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ŠOŠTANJ\RAZPISNA DOKUMENTACIJA\"/>
    </mc:Choice>
  </mc:AlternateContent>
  <xr:revisionPtr revIDLastSave="0" documentId="13_ncr:1_{5593E163-FC06-45C9-994A-FC4A0EAABDA3}" xr6:coauthVersionLast="47" xr6:coauthVersionMax="47" xr10:uidLastSave="{00000000-0000-0000-0000-000000000000}"/>
  <bookViews>
    <workbookView xWindow="-120" yWindow="-120" windowWidth="29040" windowHeight="15720" tabRatio="890" firstSheet="2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6" r:id="rId18"/>
    <sheet name="Sklop16" sheetId="47" r:id="rId19"/>
    <sheet name="Sklop17" sheetId="48" r:id="rId20"/>
    <sheet name="Sklop18" sheetId="49" r:id="rId21"/>
    <sheet name="Sklop19" sheetId="50" r:id="rId22"/>
  </sheets>
  <definedNames>
    <definedName name="_xlnm._FilterDatabase" localSheetId="11" hidden="1">Sklop9!$A$104:$L$109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Sklop1!$A$1:$U$106</definedName>
    <definedName name="_xlnm.Print_Area" localSheetId="12">Sklop10!$A$1:$U$124</definedName>
    <definedName name="_xlnm.Print_Area" localSheetId="13">Sklop11!$A$1:$U$55</definedName>
    <definedName name="_xlnm.Print_Area" localSheetId="14">Sklop12!$A$1:$U$131</definedName>
    <definedName name="_xlnm.Print_Area" localSheetId="15">Sklop13!$A$1:$U$84</definedName>
    <definedName name="_xlnm.Print_Area" localSheetId="16">Sklop14!$A$1:$U$115</definedName>
    <definedName name="_xlnm.Print_Area" localSheetId="17">Sklop15!$A$1:$U$71</definedName>
    <definedName name="_xlnm.Print_Area" localSheetId="18">Sklop16!$A$1:$U$26</definedName>
    <definedName name="_xlnm.Print_Area" localSheetId="19">Sklop17!$A$1:$U$320</definedName>
    <definedName name="_xlnm.Print_Area" localSheetId="20">Sklop18!$A$1:$U$43</definedName>
    <definedName name="_xlnm.Print_Area" localSheetId="21">Sklop19!$A$1:$U$100</definedName>
    <definedName name="_xlnm.Print_Area" localSheetId="4">Sklop2!$A$1:$U$54</definedName>
    <definedName name="_xlnm.Print_Area" localSheetId="5">Sklop3!$A$1:$U$45</definedName>
    <definedName name="_xlnm.Print_Area" localSheetId="6">Sklop4!$A$1:$U$115</definedName>
    <definedName name="_xlnm.Print_Area" localSheetId="7">Sklop5!$A$1:$U$43</definedName>
    <definedName name="_xlnm.Print_Area" localSheetId="8">Sklop6!$A$1:$U$35</definedName>
    <definedName name="_xlnm.Print_Area" localSheetId="9">Sklop7!$A$1:$U$226</definedName>
    <definedName name="_xlnm.Print_Area" localSheetId="10">Sklop8!$A$1:$U$94</definedName>
    <definedName name="_xlnm.Print_Area" localSheetId="11">Sklop9!$A$1:$U$112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93" i="41" l="1"/>
  <c r="I93" i="41"/>
  <c r="Q93" i="41"/>
  <c r="R93" i="41"/>
  <c r="T93" i="41" s="1"/>
  <c r="S93" i="41"/>
  <c r="H99" i="41"/>
  <c r="I99" i="41"/>
  <c r="Q99" i="41"/>
  <c r="R99" i="41"/>
  <c r="T99" i="41" s="1"/>
  <c r="S99" i="41"/>
  <c r="H100" i="41"/>
  <c r="I100" i="41"/>
  <c r="Q100" i="41"/>
  <c r="R100" i="41" s="1"/>
  <c r="T100" i="41" s="1"/>
  <c r="S100" i="41"/>
  <c r="H225" i="48"/>
  <c r="I225" i="48"/>
  <c r="Q225" i="48"/>
  <c r="R225" i="48" s="1"/>
  <c r="T225" i="48" s="1"/>
  <c r="S225" i="48"/>
  <c r="H224" i="48"/>
  <c r="I224" i="48"/>
  <c r="Q224" i="48"/>
  <c r="R224" i="48" s="1"/>
  <c r="T224" i="48" s="1"/>
  <c r="S224" i="48"/>
  <c r="H17" i="41" l="1"/>
  <c r="I17" i="41"/>
  <c r="Q17" i="41"/>
  <c r="R17" i="41"/>
  <c r="T17" i="41" s="1"/>
  <c r="S17" i="41"/>
  <c r="H60" i="41"/>
  <c r="I60" i="41"/>
  <c r="Q60" i="41"/>
  <c r="R60" i="41" s="1"/>
  <c r="T60" i="41" s="1"/>
  <c r="S60" i="41"/>
  <c r="H59" i="41"/>
  <c r="I59" i="41"/>
  <c r="Q59" i="41"/>
  <c r="R59" i="41" s="1"/>
  <c r="T59" i="41" s="1"/>
  <c r="S59" i="41"/>
  <c r="H35" i="32"/>
  <c r="I35" i="32"/>
  <c r="Q35" i="32"/>
  <c r="R35" i="32"/>
  <c r="T35" i="32" s="1"/>
  <c r="S35" i="32"/>
  <c r="H34" i="32"/>
  <c r="I34" i="32"/>
  <c r="Q34" i="32"/>
  <c r="R34" i="32"/>
  <c r="T34" i="32" s="1"/>
  <c r="S34" i="32"/>
  <c r="H18" i="32"/>
  <c r="I18" i="32"/>
  <c r="Q18" i="32"/>
  <c r="R18" i="32" s="1"/>
  <c r="T18" i="32" s="1"/>
  <c r="S18" i="32"/>
  <c r="H17" i="32"/>
  <c r="I17" i="32"/>
  <c r="Q17" i="32"/>
  <c r="R17" i="32" s="1"/>
  <c r="T17" i="32" s="1"/>
  <c r="S17" i="32"/>
  <c r="H63" i="42"/>
  <c r="I63" i="42"/>
  <c r="Q63" i="42"/>
  <c r="R63" i="42"/>
  <c r="T63" i="42" s="1"/>
  <c r="S63" i="42"/>
  <c r="H62" i="42"/>
  <c r="I62" i="42"/>
  <c r="Q62" i="42"/>
  <c r="R62" i="42" s="1"/>
  <c r="T62" i="42" s="1"/>
  <c r="S62" i="42"/>
  <c r="H61" i="42"/>
  <c r="I61" i="42"/>
  <c r="Q61" i="42"/>
  <c r="R61" i="42"/>
  <c r="T61" i="42" s="1"/>
  <c r="S61" i="42"/>
  <c r="H72" i="42"/>
  <c r="I72" i="42"/>
  <c r="Q72" i="42"/>
  <c r="R72" i="42" s="1"/>
  <c r="T72" i="42" s="1"/>
  <c r="S72" i="42"/>
  <c r="H71" i="42"/>
  <c r="I71" i="42"/>
  <c r="Q71" i="42"/>
  <c r="R71" i="42" s="1"/>
  <c r="T71" i="42" s="1"/>
  <c r="S71" i="42"/>
  <c r="H53" i="29" l="1"/>
  <c r="I53" i="29"/>
  <c r="Q53" i="29"/>
  <c r="R53" i="29"/>
  <c r="T53" i="29" s="1"/>
  <c r="S53" i="29"/>
  <c r="H308" i="48"/>
  <c r="I308" i="48"/>
  <c r="Q308" i="48"/>
  <c r="R308" i="48" s="1"/>
  <c r="T308" i="48" s="1"/>
  <c r="S308" i="48"/>
  <c r="H45" i="48"/>
  <c r="I45" i="48"/>
  <c r="Q45" i="48"/>
  <c r="R45" i="48" s="1"/>
  <c r="T45" i="48" s="1"/>
  <c r="S45" i="48"/>
  <c r="H44" i="48"/>
  <c r="I44" i="48"/>
  <c r="Q44" i="48"/>
  <c r="R44" i="48" s="1"/>
  <c r="T44" i="48" s="1"/>
  <c r="S44" i="48"/>
  <c r="H269" i="48"/>
  <c r="I269" i="48"/>
  <c r="Q269" i="48"/>
  <c r="R269" i="48" s="1"/>
  <c r="T269" i="48" s="1"/>
  <c r="S269" i="48"/>
  <c r="H137" i="48"/>
  <c r="I137" i="48"/>
  <c r="Q137" i="48"/>
  <c r="R137" i="48" s="1"/>
  <c r="T137" i="48" s="1"/>
  <c r="S137" i="48"/>
  <c r="H136" i="48"/>
  <c r="I136" i="48"/>
  <c r="Q136" i="48"/>
  <c r="R136" i="48" s="1"/>
  <c r="T136" i="48" s="1"/>
  <c r="S136" i="48"/>
  <c r="H135" i="48"/>
  <c r="I135" i="48"/>
  <c r="Q135" i="48"/>
  <c r="R135" i="48" s="1"/>
  <c r="T135" i="48" s="1"/>
  <c r="S135" i="48"/>
  <c r="H134" i="48"/>
  <c r="I134" i="48"/>
  <c r="Q134" i="48"/>
  <c r="R134" i="48" s="1"/>
  <c r="T134" i="48" s="1"/>
  <c r="S134" i="48"/>
  <c r="H133" i="48"/>
  <c r="I133" i="48"/>
  <c r="Q133" i="48"/>
  <c r="R133" i="48" s="1"/>
  <c r="T133" i="48" s="1"/>
  <c r="S133" i="48"/>
  <c r="H307" i="48"/>
  <c r="I307" i="48"/>
  <c r="Q307" i="48"/>
  <c r="R307" i="48" s="1"/>
  <c r="T307" i="48" s="1"/>
  <c r="S307" i="48"/>
  <c r="H239" i="48"/>
  <c r="I239" i="48"/>
  <c r="Q239" i="48"/>
  <c r="R239" i="48" s="1"/>
  <c r="T239" i="48" s="1"/>
  <c r="S239" i="48"/>
  <c r="H68" i="39"/>
  <c r="I68" i="39" s="1"/>
  <c r="Q68" i="39"/>
  <c r="R68" i="39" s="1"/>
  <c r="T68" i="39" s="1"/>
  <c r="S68" i="39"/>
  <c r="H43" i="39"/>
  <c r="I43" i="39" s="1"/>
  <c r="Q43" i="39"/>
  <c r="R43" i="39" s="1"/>
  <c r="T43" i="39" s="1"/>
  <c r="S43" i="39"/>
  <c r="H26" i="40" l="1"/>
  <c r="I26" i="40"/>
  <c r="Q26" i="40"/>
  <c r="R26" i="40" s="1"/>
  <c r="T26" i="40" s="1"/>
  <c r="S26" i="40"/>
  <c r="H25" i="40"/>
  <c r="I25" i="40"/>
  <c r="Q25" i="40"/>
  <c r="R25" i="40"/>
  <c r="T25" i="40" s="1"/>
  <c r="S25" i="40"/>
  <c r="H53" i="46"/>
  <c r="I53" i="46"/>
  <c r="Q53" i="46"/>
  <c r="R53" i="46"/>
  <c r="T53" i="46" s="1"/>
  <c r="S53" i="46"/>
  <c r="H309" i="48"/>
  <c r="I309" i="48"/>
  <c r="Q309" i="48"/>
  <c r="R309" i="48" s="1"/>
  <c r="T309" i="48" s="1"/>
  <c r="S309" i="48"/>
  <c r="H52" i="46"/>
  <c r="I52" i="46"/>
  <c r="Q52" i="46"/>
  <c r="R52" i="46"/>
  <c r="T52" i="46" s="1"/>
  <c r="S52" i="46"/>
  <c r="H46" i="46"/>
  <c r="I46" i="46"/>
  <c r="Q46" i="46"/>
  <c r="R46" i="46" s="1"/>
  <c r="T46" i="46" s="1"/>
  <c r="S46" i="46"/>
  <c r="H51" i="46"/>
  <c r="I51" i="46"/>
  <c r="Q51" i="46"/>
  <c r="R51" i="46" s="1"/>
  <c r="T51" i="46" s="1"/>
  <c r="S51" i="46"/>
  <c r="H43" i="46"/>
  <c r="I43" i="46"/>
  <c r="Q43" i="46"/>
  <c r="R43" i="46" s="1"/>
  <c r="T43" i="46" s="1"/>
  <c r="S43" i="46"/>
  <c r="H36" i="46"/>
  <c r="I36" i="46"/>
  <c r="Q36" i="46"/>
  <c r="R36" i="46" s="1"/>
  <c r="T36" i="46" s="1"/>
  <c r="S36" i="46"/>
  <c r="H39" i="46"/>
  <c r="I39" i="46"/>
  <c r="Q39" i="46"/>
  <c r="R39" i="46" s="1"/>
  <c r="T39" i="46" s="1"/>
  <c r="S39" i="46"/>
  <c r="H29" i="46"/>
  <c r="I29" i="46"/>
  <c r="Q29" i="46"/>
  <c r="R29" i="46" s="1"/>
  <c r="T29" i="46" s="1"/>
  <c r="S29" i="46"/>
  <c r="H64" i="41" l="1"/>
  <c r="I64" i="41"/>
  <c r="Q64" i="41"/>
  <c r="R64" i="41" s="1"/>
  <c r="T64" i="41" s="1"/>
  <c r="S64" i="41"/>
  <c r="H115" i="41"/>
  <c r="I115" i="41"/>
  <c r="Q115" i="41"/>
  <c r="R115" i="41"/>
  <c r="T115" i="41" s="1"/>
  <c r="S115" i="41"/>
  <c r="H82" i="41"/>
  <c r="I82" i="41"/>
  <c r="Q82" i="41"/>
  <c r="R82" i="41" s="1"/>
  <c r="T82" i="41" s="1"/>
  <c r="S82" i="41"/>
  <c r="H39" i="41"/>
  <c r="I39" i="41"/>
  <c r="Q39" i="41"/>
  <c r="R39" i="41" s="1"/>
  <c r="T39" i="41" s="1"/>
  <c r="S39" i="41"/>
  <c r="H38" i="41"/>
  <c r="I38" i="41"/>
  <c r="Q38" i="41"/>
  <c r="R38" i="41" s="1"/>
  <c r="T38" i="41" s="1"/>
  <c r="S38" i="41"/>
  <c r="H57" i="41"/>
  <c r="I57" i="41"/>
  <c r="Q57" i="41"/>
  <c r="R57" i="41" s="1"/>
  <c r="T57" i="41" s="1"/>
  <c r="S57" i="41"/>
  <c r="H48" i="48"/>
  <c r="I48" i="48"/>
  <c r="Q48" i="48"/>
  <c r="R48" i="48" s="1"/>
  <c r="T48" i="48" s="1"/>
  <c r="S48" i="48"/>
  <c r="H92" i="41"/>
  <c r="I92" i="41"/>
  <c r="Q92" i="41"/>
  <c r="R92" i="41" s="1"/>
  <c r="T92" i="41" s="1"/>
  <c r="S92" i="41"/>
  <c r="H25" i="31" l="1"/>
  <c r="I25" i="31" s="1"/>
  <c r="Q25" i="31"/>
  <c r="R25" i="31"/>
  <c r="T25" i="31" s="1"/>
  <c r="S25" i="31"/>
  <c r="H97" i="38"/>
  <c r="I97" i="38"/>
  <c r="Q97" i="38"/>
  <c r="R97" i="38" s="1"/>
  <c r="T97" i="38" s="1"/>
  <c r="S97" i="38"/>
  <c r="H100" i="38"/>
  <c r="I100" i="38"/>
  <c r="Q100" i="38"/>
  <c r="R100" i="38" s="1"/>
  <c r="T100" i="38" s="1"/>
  <c r="S100" i="38"/>
  <c r="H99" i="38"/>
  <c r="I99" i="38"/>
  <c r="Q99" i="38"/>
  <c r="R99" i="38" s="1"/>
  <c r="T99" i="38" s="1"/>
  <c r="S99" i="38"/>
  <c r="H98" i="38"/>
  <c r="I98" i="38"/>
  <c r="Q98" i="38"/>
  <c r="R98" i="38" s="1"/>
  <c r="T98" i="38" s="1"/>
  <c r="S98" i="38"/>
  <c r="H75" i="38"/>
  <c r="I75" i="38"/>
  <c r="Q75" i="38"/>
  <c r="R75" i="38" s="1"/>
  <c r="T75" i="38" s="1"/>
  <c r="S75" i="38"/>
  <c r="H74" i="38"/>
  <c r="I74" i="38"/>
  <c r="Q74" i="38"/>
  <c r="R74" i="38" s="1"/>
  <c r="T74" i="38" s="1"/>
  <c r="S74" i="38"/>
  <c r="H73" i="38"/>
  <c r="I73" i="38"/>
  <c r="Q73" i="38"/>
  <c r="R73" i="38" s="1"/>
  <c r="T73" i="38" s="1"/>
  <c r="S73" i="38"/>
  <c r="H72" i="38"/>
  <c r="I72" i="38"/>
  <c r="Q72" i="38"/>
  <c r="R72" i="38" s="1"/>
  <c r="T72" i="38" s="1"/>
  <c r="S72" i="38"/>
  <c r="H40" i="38"/>
  <c r="I40" i="38" s="1"/>
  <c r="Q40" i="38"/>
  <c r="R40" i="38" s="1"/>
  <c r="T40" i="38" s="1"/>
  <c r="S40" i="38"/>
  <c r="H48" i="38"/>
  <c r="I48" i="38"/>
  <c r="Q48" i="38"/>
  <c r="R48" i="38" s="1"/>
  <c r="T48" i="38" s="1"/>
  <c r="S48" i="38"/>
  <c r="H43" i="38"/>
  <c r="I43" i="38"/>
  <c r="Q43" i="38"/>
  <c r="R43" i="38" s="1"/>
  <c r="T43" i="38" s="1"/>
  <c r="S43" i="38"/>
  <c r="H96" i="38"/>
  <c r="I96" i="38"/>
  <c r="Q96" i="38"/>
  <c r="R96" i="38" s="1"/>
  <c r="T96" i="38" s="1"/>
  <c r="S96" i="38"/>
  <c r="H101" i="38"/>
  <c r="I101" i="38"/>
  <c r="Q101" i="38"/>
  <c r="R101" i="38" s="1"/>
  <c r="T101" i="38" s="1"/>
  <c r="S101" i="38"/>
  <c r="H95" i="38"/>
  <c r="I95" i="38"/>
  <c r="Q95" i="38"/>
  <c r="R95" i="38" s="1"/>
  <c r="T95" i="38" s="1"/>
  <c r="S95" i="38"/>
  <c r="H86" i="38"/>
  <c r="I86" i="38"/>
  <c r="Q86" i="38"/>
  <c r="R86" i="38" s="1"/>
  <c r="T86" i="38" s="1"/>
  <c r="S86" i="38"/>
  <c r="H65" i="38"/>
  <c r="I65" i="38"/>
  <c r="Q65" i="38"/>
  <c r="R65" i="38" s="1"/>
  <c r="T65" i="38" s="1"/>
  <c r="S65" i="38"/>
  <c r="H64" i="38"/>
  <c r="I64" i="38"/>
  <c r="Q64" i="38"/>
  <c r="R64" i="38" s="1"/>
  <c r="T64" i="38" s="1"/>
  <c r="S64" i="38"/>
  <c r="H63" i="38"/>
  <c r="I63" i="38"/>
  <c r="Q63" i="38"/>
  <c r="R63" i="38" s="1"/>
  <c r="T63" i="38" s="1"/>
  <c r="S63" i="38"/>
  <c r="H62" i="38"/>
  <c r="I62" i="38"/>
  <c r="Q62" i="38"/>
  <c r="R62" i="38" s="1"/>
  <c r="T62" i="38" s="1"/>
  <c r="S62" i="38"/>
  <c r="H61" i="38"/>
  <c r="I61" i="38"/>
  <c r="Q61" i="38"/>
  <c r="R61" i="38" s="1"/>
  <c r="T61" i="38" s="1"/>
  <c r="S61" i="38"/>
  <c r="H60" i="38"/>
  <c r="I60" i="38"/>
  <c r="Q60" i="38"/>
  <c r="R60" i="38" s="1"/>
  <c r="T60" i="38" s="1"/>
  <c r="S60" i="38"/>
  <c r="H39" i="38"/>
  <c r="I39" i="38"/>
  <c r="Q39" i="38"/>
  <c r="R39" i="38" s="1"/>
  <c r="T39" i="38" s="1"/>
  <c r="S39" i="38"/>
  <c r="H33" i="38"/>
  <c r="I33" i="38"/>
  <c r="Q33" i="38"/>
  <c r="R33" i="38" s="1"/>
  <c r="T33" i="38" s="1"/>
  <c r="S33" i="38"/>
  <c r="H77" i="38"/>
  <c r="I77" i="38"/>
  <c r="Q77" i="38"/>
  <c r="R77" i="38" s="1"/>
  <c r="T77" i="38" s="1"/>
  <c r="S77" i="38"/>
  <c r="H78" i="38"/>
  <c r="I78" i="38"/>
  <c r="Q78" i="38"/>
  <c r="R78" i="38" s="1"/>
  <c r="T78" i="38" s="1"/>
  <c r="S78" i="38"/>
  <c r="H82" i="38"/>
  <c r="I82" i="38"/>
  <c r="Q82" i="38"/>
  <c r="R82" i="38" s="1"/>
  <c r="T82" i="38" s="1"/>
  <c r="S82" i="38"/>
  <c r="H81" i="38"/>
  <c r="I81" i="38"/>
  <c r="Q81" i="38"/>
  <c r="R81" i="38" s="1"/>
  <c r="T81" i="38" s="1"/>
  <c r="S81" i="38"/>
  <c r="H37" i="38"/>
  <c r="I37" i="38"/>
  <c r="Q37" i="38"/>
  <c r="R37" i="38" s="1"/>
  <c r="T37" i="38" s="1"/>
  <c r="S37" i="38"/>
  <c r="H58" i="38"/>
  <c r="I58" i="38"/>
  <c r="Q58" i="38"/>
  <c r="R58" i="38" s="1"/>
  <c r="T58" i="38" s="1"/>
  <c r="S58" i="38"/>
  <c r="H56" i="38"/>
  <c r="I56" i="38"/>
  <c r="Q56" i="38"/>
  <c r="R56" i="38" s="1"/>
  <c r="T56" i="38" s="1"/>
  <c r="S56" i="38"/>
  <c r="H53" i="38"/>
  <c r="I53" i="38"/>
  <c r="Q53" i="38"/>
  <c r="R53" i="38" s="1"/>
  <c r="T53" i="38" s="1"/>
  <c r="S53" i="38"/>
  <c r="H50" i="38"/>
  <c r="I50" i="38"/>
  <c r="Q50" i="38"/>
  <c r="R50" i="38" s="1"/>
  <c r="T50" i="38" s="1"/>
  <c r="S50" i="38"/>
  <c r="H47" i="38"/>
  <c r="I47" i="38"/>
  <c r="Q47" i="38"/>
  <c r="R47" i="38" s="1"/>
  <c r="T47" i="38" s="1"/>
  <c r="S47" i="38"/>
  <c r="H27" i="38"/>
  <c r="I27" i="38"/>
  <c r="Q27" i="38"/>
  <c r="R27" i="38" s="1"/>
  <c r="T27" i="38" s="1"/>
  <c r="S27" i="38"/>
  <c r="H32" i="38"/>
  <c r="I32" i="38"/>
  <c r="Q32" i="38"/>
  <c r="R32" i="38" s="1"/>
  <c r="T32" i="38" s="1"/>
  <c r="S32" i="38"/>
  <c r="H31" i="38"/>
  <c r="I31" i="38"/>
  <c r="Q31" i="38"/>
  <c r="R31" i="38" s="1"/>
  <c r="T31" i="38" s="1"/>
  <c r="S31" i="38"/>
  <c r="H20" i="38"/>
  <c r="I20" i="38" s="1"/>
  <c r="Q20" i="38"/>
  <c r="R20" i="38" s="1"/>
  <c r="T20" i="38" s="1"/>
  <c r="S20" i="38"/>
  <c r="H23" i="38"/>
  <c r="I23" i="38"/>
  <c r="Q23" i="38"/>
  <c r="R23" i="38" s="1"/>
  <c r="T23" i="38" s="1"/>
  <c r="S23" i="38"/>
  <c r="H210" i="48"/>
  <c r="I210" i="48"/>
  <c r="Q210" i="48"/>
  <c r="R210" i="48" s="1"/>
  <c r="T210" i="48" s="1"/>
  <c r="S210" i="48"/>
  <c r="H209" i="48"/>
  <c r="I209" i="48"/>
  <c r="Q209" i="48"/>
  <c r="R209" i="48" s="1"/>
  <c r="T209" i="48" s="1"/>
  <c r="S209" i="48"/>
  <c r="H253" i="48"/>
  <c r="I253" i="48"/>
  <c r="Q253" i="48"/>
  <c r="R253" i="48" s="1"/>
  <c r="T253" i="48" s="1"/>
  <c r="S253" i="48"/>
  <c r="H252" i="48"/>
  <c r="I252" i="48"/>
  <c r="Q252" i="48"/>
  <c r="R252" i="48" s="1"/>
  <c r="T252" i="48" s="1"/>
  <c r="S252" i="48"/>
  <c r="H251" i="48"/>
  <c r="I251" i="48"/>
  <c r="Q251" i="48"/>
  <c r="R251" i="48" s="1"/>
  <c r="T251" i="48" s="1"/>
  <c r="S251" i="48"/>
  <c r="H248" i="48"/>
  <c r="I248" i="48"/>
  <c r="Q248" i="48"/>
  <c r="R248" i="48" s="1"/>
  <c r="T248" i="48" s="1"/>
  <c r="S248" i="48"/>
  <c r="H250" i="48"/>
  <c r="I250" i="48"/>
  <c r="Q250" i="48"/>
  <c r="R250" i="48" s="1"/>
  <c r="T250" i="48" s="1"/>
  <c r="S250" i="48"/>
  <c r="H249" i="48"/>
  <c r="I249" i="48"/>
  <c r="Q249" i="48"/>
  <c r="R249" i="48" s="1"/>
  <c r="T249" i="48" s="1"/>
  <c r="S249" i="48"/>
  <c r="H247" i="48"/>
  <c r="I247" i="48"/>
  <c r="Q247" i="48"/>
  <c r="R247" i="48" s="1"/>
  <c r="T247" i="48" s="1"/>
  <c r="S247" i="48"/>
  <c r="H246" i="48"/>
  <c r="I246" i="48"/>
  <c r="Q246" i="48"/>
  <c r="R246" i="48" s="1"/>
  <c r="T246" i="48" s="1"/>
  <c r="S246" i="48"/>
  <c r="H238" i="48"/>
  <c r="I238" i="48"/>
  <c r="Q238" i="48"/>
  <c r="R238" i="48" s="1"/>
  <c r="T238" i="48" s="1"/>
  <c r="S238" i="48"/>
  <c r="H237" i="48"/>
  <c r="I237" i="48"/>
  <c r="Q237" i="48"/>
  <c r="R237" i="48" s="1"/>
  <c r="T237" i="48" s="1"/>
  <c r="S237" i="48"/>
  <c r="H236" i="48"/>
  <c r="I236" i="48"/>
  <c r="Q236" i="48"/>
  <c r="R236" i="48" s="1"/>
  <c r="T236" i="48" s="1"/>
  <c r="S236" i="48"/>
  <c r="H127" i="48"/>
  <c r="I127" i="48"/>
  <c r="Q127" i="48"/>
  <c r="R127" i="48" s="1"/>
  <c r="T127" i="48" s="1"/>
  <c r="S127" i="48"/>
  <c r="H126" i="48"/>
  <c r="I126" i="48"/>
  <c r="Q126" i="48"/>
  <c r="R126" i="48" s="1"/>
  <c r="T126" i="48" s="1"/>
  <c r="S126" i="48"/>
  <c r="H125" i="48"/>
  <c r="I125" i="48"/>
  <c r="Q125" i="48"/>
  <c r="R125" i="48" s="1"/>
  <c r="T125" i="48" s="1"/>
  <c r="S125" i="48"/>
  <c r="H234" i="48"/>
  <c r="I234" i="48"/>
  <c r="Q234" i="48"/>
  <c r="R234" i="48" s="1"/>
  <c r="T234" i="48" s="1"/>
  <c r="S234" i="48"/>
  <c r="H194" i="48"/>
  <c r="I194" i="48"/>
  <c r="Q194" i="48"/>
  <c r="R194" i="48" s="1"/>
  <c r="T194" i="48" s="1"/>
  <c r="S194" i="48"/>
  <c r="H193" i="48"/>
  <c r="I193" i="48"/>
  <c r="Q193" i="48"/>
  <c r="R193" i="48" s="1"/>
  <c r="T193" i="48" s="1"/>
  <c r="S193" i="48"/>
  <c r="H192" i="48"/>
  <c r="I192" i="48"/>
  <c r="Q192" i="48"/>
  <c r="R192" i="48" s="1"/>
  <c r="T192" i="48" s="1"/>
  <c r="S192" i="48"/>
  <c r="H191" i="48"/>
  <c r="I191" i="48"/>
  <c r="Q191" i="48"/>
  <c r="R191" i="48" s="1"/>
  <c r="T191" i="48" s="1"/>
  <c r="S191" i="48"/>
  <c r="H190" i="48"/>
  <c r="I190" i="48"/>
  <c r="Q190" i="48"/>
  <c r="R190" i="48" s="1"/>
  <c r="T190" i="48" s="1"/>
  <c r="S190" i="48"/>
  <c r="H189" i="48"/>
  <c r="I189" i="48"/>
  <c r="Q189" i="48"/>
  <c r="R189" i="48" s="1"/>
  <c r="T189" i="48" s="1"/>
  <c r="S189" i="48"/>
  <c r="H188" i="48"/>
  <c r="I188" i="48"/>
  <c r="Q188" i="48"/>
  <c r="R188" i="48" s="1"/>
  <c r="T188" i="48" s="1"/>
  <c r="S188" i="48"/>
  <c r="H187" i="48"/>
  <c r="I187" i="48"/>
  <c r="Q187" i="48"/>
  <c r="R187" i="48" s="1"/>
  <c r="T187" i="48" s="1"/>
  <c r="S187" i="48"/>
  <c r="H186" i="48"/>
  <c r="I186" i="48"/>
  <c r="Q186" i="48"/>
  <c r="R186" i="48" s="1"/>
  <c r="T186" i="48" s="1"/>
  <c r="S186" i="48"/>
  <c r="H185" i="48"/>
  <c r="I185" i="48"/>
  <c r="Q185" i="48"/>
  <c r="R185" i="48" s="1"/>
  <c r="T185" i="48" s="1"/>
  <c r="S185" i="48"/>
  <c r="H184" i="48"/>
  <c r="I184" i="48"/>
  <c r="Q184" i="48"/>
  <c r="R184" i="48" s="1"/>
  <c r="T184" i="48" s="1"/>
  <c r="S184" i="48"/>
  <c r="H208" i="48"/>
  <c r="I208" i="48"/>
  <c r="Q208" i="48"/>
  <c r="R208" i="48" s="1"/>
  <c r="T208" i="48" s="1"/>
  <c r="S208" i="48"/>
  <c r="H207" i="48"/>
  <c r="I207" i="48"/>
  <c r="Q207" i="48"/>
  <c r="R207" i="48" s="1"/>
  <c r="T207" i="48" s="1"/>
  <c r="S207" i="48"/>
  <c r="H306" i="48" l="1"/>
  <c r="I306" i="48"/>
  <c r="Q306" i="48"/>
  <c r="R306" i="48" s="1"/>
  <c r="T306" i="48" s="1"/>
  <c r="S306" i="48"/>
  <c r="H305" i="48"/>
  <c r="I305" i="48"/>
  <c r="Q305" i="48"/>
  <c r="R305" i="48" s="1"/>
  <c r="T305" i="48" s="1"/>
  <c r="S305" i="48"/>
  <c r="H80" i="48"/>
  <c r="I80" i="48"/>
  <c r="Q80" i="48"/>
  <c r="R80" i="48" s="1"/>
  <c r="T80" i="48" s="1"/>
  <c r="S80" i="48"/>
  <c r="H73" i="48"/>
  <c r="I73" i="48"/>
  <c r="Q73" i="48"/>
  <c r="R73" i="48" s="1"/>
  <c r="T73" i="48" s="1"/>
  <c r="S73" i="48"/>
  <c r="H55" i="48"/>
  <c r="I55" i="48"/>
  <c r="Q55" i="48"/>
  <c r="R55" i="48" s="1"/>
  <c r="T55" i="48" s="1"/>
  <c r="S55" i="48"/>
  <c r="H119" i="48"/>
  <c r="I119" i="48"/>
  <c r="Q119" i="48"/>
  <c r="R119" i="48" s="1"/>
  <c r="T119" i="48" s="1"/>
  <c r="S119" i="48"/>
  <c r="H115" i="48"/>
  <c r="I115" i="48"/>
  <c r="Q115" i="48"/>
  <c r="R115" i="48" s="1"/>
  <c r="T115" i="48" s="1"/>
  <c r="S115" i="48"/>
  <c r="H76" i="33"/>
  <c r="I76" i="33"/>
  <c r="Q76" i="33"/>
  <c r="R76" i="33"/>
  <c r="T76" i="33" s="1"/>
  <c r="S76" i="33"/>
  <c r="H60" i="33"/>
  <c r="I60" i="33"/>
  <c r="Q60" i="33"/>
  <c r="R60" i="33"/>
  <c r="T60" i="33" s="1"/>
  <c r="S60" i="33"/>
  <c r="H31" i="33"/>
  <c r="I31" i="33" s="1"/>
  <c r="Q31" i="33"/>
  <c r="R31" i="33"/>
  <c r="T31" i="33" s="1"/>
  <c r="S31" i="33"/>
  <c r="H80" i="33"/>
  <c r="I80" i="33" s="1"/>
  <c r="Q80" i="33"/>
  <c r="R80" i="33" s="1"/>
  <c r="T80" i="33" s="1"/>
  <c r="S80" i="33"/>
  <c r="H68" i="33"/>
  <c r="I68" i="33"/>
  <c r="Q68" i="33"/>
  <c r="R68" i="33" s="1"/>
  <c r="T68" i="33" s="1"/>
  <c r="S68" i="33"/>
  <c r="H38" i="33"/>
  <c r="I38" i="33" s="1"/>
  <c r="Q38" i="33"/>
  <c r="R38" i="33" s="1"/>
  <c r="T38" i="33" s="1"/>
  <c r="S38" i="33"/>
  <c r="H66" i="33"/>
  <c r="I66" i="33"/>
  <c r="Q66" i="33"/>
  <c r="R66" i="33" s="1"/>
  <c r="T66" i="33" s="1"/>
  <c r="S66" i="33"/>
  <c r="H65" i="33"/>
  <c r="I65" i="33"/>
  <c r="Q65" i="33"/>
  <c r="R65" i="33" s="1"/>
  <c r="T65" i="33" s="1"/>
  <c r="S65" i="33"/>
  <c r="H57" i="33"/>
  <c r="I57" i="33"/>
  <c r="Q57" i="33"/>
  <c r="R57" i="33" s="1"/>
  <c r="T57" i="33" s="1"/>
  <c r="S57" i="33"/>
  <c r="H41" i="33"/>
  <c r="I41" i="33"/>
  <c r="Q41" i="33"/>
  <c r="R41" i="33" s="1"/>
  <c r="T41" i="33" s="1"/>
  <c r="S41" i="33"/>
  <c r="H40" i="33"/>
  <c r="I40" i="33" s="1"/>
  <c r="Q40" i="33"/>
  <c r="R40" i="33" s="1"/>
  <c r="T40" i="33" s="1"/>
  <c r="S40" i="33"/>
  <c r="H73" i="33"/>
  <c r="I73" i="33" s="1"/>
  <c r="Q73" i="33"/>
  <c r="R73" i="33" s="1"/>
  <c r="T73" i="33" s="1"/>
  <c r="S73" i="33"/>
  <c r="H71" i="33"/>
  <c r="I71" i="33" s="1"/>
  <c r="Q71" i="33"/>
  <c r="R71" i="33" s="1"/>
  <c r="T71" i="33" s="1"/>
  <c r="S71" i="33"/>
  <c r="H70" i="33"/>
  <c r="I70" i="33" s="1"/>
  <c r="Q70" i="33"/>
  <c r="R70" i="33" s="1"/>
  <c r="T70" i="33" s="1"/>
  <c r="S70" i="33"/>
  <c r="H35" i="33"/>
  <c r="I35" i="33" s="1"/>
  <c r="Q35" i="33"/>
  <c r="R35" i="33" s="1"/>
  <c r="T35" i="33" s="1"/>
  <c r="S35" i="33"/>
  <c r="H30" i="33"/>
  <c r="I30" i="33" s="1"/>
  <c r="Q30" i="33"/>
  <c r="R30" i="33" s="1"/>
  <c r="T30" i="33" s="1"/>
  <c r="S30" i="33"/>
  <c r="H29" i="33"/>
  <c r="I29" i="33" s="1"/>
  <c r="Q29" i="33"/>
  <c r="R29" i="33" s="1"/>
  <c r="T29" i="33" s="1"/>
  <c r="S29" i="33"/>
  <c r="H17" i="33"/>
  <c r="I17" i="33" s="1"/>
  <c r="Q17" i="33"/>
  <c r="R17" i="33" s="1"/>
  <c r="T17" i="33" s="1"/>
  <c r="S17" i="33"/>
  <c r="H22" i="33"/>
  <c r="I22" i="33" s="1"/>
  <c r="Q22" i="33"/>
  <c r="R22" i="33" s="1"/>
  <c r="T22" i="33" s="1"/>
  <c r="S22" i="33"/>
  <c r="H27" i="33"/>
  <c r="I27" i="33" s="1"/>
  <c r="Q27" i="33"/>
  <c r="R27" i="33" s="1"/>
  <c r="T27" i="33" s="1"/>
  <c r="S27" i="33"/>
  <c r="H25" i="33"/>
  <c r="I25" i="33" s="1"/>
  <c r="Q25" i="33"/>
  <c r="R25" i="33" s="1"/>
  <c r="T25" i="33" s="1"/>
  <c r="S25" i="33"/>
  <c r="H75" i="33"/>
  <c r="I75" i="33" s="1"/>
  <c r="Q75" i="33"/>
  <c r="R75" i="33" s="1"/>
  <c r="T75" i="33" s="1"/>
  <c r="S75" i="33"/>
  <c r="H78" i="33"/>
  <c r="I78" i="33" s="1"/>
  <c r="Q78" i="33"/>
  <c r="R78" i="33" s="1"/>
  <c r="T78" i="33" s="1"/>
  <c r="S78" i="33"/>
  <c r="H104" i="33"/>
  <c r="I104" i="33" s="1"/>
  <c r="Q104" i="33"/>
  <c r="R104" i="33" s="1"/>
  <c r="T104" i="33" s="1"/>
  <c r="S104" i="33"/>
  <c r="H42" i="42" l="1"/>
  <c r="I42" i="42"/>
  <c r="Q42" i="42"/>
  <c r="R42" i="42"/>
  <c r="T42" i="42" s="1"/>
  <c r="S42" i="42"/>
  <c r="H41" i="42"/>
  <c r="I41" i="42"/>
  <c r="Q41" i="42"/>
  <c r="R41" i="42" s="1"/>
  <c r="T41" i="42" s="1"/>
  <c r="S41" i="42"/>
  <c r="H40" i="42"/>
  <c r="I40" i="42"/>
  <c r="Q40" i="42"/>
  <c r="R40" i="42" s="1"/>
  <c r="T40" i="42" s="1"/>
  <c r="S40" i="42"/>
  <c r="H73" i="42"/>
  <c r="I73" i="42"/>
  <c r="Q73" i="42"/>
  <c r="R73" i="42" s="1"/>
  <c r="T73" i="42" s="1"/>
  <c r="S73" i="42"/>
  <c r="H69" i="42"/>
  <c r="I69" i="42"/>
  <c r="Q69" i="42"/>
  <c r="R69" i="42" s="1"/>
  <c r="T69" i="42" s="1"/>
  <c r="S69" i="42"/>
  <c r="H68" i="42"/>
  <c r="I68" i="42"/>
  <c r="Q68" i="42"/>
  <c r="R68" i="42" s="1"/>
  <c r="T68" i="42" s="1"/>
  <c r="S68" i="42"/>
  <c r="H31" i="42"/>
  <c r="I31" i="42"/>
  <c r="Q31" i="42"/>
  <c r="R31" i="42" s="1"/>
  <c r="T31" i="42" s="1"/>
  <c r="S31" i="42"/>
  <c r="H30" i="42"/>
  <c r="I30" i="42"/>
  <c r="Q30" i="42"/>
  <c r="R30" i="42" s="1"/>
  <c r="T30" i="42" s="1"/>
  <c r="S30" i="42"/>
  <c r="H20" i="42"/>
  <c r="I20" i="42"/>
  <c r="Q20" i="42"/>
  <c r="R20" i="42" s="1"/>
  <c r="T20" i="42" s="1"/>
  <c r="S20" i="42"/>
  <c r="H18" i="42"/>
  <c r="I18" i="42"/>
  <c r="Q18" i="42"/>
  <c r="R18" i="42" s="1"/>
  <c r="T18" i="42" s="1"/>
  <c r="S18" i="42"/>
  <c r="H17" i="42"/>
  <c r="I17" i="42"/>
  <c r="Q17" i="42"/>
  <c r="R17" i="42" s="1"/>
  <c r="T17" i="42" s="1"/>
  <c r="S17" i="42"/>
  <c r="H43" i="42"/>
  <c r="I43" i="42"/>
  <c r="Q43" i="42"/>
  <c r="R43" i="42" s="1"/>
  <c r="T43" i="42" s="1"/>
  <c r="S43" i="42"/>
  <c r="H50" i="42"/>
  <c r="I50" i="42"/>
  <c r="Q50" i="42"/>
  <c r="R50" i="42" s="1"/>
  <c r="T50" i="42" s="1"/>
  <c r="S50" i="42"/>
  <c r="H42" i="48"/>
  <c r="I42" i="48"/>
  <c r="Q42" i="48"/>
  <c r="R42" i="48" s="1"/>
  <c r="T42" i="48" s="1"/>
  <c r="S42" i="48"/>
  <c r="H31" i="49"/>
  <c r="I31" i="49" s="1"/>
  <c r="Q31" i="49"/>
  <c r="R31" i="49" s="1"/>
  <c r="T31" i="49" s="1"/>
  <c r="S31" i="49"/>
  <c r="H31" i="48"/>
  <c r="I31" i="48"/>
  <c r="Q31" i="48"/>
  <c r="R31" i="48" s="1"/>
  <c r="T31" i="48" s="1"/>
  <c r="S31" i="48"/>
  <c r="H304" i="48"/>
  <c r="I304" i="48"/>
  <c r="Q304" i="48"/>
  <c r="R304" i="48" s="1"/>
  <c r="T304" i="48" s="1"/>
  <c r="S304" i="48"/>
  <c r="H303" i="48"/>
  <c r="I303" i="48"/>
  <c r="Q303" i="48"/>
  <c r="R303" i="48" s="1"/>
  <c r="T303" i="48" s="1"/>
  <c r="S303" i="48"/>
  <c r="H204" i="48"/>
  <c r="I204" i="48"/>
  <c r="Q204" i="48"/>
  <c r="R204" i="48" s="1"/>
  <c r="T204" i="48" s="1"/>
  <c r="S204" i="48"/>
  <c r="H183" i="48"/>
  <c r="I183" i="48"/>
  <c r="Q183" i="48"/>
  <c r="R183" i="48" s="1"/>
  <c r="T183" i="48" s="1"/>
  <c r="S183" i="48"/>
  <c r="H132" i="48"/>
  <c r="I132" i="48"/>
  <c r="Q132" i="48"/>
  <c r="R132" i="48" s="1"/>
  <c r="T132" i="48" s="1"/>
  <c r="S132" i="48"/>
  <c r="H121" i="48"/>
  <c r="I121" i="48"/>
  <c r="Q121" i="48"/>
  <c r="R121" i="48" s="1"/>
  <c r="T121" i="48" s="1"/>
  <c r="S121" i="48"/>
  <c r="H277" i="48"/>
  <c r="I277" i="48"/>
  <c r="Q277" i="48"/>
  <c r="R277" i="48" s="1"/>
  <c r="T277" i="48" s="1"/>
  <c r="S277" i="48"/>
  <c r="H302" i="48"/>
  <c r="I302" i="48"/>
  <c r="Q302" i="48"/>
  <c r="R302" i="48" s="1"/>
  <c r="T302" i="48" s="1"/>
  <c r="S302" i="48"/>
  <c r="H301" i="48"/>
  <c r="I301" i="48"/>
  <c r="Q301" i="48"/>
  <c r="R301" i="48" s="1"/>
  <c r="T301" i="48" s="1"/>
  <c r="S301" i="48"/>
  <c r="H300" i="48"/>
  <c r="I300" i="48"/>
  <c r="Q300" i="48"/>
  <c r="R300" i="48" s="1"/>
  <c r="T300" i="48" s="1"/>
  <c r="S300" i="48"/>
  <c r="H299" i="48"/>
  <c r="I299" i="48"/>
  <c r="Q299" i="48"/>
  <c r="R299" i="48" s="1"/>
  <c r="T299" i="48" s="1"/>
  <c r="S299" i="48"/>
  <c r="H298" i="48"/>
  <c r="I298" i="48"/>
  <c r="Q298" i="48"/>
  <c r="R298" i="48" s="1"/>
  <c r="T298" i="48" s="1"/>
  <c r="S298" i="48"/>
  <c r="H297" i="48"/>
  <c r="I297" i="48"/>
  <c r="Q297" i="48"/>
  <c r="R297" i="48" s="1"/>
  <c r="T297" i="48" s="1"/>
  <c r="S297" i="48"/>
  <c r="H296" i="48"/>
  <c r="I296" i="48"/>
  <c r="Q296" i="48"/>
  <c r="R296" i="48" s="1"/>
  <c r="T296" i="48" s="1"/>
  <c r="S296" i="48"/>
  <c r="H295" i="48"/>
  <c r="I295" i="48"/>
  <c r="Q295" i="48"/>
  <c r="R295" i="48" s="1"/>
  <c r="T295" i="48" s="1"/>
  <c r="S295" i="48"/>
  <c r="H294" i="48"/>
  <c r="I294" i="48"/>
  <c r="Q294" i="48"/>
  <c r="R294" i="48" s="1"/>
  <c r="T294" i="48" s="1"/>
  <c r="S294" i="48"/>
  <c r="H84" i="48"/>
  <c r="I84" i="48"/>
  <c r="Q84" i="48"/>
  <c r="R84" i="48" s="1"/>
  <c r="T84" i="48" s="1"/>
  <c r="S84" i="48"/>
  <c r="H293" i="48"/>
  <c r="I293" i="48"/>
  <c r="Q293" i="48"/>
  <c r="R293" i="48" s="1"/>
  <c r="T293" i="48" s="1"/>
  <c r="S293" i="48"/>
  <c r="H292" i="48"/>
  <c r="I292" i="48"/>
  <c r="Q292" i="48"/>
  <c r="R292" i="48" s="1"/>
  <c r="T292" i="48" s="1"/>
  <c r="S292" i="48"/>
  <c r="H291" i="48"/>
  <c r="I291" i="48"/>
  <c r="Q291" i="48"/>
  <c r="R291" i="48" s="1"/>
  <c r="T291" i="48" s="1"/>
  <c r="S291" i="48"/>
  <c r="H290" i="48"/>
  <c r="I290" i="48"/>
  <c r="Q290" i="48"/>
  <c r="R290" i="48" s="1"/>
  <c r="T290" i="48" s="1"/>
  <c r="S290" i="48"/>
  <c r="H289" i="48"/>
  <c r="I289" i="48"/>
  <c r="Q289" i="48"/>
  <c r="R289" i="48" s="1"/>
  <c r="T289" i="48" s="1"/>
  <c r="S289" i="48"/>
  <c r="H285" i="48"/>
  <c r="I285" i="48"/>
  <c r="Q285" i="48"/>
  <c r="R285" i="48" s="1"/>
  <c r="T285" i="48" s="1"/>
  <c r="S285" i="48"/>
  <c r="H56" i="42"/>
  <c r="I56" i="42"/>
  <c r="Q56" i="42"/>
  <c r="R56" i="42" s="1"/>
  <c r="T56" i="42" s="1"/>
  <c r="S56" i="42"/>
  <c r="H94" i="39"/>
  <c r="I94" i="39"/>
  <c r="Q94" i="39"/>
  <c r="R94" i="39" s="1"/>
  <c r="T94" i="39" s="1"/>
  <c r="S94" i="39"/>
  <c r="H114" i="39"/>
  <c r="I114" i="39"/>
  <c r="Q114" i="39"/>
  <c r="R114" i="39" s="1"/>
  <c r="T114" i="39" s="1"/>
  <c r="S114" i="39"/>
  <c r="H113" i="39"/>
  <c r="I113" i="39"/>
  <c r="Q113" i="39"/>
  <c r="R113" i="39" s="1"/>
  <c r="T113" i="39" s="1"/>
  <c r="S113" i="39"/>
  <c r="H112" i="39"/>
  <c r="I112" i="39"/>
  <c r="Q112" i="39"/>
  <c r="R112" i="39" s="1"/>
  <c r="T112" i="39" s="1"/>
  <c r="S112" i="39"/>
  <c r="H111" i="39"/>
  <c r="I111" i="39"/>
  <c r="Q111" i="39"/>
  <c r="R111" i="39" s="1"/>
  <c r="T111" i="39" s="1"/>
  <c r="S111" i="39"/>
  <c r="H103" i="41"/>
  <c r="I103" i="41"/>
  <c r="Q103" i="41"/>
  <c r="R103" i="41" s="1"/>
  <c r="T103" i="41" s="1"/>
  <c r="S103" i="41"/>
  <c r="H104" i="41"/>
  <c r="I104" i="41"/>
  <c r="Q104" i="41"/>
  <c r="R104" i="41" s="1"/>
  <c r="T104" i="41" s="1"/>
  <c r="S104" i="41"/>
  <c r="H114" i="41"/>
  <c r="I114" i="41"/>
  <c r="Q114" i="41"/>
  <c r="R114" i="41" s="1"/>
  <c r="T114" i="41" s="1"/>
  <c r="S114" i="41"/>
  <c r="H71" i="41"/>
  <c r="I71" i="41"/>
  <c r="Q71" i="41"/>
  <c r="R71" i="41" s="1"/>
  <c r="T71" i="41" s="1"/>
  <c r="S71" i="41"/>
  <c r="H70" i="41"/>
  <c r="I70" i="41"/>
  <c r="Q70" i="41"/>
  <c r="R70" i="41" s="1"/>
  <c r="T70" i="41" s="1"/>
  <c r="S70" i="41"/>
  <c r="H69" i="41"/>
  <c r="I69" i="41"/>
  <c r="Q69" i="41"/>
  <c r="R69" i="41" s="1"/>
  <c r="T69" i="41" s="1"/>
  <c r="S69" i="41"/>
  <c r="H68" i="41"/>
  <c r="I68" i="41"/>
  <c r="Q68" i="41"/>
  <c r="R68" i="41" s="1"/>
  <c r="T68" i="41" s="1"/>
  <c r="S68" i="41"/>
  <c r="H117" i="41"/>
  <c r="I117" i="41"/>
  <c r="Q117" i="41"/>
  <c r="R117" i="41" s="1"/>
  <c r="T117" i="41" s="1"/>
  <c r="S117" i="41"/>
  <c r="H63" i="41"/>
  <c r="I63" i="41"/>
  <c r="Q63" i="41"/>
  <c r="R63" i="41" s="1"/>
  <c r="T63" i="41" s="1"/>
  <c r="S63" i="41"/>
  <c r="H112" i="41"/>
  <c r="I112" i="41"/>
  <c r="Q112" i="41"/>
  <c r="R112" i="41" s="1"/>
  <c r="T112" i="41" s="1"/>
  <c r="S112" i="41"/>
  <c r="H76" i="41"/>
  <c r="I76" i="41"/>
  <c r="Q76" i="41"/>
  <c r="R76" i="41" s="1"/>
  <c r="T76" i="41" s="1"/>
  <c r="S76" i="41"/>
  <c r="H75" i="41"/>
  <c r="I75" i="41"/>
  <c r="Q75" i="41"/>
  <c r="R75" i="41" s="1"/>
  <c r="T75" i="41" s="1"/>
  <c r="S75" i="41"/>
  <c r="H74" i="41"/>
  <c r="I74" i="41"/>
  <c r="Q74" i="41"/>
  <c r="R74" i="41" s="1"/>
  <c r="T74" i="41" s="1"/>
  <c r="S74" i="41"/>
  <c r="H73" i="41"/>
  <c r="I73" i="41"/>
  <c r="Q73" i="41"/>
  <c r="R73" i="41" s="1"/>
  <c r="T73" i="41" s="1"/>
  <c r="S73" i="41"/>
  <c r="H72" i="41"/>
  <c r="I72" i="41"/>
  <c r="Q72" i="41"/>
  <c r="R72" i="41" s="1"/>
  <c r="T72" i="41" s="1"/>
  <c r="S72" i="41"/>
  <c r="H50" i="41"/>
  <c r="I50" i="41"/>
  <c r="Q50" i="41"/>
  <c r="R50" i="41" s="1"/>
  <c r="T50" i="41" s="1"/>
  <c r="S50" i="41"/>
  <c r="H49" i="41"/>
  <c r="I49" i="41"/>
  <c r="Q49" i="41"/>
  <c r="R49" i="41" s="1"/>
  <c r="T49" i="41" s="1"/>
  <c r="S49" i="41"/>
  <c r="H98" i="41"/>
  <c r="I98" i="41"/>
  <c r="Q98" i="41"/>
  <c r="R98" i="41" s="1"/>
  <c r="T98" i="41" s="1"/>
  <c r="S98" i="41"/>
  <c r="H96" i="41"/>
  <c r="I96" i="41"/>
  <c r="Q96" i="41"/>
  <c r="R96" i="41" s="1"/>
  <c r="T96" i="41" s="1"/>
  <c r="S96" i="41"/>
  <c r="H95" i="41"/>
  <c r="I95" i="41"/>
  <c r="Q95" i="41"/>
  <c r="R95" i="41" s="1"/>
  <c r="T95" i="41" s="1"/>
  <c r="S95" i="41"/>
  <c r="H97" i="41"/>
  <c r="I97" i="41"/>
  <c r="Q97" i="41"/>
  <c r="R97" i="41" s="1"/>
  <c r="T97" i="41" s="1"/>
  <c r="S97" i="41"/>
  <c r="H120" i="41"/>
  <c r="I120" i="41"/>
  <c r="Q120" i="41"/>
  <c r="R120" i="41" s="1"/>
  <c r="T120" i="41" s="1"/>
  <c r="S120" i="41"/>
  <c r="H287" i="48"/>
  <c r="I287" i="48"/>
  <c r="Q287" i="48"/>
  <c r="R287" i="48" s="1"/>
  <c r="T287" i="48" s="1"/>
  <c r="S287" i="48"/>
  <c r="H288" i="48"/>
  <c r="I288" i="48"/>
  <c r="Q288" i="48"/>
  <c r="R288" i="48" s="1"/>
  <c r="T288" i="48" s="1"/>
  <c r="S288" i="48"/>
  <c r="H286" i="48"/>
  <c r="I286" i="48"/>
  <c r="Q286" i="48"/>
  <c r="R286" i="48" s="1"/>
  <c r="T286" i="48" s="1"/>
  <c r="S286" i="48"/>
  <c r="H142" i="48"/>
  <c r="I142" i="48"/>
  <c r="Q142" i="48"/>
  <c r="R142" i="48" s="1"/>
  <c r="T142" i="48" s="1"/>
  <c r="S142" i="48"/>
  <c r="H282" i="48"/>
  <c r="I282" i="48"/>
  <c r="Q282" i="48"/>
  <c r="R282" i="48" s="1"/>
  <c r="T282" i="48" s="1"/>
  <c r="S282" i="48"/>
  <c r="H283" i="48"/>
  <c r="I283" i="48"/>
  <c r="Q283" i="48"/>
  <c r="R283" i="48" s="1"/>
  <c r="T283" i="48" s="1"/>
  <c r="S283" i="48"/>
  <c r="H284" i="48"/>
  <c r="I284" i="48"/>
  <c r="Q284" i="48"/>
  <c r="R284" i="48" s="1"/>
  <c r="T284" i="48" s="1"/>
  <c r="S284" i="48"/>
  <c r="H120" i="48" l="1"/>
  <c r="I120" i="48"/>
  <c r="Q120" i="48"/>
  <c r="R120" i="48" s="1"/>
  <c r="T120" i="48" s="1"/>
  <c r="S120" i="48"/>
  <c r="H171" i="48"/>
  <c r="I171" i="48"/>
  <c r="Q171" i="48"/>
  <c r="R171" i="48" s="1"/>
  <c r="T171" i="48" s="1"/>
  <c r="S171" i="48"/>
  <c r="H170" i="48"/>
  <c r="I170" i="48"/>
  <c r="Q170" i="48"/>
  <c r="R170" i="48" s="1"/>
  <c r="T170" i="48" s="1"/>
  <c r="S170" i="48"/>
  <c r="H165" i="48"/>
  <c r="I165" i="48"/>
  <c r="Q165" i="48"/>
  <c r="R165" i="48" s="1"/>
  <c r="T165" i="48" s="1"/>
  <c r="S165" i="48"/>
  <c r="H163" i="48"/>
  <c r="I163" i="48"/>
  <c r="Q163" i="48"/>
  <c r="R163" i="48" s="1"/>
  <c r="T163" i="48" s="1"/>
  <c r="S163" i="48"/>
  <c r="H148" i="48"/>
  <c r="I148" i="48"/>
  <c r="Q148" i="48"/>
  <c r="R148" i="48" s="1"/>
  <c r="T148" i="48" s="1"/>
  <c r="S148" i="48"/>
  <c r="H130" i="48"/>
  <c r="I130" i="48"/>
  <c r="Q130" i="48"/>
  <c r="R130" i="48" s="1"/>
  <c r="T130" i="48" s="1"/>
  <c r="S130" i="48"/>
  <c r="H131" i="48"/>
  <c r="I131" i="48"/>
  <c r="Q131" i="48"/>
  <c r="R131" i="48" s="1"/>
  <c r="T131" i="48" s="1"/>
  <c r="S131" i="48"/>
  <c r="H129" i="48"/>
  <c r="I129" i="48"/>
  <c r="Q129" i="48"/>
  <c r="R129" i="48" s="1"/>
  <c r="T129" i="48" s="1"/>
  <c r="S129" i="48"/>
  <c r="H128" i="48"/>
  <c r="I128" i="48"/>
  <c r="Q128" i="48"/>
  <c r="R128" i="48" s="1"/>
  <c r="T128" i="48" s="1"/>
  <c r="S128" i="48"/>
  <c r="H93" i="48"/>
  <c r="I93" i="48"/>
  <c r="Q93" i="48"/>
  <c r="R93" i="48" s="1"/>
  <c r="T93" i="48" s="1"/>
  <c r="S93" i="48"/>
  <c r="H51" i="48"/>
  <c r="I51" i="48"/>
  <c r="Q51" i="48"/>
  <c r="R51" i="48" s="1"/>
  <c r="T51" i="48" s="1"/>
  <c r="S51" i="48"/>
  <c r="H47" i="48"/>
  <c r="I47" i="48"/>
  <c r="Q47" i="48"/>
  <c r="R47" i="48" s="1"/>
  <c r="T47" i="48" s="1"/>
  <c r="S47" i="48"/>
  <c r="H41" i="48"/>
  <c r="I41" i="48"/>
  <c r="Q41" i="48"/>
  <c r="R41" i="48" s="1"/>
  <c r="T41" i="48" s="1"/>
  <c r="S41" i="48"/>
  <c r="H146" i="48"/>
  <c r="I146" i="48"/>
  <c r="Q146" i="48"/>
  <c r="R146" i="48" s="1"/>
  <c r="T146" i="48" s="1"/>
  <c r="S146" i="48"/>
  <c r="H281" i="48"/>
  <c r="I281" i="48"/>
  <c r="Q281" i="48"/>
  <c r="R281" i="48" s="1"/>
  <c r="T281" i="48" s="1"/>
  <c r="S281" i="48"/>
  <c r="H279" i="48"/>
  <c r="I279" i="48"/>
  <c r="Q279" i="48"/>
  <c r="R279" i="48" s="1"/>
  <c r="T279" i="48" s="1"/>
  <c r="S279" i="48"/>
  <c r="H280" i="48"/>
  <c r="I280" i="48" s="1"/>
  <c r="Q280" i="48"/>
  <c r="R280" i="48" s="1"/>
  <c r="T280" i="48" s="1"/>
  <c r="S280" i="48"/>
  <c r="H278" i="48"/>
  <c r="I278" i="48"/>
  <c r="Q278" i="48"/>
  <c r="R278" i="48" s="1"/>
  <c r="T278" i="48" s="1"/>
  <c r="S278" i="48"/>
  <c r="H276" i="48"/>
  <c r="I276" i="48"/>
  <c r="Q276" i="48"/>
  <c r="R276" i="48" s="1"/>
  <c r="T276" i="48" s="1"/>
  <c r="S276" i="48"/>
  <c r="H275" i="48"/>
  <c r="I275" i="48"/>
  <c r="Q275" i="48"/>
  <c r="R275" i="48" s="1"/>
  <c r="T275" i="48" s="1"/>
  <c r="S275" i="48"/>
  <c r="H274" i="48"/>
  <c r="I274" i="48"/>
  <c r="Q274" i="48"/>
  <c r="R274" i="48" s="1"/>
  <c r="T274" i="48" s="1"/>
  <c r="S274" i="48"/>
  <c r="H273" i="48"/>
  <c r="I273" i="48"/>
  <c r="Q273" i="48"/>
  <c r="R273" i="48" s="1"/>
  <c r="T273" i="48" s="1"/>
  <c r="S273" i="48"/>
  <c r="H272" i="48"/>
  <c r="I272" i="48"/>
  <c r="Q272" i="48"/>
  <c r="R272" i="48" s="1"/>
  <c r="T272" i="48" s="1"/>
  <c r="S272" i="48"/>
  <c r="H83" i="37"/>
  <c r="I83" i="37"/>
  <c r="Q83" i="37"/>
  <c r="R83" i="37"/>
  <c r="T83" i="37" s="1"/>
  <c r="S83" i="37"/>
  <c r="H54" i="33"/>
  <c r="I54" i="33" s="1"/>
  <c r="Q54" i="33"/>
  <c r="R54" i="33" s="1"/>
  <c r="T54" i="33" s="1"/>
  <c r="S54" i="33"/>
  <c r="H52" i="33"/>
  <c r="I52" i="33" s="1"/>
  <c r="Q52" i="33"/>
  <c r="R52" i="33" s="1"/>
  <c r="T52" i="33" s="1"/>
  <c r="S52" i="33"/>
  <c r="H50" i="33"/>
  <c r="I50" i="33" s="1"/>
  <c r="Q50" i="33"/>
  <c r="R50" i="33" s="1"/>
  <c r="T50" i="33" s="1"/>
  <c r="S50" i="33"/>
  <c r="H48" i="33"/>
  <c r="I48" i="33" s="1"/>
  <c r="Q48" i="33"/>
  <c r="R48" i="33" s="1"/>
  <c r="T48" i="33" s="1"/>
  <c r="S48" i="33"/>
  <c r="H103" i="33" l="1"/>
  <c r="I103" i="33" s="1"/>
  <c r="Q103" i="33"/>
  <c r="R103" i="33" s="1"/>
  <c r="T103" i="33" s="1"/>
  <c r="S103" i="33"/>
  <c r="H51" i="33"/>
  <c r="I51" i="33" s="1"/>
  <c r="Q51" i="33"/>
  <c r="R51" i="33" s="1"/>
  <c r="T51" i="33" s="1"/>
  <c r="S51" i="33"/>
  <c r="H53" i="33"/>
  <c r="I53" i="33" s="1"/>
  <c r="Q53" i="33"/>
  <c r="R53" i="33" s="1"/>
  <c r="T53" i="33" s="1"/>
  <c r="S53" i="33"/>
  <c r="H84" i="33"/>
  <c r="I84" i="33" s="1"/>
  <c r="Q84" i="33"/>
  <c r="R84" i="33" s="1"/>
  <c r="T84" i="33" s="1"/>
  <c r="S84" i="33"/>
  <c r="H85" i="33"/>
  <c r="I85" i="33" s="1"/>
  <c r="Q85" i="33"/>
  <c r="R85" i="33" s="1"/>
  <c r="T85" i="33" s="1"/>
  <c r="S85" i="33"/>
  <c r="H102" i="33"/>
  <c r="I102" i="33" s="1"/>
  <c r="Q102" i="33"/>
  <c r="R102" i="33" s="1"/>
  <c r="T102" i="33" s="1"/>
  <c r="S102" i="33"/>
  <c r="H96" i="33"/>
  <c r="I96" i="33"/>
  <c r="Q96" i="33"/>
  <c r="R96" i="33" s="1"/>
  <c r="T96" i="33" s="1"/>
  <c r="S96" i="33"/>
  <c r="H101" i="33"/>
  <c r="I101" i="33"/>
  <c r="Q101" i="33"/>
  <c r="R101" i="33" s="1"/>
  <c r="T101" i="33" s="1"/>
  <c r="S101" i="33"/>
  <c r="H100" i="33"/>
  <c r="I100" i="33"/>
  <c r="Q100" i="33"/>
  <c r="R100" i="33" s="1"/>
  <c r="T100" i="33" s="1"/>
  <c r="S100" i="33"/>
  <c r="H99" i="33"/>
  <c r="I99" i="33" s="1"/>
  <c r="Q99" i="33"/>
  <c r="R99" i="33" s="1"/>
  <c r="T99" i="33" s="1"/>
  <c r="S99" i="33"/>
  <c r="H36" i="32"/>
  <c r="I36" i="32"/>
  <c r="Q36" i="32"/>
  <c r="R36" i="32" s="1"/>
  <c r="T36" i="32" s="1"/>
  <c r="S36" i="32"/>
  <c r="H98" i="33"/>
  <c r="I98" i="33"/>
  <c r="Q98" i="33"/>
  <c r="R98" i="33" s="1"/>
  <c r="T98" i="33" s="1"/>
  <c r="S98" i="33"/>
  <c r="H97" i="33"/>
  <c r="I97" i="33"/>
  <c r="Q97" i="33"/>
  <c r="R97" i="33" s="1"/>
  <c r="T97" i="33" s="1"/>
  <c r="S97" i="33"/>
  <c r="H33" i="32"/>
  <c r="I33" i="32"/>
  <c r="Q33" i="32"/>
  <c r="R33" i="32" s="1"/>
  <c r="T33" i="32" s="1"/>
  <c r="S33" i="32"/>
  <c r="H32" i="32"/>
  <c r="I32" i="32"/>
  <c r="Q32" i="32"/>
  <c r="R32" i="32" s="1"/>
  <c r="T32" i="32" s="1"/>
  <c r="S32" i="32"/>
  <c r="H31" i="32"/>
  <c r="I31" i="32"/>
  <c r="Q31" i="32"/>
  <c r="R31" i="32" s="1"/>
  <c r="T31" i="32" s="1"/>
  <c r="S31" i="32"/>
  <c r="H71" i="29"/>
  <c r="I71" i="29" s="1"/>
  <c r="Q71" i="29"/>
  <c r="R71" i="29" s="1"/>
  <c r="T71" i="29" s="1"/>
  <c r="S71" i="29"/>
  <c r="H70" i="29"/>
  <c r="I70" i="29" s="1"/>
  <c r="Q70" i="29"/>
  <c r="R70" i="29" s="1"/>
  <c r="T70" i="29" s="1"/>
  <c r="S70" i="29"/>
  <c r="H69" i="29"/>
  <c r="I69" i="29" s="1"/>
  <c r="Q69" i="29"/>
  <c r="R69" i="29" s="1"/>
  <c r="T69" i="29" s="1"/>
  <c r="S69" i="29"/>
  <c r="H59" i="29"/>
  <c r="I59" i="29"/>
  <c r="Q59" i="29"/>
  <c r="R59" i="29" s="1"/>
  <c r="T59" i="29" s="1"/>
  <c r="S59" i="29"/>
  <c r="H86" i="29"/>
  <c r="I86" i="29" s="1"/>
  <c r="Q86" i="29"/>
  <c r="R86" i="29" s="1"/>
  <c r="T86" i="29" s="1"/>
  <c r="S86" i="29"/>
  <c r="H43" i="31"/>
  <c r="I43" i="31" s="1"/>
  <c r="Q43" i="31"/>
  <c r="R43" i="31" s="1"/>
  <c r="T43" i="31" s="1"/>
  <c r="S43" i="31"/>
  <c r="H42" i="31"/>
  <c r="I42" i="31" s="1"/>
  <c r="Q42" i="31"/>
  <c r="R42" i="31" s="1"/>
  <c r="T42" i="31" s="1"/>
  <c r="S42" i="31"/>
  <c r="H41" i="31"/>
  <c r="I41" i="31" s="1"/>
  <c r="Q41" i="31"/>
  <c r="R41" i="31" s="1"/>
  <c r="T41" i="31" s="1"/>
  <c r="S41" i="31"/>
  <c r="H44" i="31"/>
  <c r="I44" i="31" s="1"/>
  <c r="Q44" i="31"/>
  <c r="R44" i="31" s="1"/>
  <c r="T44" i="31" s="1"/>
  <c r="S44" i="31"/>
  <c r="H40" i="31"/>
  <c r="I40" i="31" s="1"/>
  <c r="Q40" i="31"/>
  <c r="R40" i="31" s="1"/>
  <c r="T40" i="31" s="1"/>
  <c r="S40" i="31"/>
  <c r="H39" i="31"/>
  <c r="I39" i="31" s="1"/>
  <c r="Q39" i="31"/>
  <c r="R39" i="31" s="1"/>
  <c r="T39" i="31" s="1"/>
  <c r="S39" i="31"/>
  <c r="H38" i="31"/>
  <c r="I38" i="31" s="1"/>
  <c r="Q38" i="31"/>
  <c r="R38" i="31" s="1"/>
  <c r="T38" i="31" s="1"/>
  <c r="S38" i="31"/>
  <c r="H73" i="29" l="1"/>
  <c r="I73" i="29" s="1"/>
  <c r="Q73" i="29"/>
  <c r="R73" i="29" s="1"/>
  <c r="T73" i="29" s="1"/>
  <c r="S73" i="29"/>
  <c r="H95" i="29"/>
  <c r="I95" i="29"/>
  <c r="Q95" i="29"/>
  <c r="R95" i="29" s="1"/>
  <c r="T95" i="29" s="1"/>
  <c r="S95" i="29"/>
  <c r="H94" i="29"/>
  <c r="I94" i="29"/>
  <c r="Q94" i="29"/>
  <c r="R94" i="29" s="1"/>
  <c r="T94" i="29" s="1"/>
  <c r="S94" i="29"/>
  <c r="H93" i="29"/>
  <c r="I93" i="29"/>
  <c r="Q93" i="29"/>
  <c r="R93" i="29" s="1"/>
  <c r="T93" i="29" s="1"/>
  <c r="S93" i="29"/>
  <c r="H65" i="29"/>
  <c r="I65" i="29" s="1"/>
  <c r="Q65" i="29"/>
  <c r="R65" i="29" s="1"/>
  <c r="T65" i="29" s="1"/>
  <c r="S65" i="29"/>
  <c r="H79" i="29"/>
  <c r="I79" i="29" s="1"/>
  <c r="Q79" i="29"/>
  <c r="R79" i="29" s="1"/>
  <c r="T79" i="29" s="1"/>
  <c r="S79" i="29"/>
  <c r="H88" i="29"/>
  <c r="I88" i="29" s="1"/>
  <c r="Q88" i="29"/>
  <c r="R88" i="29" s="1"/>
  <c r="T88" i="29" s="1"/>
  <c r="S88" i="29"/>
  <c r="H92" i="29"/>
  <c r="I92" i="29" s="1"/>
  <c r="Q92" i="29"/>
  <c r="R92" i="29" s="1"/>
  <c r="T92" i="29" s="1"/>
  <c r="S92" i="29"/>
  <c r="H91" i="29"/>
  <c r="I91" i="29"/>
  <c r="Q91" i="29"/>
  <c r="R91" i="29" s="1"/>
  <c r="T91" i="29" s="1"/>
  <c r="S91" i="29"/>
  <c r="H90" i="29"/>
  <c r="I90" i="29" s="1"/>
  <c r="Q90" i="29"/>
  <c r="R90" i="29" s="1"/>
  <c r="T90" i="29" s="1"/>
  <c r="S90" i="29"/>
  <c r="H89" i="29"/>
  <c r="I89" i="29"/>
  <c r="Q89" i="29"/>
  <c r="R89" i="29" s="1"/>
  <c r="T89" i="29" s="1"/>
  <c r="S89" i="29"/>
  <c r="H87" i="29"/>
  <c r="I87" i="29" s="1"/>
  <c r="Q87" i="29"/>
  <c r="R87" i="29" s="1"/>
  <c r="T87" i="29" s="1"/>
  <c r="S87" i="29"/>
  <c r="H85" i="29"/>
  <c r="I85" i="29" s="1"/>
  <c r="Q85" i="29"/>
  <c r="R85" i="29" s="1"/>
  <c r="T85" i="29" s="1"/>
  <c r="S85" i="29"/>
  <c r="H84" i="29"/>
  <c r="I84" i="29" s="1"/>
  <c r="Q84" i="29"/>
  <c r="R84" i="29" s="1"/>
  <c r="T84" i="29" s="1"/>
  <c r="S84" i="29"/>
  <c r="H83" i="29"/>
  <c r="I83" i="29" s="1"/>
  <c r="Q83" i="29"/>
  <c r="R83" i="29" s="1"/>
  <c r="T83" i="29" s="1"/>
  <c r="S83" i="29"/>
  <c r="H82" i="29"/>
  <c r="I82" i="29" s="1"/>
  <c r="Q82" i="29"/>
  <c r="R82" i="29" s="1"/>
  <c r="T82" i="29" s="1"/>
  <c r="S82" i="29"/>
  <c r="H81" i="29"/>
  <c r="I81" i="29" s="1"/>
  <c r="Q81" i="29"/>
  <c r="R81" i="29" s="1"/>
  <c r="T81" i="29" s="1"/>
  <c r="S81" i="29"/>
  <c r="H80" i="29"/>
  <c r="I80" i="29" s="1"/>
  <c r="Q80" i="29"/>
  <c r="R80" i="29" s="1"/>
  <c r="T80" i="29" s="1"/>
  <c r="S80" i="29"/>
  <c r="H78" i="29"/>
  <c r="I78" i="29" s="1"/>
  <c r="Q78" i="29"/>
  <c r="R78" i="29" s="1"/>
  <c r="T78" i="29" s="1"/>
  <c r="S78" i="29"/>
  <c r="H77" i="29"/>
  <c r="I77" i="29" s="1"/>
  <c r="Q77" i="29"/>
  <c r="R77" i="29" s="1"/>
  <c r="T77" i="29" s="1"/>
  <c r="S77" i="29"/>
  <c r="H76" i="29"/>
  <c r="I76" i="29" s="1"/>
  <c r="Q76" i="29"/>
  <c r="R76" i="29" s="1"/>
  <c r="T76" i="29" s="1"/>
  <c r="S76" i="29"/>
  <c r="H75" i="29"/>
  <c r="I75" i="29" s="1"/>
  <c r="Q75" i="29"/>
  <c r="R75" i="29" s="1"/>
  <c r="T75" i="29" s="1"/>
  <c r="S75" i="29"/>
  <c r="H74" i="29"/>
  <c r="I74" i="29" s="1"/>
  <c r="Q74" i="29"/>
  <c r="R74" i="29" s="1"/>
  <c r="T74" i="29" s="1"/>
  <c r="S74" i="29"/>
  <c r="H72" i="29"/>
  <c r="I72" i="29" s="1"/>
  <c r="Q72" i="29"/>
  <c r="R72" i="29" s="1"/>
  <c r="T72" i="29" s="1"/>
  <c r="S72" i="29"/>
  <c r="H68" i="29"/>
  <c r="I68" i="29" s="1"/>
  <c r="Q68" i="29"/>
  <c r="R68" i="29" s="1"/>
  <c r="T68" i="29" s="1"/>
  <c r="S68" i="29"/>
  <c r="H67" i="29"/>
  <c r="I67" i="29" s="1"/>
  <c r="Q67" i="29"/>
  <c r="R67" i="29" s="1"/>
  <c r="T67" i="29" s="1"/>
  <c r="S67" i="29"/>
  <c r="H66" i="29"/>
  <c r="I66" i="29" s="1"/>
  <c r="Q66" i="29"/>
  <c r="R66" i="29" s="1"/>
  <c r="T66" i="29" s="1"/>
  <c r="S66" i="29"/>
  <c r="H64" i="29"/>
  <c r="I64" i="29" s="1"/>
  <c r="Q64" i="29"/>
  <c r="R64" i="29" s="1"/>
  <c r="T64" i="29" s="1"/>
  <c r="S64" i="29"/>
  <c r="H63" i="29"/>
  <c r="I63" i="29" s="1"/>
  <c r="Q63" i="29"/>
  <c r="R63" i="29" s="1"/>
  <c r="T63" i="29" s="1"/>
  <c r="S63" i="29"/>
  <c r="H62" i="29"/>
  <c r="I62" i="29"/>
  <c r="Q62" i="29"/>
  <c r="R62" i="29" s="1"/>
  <c r="T62" i="29" s="1"/>
  <c r="S62" i="29"/>
  <c r="H58" i="29"/>
  <c r="I58" i="29"/>
  <c r="Q58" i="29"/>
  <c r="R58" i="29" s="1"/>
  <c r="T58" i="29" s="1"/>
  <c r="S58" i="29"/>
  <c r="H60" i="29"/>
  <c r="I60" i="29"/>
  <c r="Q60" i="29"/>
  <c r="R60" i="29" s="1"/>
  <c r="T60" i="29" s="1"/>
  <c r="S60" i="29"/>
  <c r="H61" i="29"/>
  <c r="I61" i="29"/>
  <c r="Q61" i="29"/>
  <c r="R61" i="29" s="1"/>
  <c r="T61" i="29" s="1"/>
  <c r="S61" i="29"/>
  <c r="H57" i="29"/>
  <c r="I57" i="29"/>
  <c r="Q57" i="29"/>
  <c r="R57" i="29" s="1"/>
  <c r="T57" i="29" s="1"/>
  <c r="S57" i="29"/>
  <c r="D33" i="28" l="1"/>
  <c r="H64" i="39" l="1"/>
  <c r="F32" i="28" l="1"/>
  <c r="F31" i="28"/>
  <c r="F29" i="28"/>
  <c r="H18" i="49"/>
  <c r="H90" i="39"/>
  <c r="H100" i="39"/>
  <c r="H29" i="31"/>
  <c r="H30" i="31"/>
  <c r="H21" i="31"/>
  <c r="H22" i="31"/>
  <c r="I22" i="31" s="1"/>
  <c r="H49" i="42"/>
  <c r="I49" i="42"/>
  <c r="Q49" i="42"/>
  <c r="R49" i="42" s="1"/>
  <c r="T49" i="42" s="1"/>
  <c r="S49" i="42"/>
  <c r="H271" i="48"/>
  <c r="I271" i="48"/>
  <c r="Q271" i="48"/>
  <c r="R271" i="48" s="1"/>
  <c r="T271" i="48" s="1"/>
  <c r="S271" i="48"/>
  <c r="H270" i="48"/>
  <c r="I270" i="48"/>
  <c r="Q270" i="48"/>
  <c r="R270" i="48" s="1"/>
  <c r="T270" i="48" s="1"/>
  <c r="S270" i="48"/>
  <c r="H22" i="32"/>
  <c r="I22" i="32"/>
  <c r="Q22" i="32"/>
  <c r="R22" i="32"/>
  <c r="T22" i="32" s="1"/>
  <c r="S22" i="32"/>
  <c r="H67" i="33"/>
  <c r="I67" i="33"/>
  <c r="Q67" i="33"/>
  <c r="R67" i="33" s="1"/>
  <c r="T67" i="33" s="1"/>
  <c r="S67" i="33"/>
  <c r="H95" i="33"/>
  <c r="I95" i="33" s="1"/>
  <c r="Q95" i="33"/>
  <c r="R95" i="33" s="1"/>
  <c r="T95" i="33" s="1"/>
  <c r="S95" i="33"/>
  <c r="H94" i="33"/>
  <c r="I94" i="33" s="1"/>
  <c r="Q94" i="33"/>
  <c r="R94" i="33" s="1"/>
  <c r="T94" i="33" s="1"/>
  <c r="S94" i="33"/>
  <c r="H36" i="33"/>
  <c r="I36" i="33" s="1"/>
  <c r="Q36" i="33"/>
  <c r="R36" i="33" s="1"/>
  <c r="T36" i="33" s="1"/>
  <c r="S36" i="33"/>
  <c r="H34" i="33"/>
  <c r="I34" i="33" s="1"/>
  <c r="Q34" i="33"/>
  <c r="R34" i="33" s="1"/>
  <c r="T34" i="33" s="1"/>
  <c r="S34" i="33"/>
  <c r="H82" i="33" l="1"/>
  <c r="I82" i="33" s="1"/>
  <c r="Q82" i="33"/>
  <c r="R82" i="33" s="1"/>
  <c r="T82" i="33" s="1"/>
  <c r="S82" i="33"/>
  <c r="H64" i="33"/>
  <c r="I64" i="33"/>
  <c r="Q64" i="33"/>
  <c r="R64" i="33" s="1"/>
  <c r="T64" i="33" s="1"/>
  <c r="S64" i="33"/>
  <c r="H61" i="33"/>
  <c r="I61" i="33" s="1"/>
  <c r="Q61" i="33"/>
  <c r="R61" i="33" s="1"/>
  <c r="T61" i="33" s="1"/>
  <c r="S61" i="33"/>
  <c r="H43" i="33"/>
  <c r="I43" i="33" s="1"/>
  <c r="Q43" i="33"/>
  <c r="R43" i="33" s="1"/>
  <c r="T43" i="33" s="1"/>
  <c r="S43" i="33"/>
  <c r="H20" i="33"/>
  <c r="I20" i="33" s="1"/>
  <c r="Q20" i="33"/>
  <c r="R20" i="33" s="1"/>
  <c r="T20" i="33" s="1"/>
  <c r="S20" i="33"/>
  <c r="H19" i="33"/>
  <c r="I19" i="33" s="1"/>
  <c r="Q19" i="33"/>
  <c r="R19" i="33" s="1"/>
  <c r="T19" i="33" s="1"/>
  <c r="S19" i="33"/>
  <c r="H23" i="33"/>
  <c r="I23" i="33" s="1"/>
  <c r="Q23" i="33"/>
  <c r="R23" i="33" s="1"/>
  <c r="T23" i="33" s="1"/>
  <c r="S23" i="33"/>
  <c r="H37" i="31"/>
  <c r="I37" i="31" s="1"/>
  <c r="Q37" i="31"/>
  <c r="R37" i="31" s="1"/>
  <c r="T37" i="31" s="1"/>
  <c r="S37" i="31"/>
  <c r="H229" i="48" l="1"/>
  <c r="I229" i="48"/>
  <c r="Q229" i="48"/>
  <c r="R229" i="48" s="1"/>
  <c r="T229" i="48" s="1"/>
  <c r="S229" i="48"/>
  <c r="H218" i="48"/>
  <c r="I218" i="48"/>
  <c r="Q218" i="48"/>
  <c r="R218" i="48" s="1"/>
  <c r="T218" i="48" s="1"/>
  <c r="S218" i="48"/>
  <c r="H217" i="48"/>
  <c r="I217" i="48"/>
  <c r="Q217" i="48"/>
  <c r="R217" i="48" s="1"/>
  <c r="T217" i="48" s="1"/>
  <c r="S217" i="48"/>
  <c r="H196" i="48"/>
  <c r="I196" i="48"/>
  <c r="Q196" i="48"/>
  <c r="R196" i="48" s="1"/>
  <c r="T196" i="48" s="1"/>
  <c r="S196" i="48"/>
  <c r="H257" i="48"/>
  <c r="I257" i="48" s="1"/>
  <c r="Q257" i="48"/>
  <c r="R257" i="48" s="1"/>
  <c r="T257" i="48" s="1"/>
  <c r="S257" i="48"/>
  <c r="H261" i="48"/>
  <c r="I261" i="48"/>
  <c r="Q261" i="48"/>
  <c r="R261" i="48" s="1"/>
  <c r="T261" i="48" s="1"/>
  <c r="S261" i="48"/>
  <c r="H259" i="48"/>
  <c r="I259" i="48"/>
  <c r="Q259" i="48"/>
  <c r="R259" i="48" s="1"/>
  <c r="T259" i="48" s="1"/>
  <c r="S259" i="48"/>
  <c r="H141" i="48"/>
  <c r="I141" i="48"/>
  <c r="Q141" i="48"/>
  <c r="R141" i="48" s="1"/>
  <c r="T141" i="48" s="1"/>
  <c r="S141" i="48"/>
  <c r="H140" i="48"/>
  <c r="I140" i="48"/>
  <c r="Q140" i="48"/>
  <c r="R140" i="48" s="1"/>
  <c r="T140" i="48" s="1"/>
  <c r="S140" i="48"/>
  <c r="H117" i="48"/>
  <c r="I117" i="48"/>
  <c r="Q117" i="48"/>
  <c r="R117" i="48" s="1"/>
  <c r="T117" i="48" s="1"/>
  <c r="S117" i="48"/>
  <c r="H71" i="48"/>
  <c r="I71" i="48"/>
  <c r="Q71" i="48"/>
  <c r="R71" i="48" s="1"/>
  <c r="T71" i="48" s="1"/>
  <c r="S71" i="48"/>
  <c r="H70" i="48"/>
  <c r="I70" i="48"/>
  <c r="Q70" i="48"/>
  <c r="R70" i="48" s="1"/>
  <c r="T70" i="48" s="1"/>
  <c r="S70" i="48"/>
  <c r="H69" i="48"/>
  <c r="I69" i="48"/>
  <c r="Q69" i="48"/>
  <c r="R69" i="48" s="1"/>
  <c r="T69" i="48" s="1"/>
  <c r="S69" i="48"/>
  <c r="H63" i="48"/>
  <c r="I63" i="48"/>
  <c r="Q63" i="48"/>
  <c r="R63" i="48" s="1"/>
  <c r="T63" i="48" s="1"/>
  <c r="S63" i="48"/>
  <c r="H66" i="48"/>
  <c r="I66" i="48"/>
  <c r="Q66" i="48"/>
  <c r="R66" i="48" s="1"/>
  <c r="T66" i="48" s="1"/>
  <c r="S66" i="48"/>
  <c r="H65" i="48"/>
  <c r="I65" i="48"/>
  <c r="Q65" i="48"/>
  <c r="R65" i="48" s="1"/>
  <c r="T65" i="48" s="1"/>
  <c r="S65" i="48"/>
  <c r="H64" i="48"/>
  <c r="I64" i="48"/>
  <c r="Q64" i="48"/>
  <c r="R64" i="48" s="1"/>
  <c r="T64" i="48" s="1"/>
  <c r="S64" i="48"/>
  <c r="H58" i="48"/>
  <c r="I58" i="48"/>
  <c r="Q58" i="48"/>
  <c r="R58" i="48" s="1"/>
  <c r="T58" i="48" s="1"/>
  <c r="S58" i="48"/>
  <c r="H59" i="48"/>
  <c r="I59" i="48"/>
  <c r="Q59" i="48"/>
  <c r="R59" i="48" s="1"/>
  <c r="T59" i="48" s="1"/>
  <c r="S59" i="48"/>
  <c r="H60" i="48"/>
  <c r="I60" i="48"/>
  <c r="Q60" i="48"/>
  <c r="R60" i="48" s="1"/>
  <c r="T60" i="48" s="1"/>
  <c r="S60" i="48"/>
  <c r="H61" i="48"/>
  <c r="I61" i="48"/>
  <c r="Q61" i="48"/>
  <c r="R61" i="48" s="1"/>
  <c r="T61" i="48" s="1"/>
  <c r="S61" i="48"/>
  <c r="H110" i="48"/>
  <c r="I110" i="48"/>
  <c r="Q110" i="48"/>
  <c r="R110" i="48" s="1"/>
  <c r="T110" i="48" s="1"/>
  <c r="S110" i="48"/>
  <c r="H104" i="48"/>
  <c r="I104" i="48"/>
  <c r="Q104" i="48"/>
  <c r="R104" i="48" s="1"/>
  <c r="T104" i="48" s="1"/>
  <c r="S104" i="48"/>
  <c r="H109" i="48"/>
  <c r="I109" i="48"/>
  <c r="Q109" i="48"/>
  <c r="R109" i="48" s="1"/>
  <c r="T109" i="48" s="1"/>
  <c r="S109" i="48"/>
  <c r="H107" i="48"/>
  <c r="I107" i="48"/>
  <c r="Q107" i="48"/>
  <c r="R107" i="48" s="1"/>
  <c r="T107" i="48" s="1"/>
  <c r="S107" i="48"/>
  <c r="H105" i="48"/>
  <c r="I105" i="48"/>
  <c r="Q105" i="48"/>
  <c r="R105" i="48" s="1"/>
  <c r="T105" i="48" s="1"/>
  <c r="S105" i="48"/>
  <c r="H102" i="48"/>
  <c r="I102" i="48"/>
  <c r="Q102" i="48"/>
  <c r="R102" i="48" s="1"/>
  <c r="T102" i="48" s="1"/>
  <c r="S102" i="48"/>
  <c r="H106" i="48"/>
  <c r="I106" i="48"/>
  <c r="Q106" i="48"/>
  <c r="R106" i="48" s="1"/>
  <c r="T106" i="48" s="1"/>
  <c r="S106" i="48"/>
  <c r="H100" i="48"/>
  <c r="I100" i="48"/>
  <c r="Q100" i="48"/>
  <c r="R100" i="48" s="1"/>
  <c r="T100" i="48" s="1"/>
  <c r="S100" i="48"/>
  <c r="H108" i="48"/>
  <c r="I108" i="48"/>
  <c r="Q108" i="48"/>
  <c r="R108" i="48" s="1"/>
  <c r="T108" i="48" s="1"/>
  <c r="S108" i="48"/>
  <c r="H103" i="48"/>
  <c r="I103" i="48"/>
  <c r="Q103" i="48"/>
  <c r="R103" i="48" s="1"/>
  <c r="T103" i="48" s="1"/>
  <c r="S103" i="48"/>
  <c r="H101" i="48"/>
  <c r="I101" i="48"/>
  <c r="Q101" i="48"/>
  <c r="R101" i="48" s="1"/>
  <c r="T101" i="48" s="1"/>
  <c r="S101" i="48"/>
  <c r="H99" i="48"/>
  <c r="I99" i="48"/>
  <c r="Q99" i="48"/>
  <c r="R99" i="48" s="1"/>
  <c r="T99" i="48" s="1"/>
  <c r="S99" i="48"/>
  <c r="H173" i="48"/>
  <c r="I173" i="48"/>
  <c r="Q173" i="48"/>
  <c r="R173" i="48" s="1"/>
  <c r="T173" i="48" s="1"/>
  <c r="S173" i="48"/>
  <c r="H26" i="48"/>
  <c r="I26" i="48" s="1"/>
  <c r="Q26" i="48"/>
  <c r="R26" i="48" s="1"/>
  <c r="T26" i="48" s="1"/>
  <c r="S26" i="48"/>
  <c r="H27" i="48"/>
  <c r="I27" i="48" s="1"/>
  <c r="Q27" i="48"/>
  <c r="R27" i="48" s="1"/>
  <c r="T27" i="48" s="1"/>
  <c r="S27" i="48"/>
  <c r="H24" i="48"/>
  <c r="I24" i="48"/>
  <c r="Q24" i="48"/>
  <c r="R24" i="48" s="1"/>
  <c r="T24" i="48" s="1"/>
  <c r="S24" i="48"/>
  <c r="H20" i="48"/>
  <c r="I20" i="48"/>
  <c r="Q20" i="48"/>
  <c r="R20" i="48" s="1"/>
  <c r="T20" i="48" s="1"/>
  <c r="S20" i="48"/>
  <c r="H33" i="29"/>
  <c r="I33" i="29" s="1"/>
  <c r="Q33" i="29"/>
  <c r="R33" i="29" s="1"/>
  <c r="T33" i="29" s="1"/>
  <c r="S33" i="29"/>
  <c r="H34" i="29"/>
  <c r="I34" i="29" s="1"/>
  <c r="Q34" i="29"/>
  <c r="R34" i="29" s="1"/>
  <c r="T34" i="29" s="1"/>
  <c r="S34" i="29"/>
  <c r="H41" i="29"/>
  <c r="I41" i="29"/>
  <c r="Q41" i="29"/>
  <c r="R41" i="29" s="1"/>
  <c r="T41" i="29" s="1"/>
  <c r="S41" i="29"/>
  <c r="H19" i="36"/>
  <c r="I19" i="36"/>
  <c r="Q19" i="36"/>
  <c r="R19" i="36"/>
  <c r="T19" i="36" s="1"/>
  <c r="S19" i="36"/>
  <c r="H21" i="36"/>
  <c r="I21" i="36"/>
  <c r="Q21" i="36"/>
  <c r="R21" i="36" s="1"/>
  <c r="T21" i="36" s="1"/>
  <c r="S21" i="36"/>
  <c r="H29" i="36"/>
  <c r="I29" i="36"/>
  <c r="Q29" i="36"/>
  <c r="R29" i="36"/>
  <c r="T29" i="36" s="1"/>
  <c r="S29" i="36"/>
  <c r="H67" i="36"/>
  <c r="I67" i="36"/>
  <c r="Q67" i="36"/>
  <c r="R67" i="36" s="1"/>
  <c r="T67" i="36" s="1"/>
  <c r="S67" i="36"/>
  <c r="H68" i="36"/>
  <c r="I68" i="36"/>
  <c r="Q68" i="36"/>
  <c r="R68" i="36" s="1"/>
  <c r="T68" i="36" s="1"/>
  <c r="S68" i="36"/>
  <c r="H69" i="36"/>
  <c r="I69" i="36"/>
  <c r="Q69" i="36"/>
  <c r="R69" i="36" s="1"/>
  <c r="T69" i="36" s="1"/>
  <c r="S69" i="36"/>
  <c r="H64" i="36"/>
  <c r="I64" i="36"/>
  <c r="Q64" i="36"/>
  <c r="R64" i="36" s="1"/>
  <c r="T64" i="36" s="1"/>
  <c r="S64" i="36"/>
  <c r="H65" i="36"/>
  <c r="I65" i="36"/>
  <c r="Q65" i="36"/>
  <c r="R65" i="36" s="1"/>
  <c r="T65" i="36" s="1"/>
  <c r="S65" i="36"/>
  <c r="H66" i="36"/>
  <c r="I66" i="36"/>
  <c r="Q66" i="36"/>
  <c r="R66" i="36" s="1"/>
  <c r="T66" i="36" s="1"/>
  <c r="S66" i="36"/>
  <c r="H70" i="36"/>
  <c r="I70" i="36"/>
  <c r="Q70" i="36"/>
  <c r="R70" i="36" s="1"/>
  <c r="T70" i="36" s="1"/>
  <c r="S70" i="36"/>
  <c r="H61" i="36"/>
  <c r="I61" i="36"/>
  <c r="Q61" i="36"/>
  <c r="R61" i="36" s="1"/>
  <c r="T61" i="36" s="1"/>
  <c r="S61" i="36"/>
  <c r="H60" i="36"/>
  <c r="I60" i="36"/>
  <c r="Q60" i="36"/>
  <c r="R60" i="36" s="1"/>
  <c r="T60" i="36" s="1"/>
  <c r="S60" i="36"/>
  <c r="H62" i="36"/>
  <c r="I62" i="36"/>
  <c r="Q62" i="36"/>
  <c r="R62" i="36" s="1"/>
  <c r="T62" i="36" s="1"/>
  <c r="S62" i="36"/>
  <c r="H63" i="36"/>
  <c r="I63" i="36"/>
  <c r="Q63" i="36"/>
  <c r="R63" i="36" s="1"/>
  <c r="T63" i="36" s="1"/>
  <c r="S63" i="36"/>
  <c r="H57" i="36"/>
  <c r="I57" i="36"/>
  <c r="Q57" i="36"/>
  <c r="R57" i="36" s="1"/>
  <c r="T57" i="36" s="1"/>
  <c r="S57" i="36"/>
  <c r="H58" i="36"/>
  <c r="I58" i="36"/>
  <c r="Q58" i="36"/>
  <c r="R58" i="36" s="1"/>
  <c r="T58" i="36" s="1"/>
  <c r="S58" i="36"/>
  <c r="H59" i="36"/>
  <c r="I59" i="36"/>
  <c r="Q59" i="36"/>
  <c r="R59" i="36" s="1"/>
  <c r="T59" i="36" s="1"/>
  <c r="S59" i="36"/>
  <c r="H54" i="36" l="1"/>
  <c r="I54" i="36"/>
  <c r="Q54" i="36"/>
  <c r="R54" i="36"/>
  <c r="T54" i="36" s="1"/>
  <c r="S54" i="36"/>
  <c r="H55" i="36"/>
  <c r="I55" i="36"/>
  <c r="Q55" i="36"/>
  <c r="R55" i="36" s="1"/>
  <c r="T55" i="36" s="1"/>
  <c r="S55" i="36"/>
  <c r="H56" i="36"/>
  <c r="I56" i="36"/>
  <c r="Q56" i="36"/>
  <c r="R56" i="36" s="1"/>
  <c r="T56" i="36" s="1"/>
  <c r="S56" i="36"/>
  <c r="H51" i="36"/>
  <c r="I51" i="36"/>
  <c r="Q51" i="36"/>
  <c r="R51" i="36" s="1"/>
  <c r="T51" i="36" s="1"/>
  <c r="S51" i="36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50" i="36"/>
  <c r="I50" i="36"/>
  <c r="Q50" i="36"/>
  <c r="R50" i="36" s="1"/>
  <c r="T50" i="36" s="1"/>
  <c r="S50" i="36"/>
  <c r="H47" i="36"/>
  <c r="I47" i="36"/>
  <c r="Q47" i="36"/>
  <c r="R47" i="36" s="1"/>
  <c r="T47" i="36" s="1"/>
  <c r="S47" i="36"/>
  <c r="H44" i="36"/>
  <c r="I44" i="36"/>
  <c r="Q44" i="36"/>
  <c r="R44" i="36" s="1"/>
  <c r="T44" i="36" s="1"/>
  <c r="S44" i="36"/>
  <c r="H40" i="36"/>
  <c r="I40" i="36"/>
  <c r="Q40" i="36"/>
  <c r="R40" i="36" s="1"/>
  <c r="T40" i="36" s="1"/>
  <c r="S40" i="36"/>
  <c r="H209" i="36"/>
  <c r="I209" i="36"/>
  <c r="Q209" i="36"/>
  <c r="R209" i="36" s="1"/>
  <c r="T209" i="36" s="1"/>
  <c r="S209" i="36"/>
  <c r="H208" i="36"/>
  <c r="I208" i="36"/>
  <c r="Q208" i="36"/>
  <c r="R208" i="36" s="1"/>
  <c r="T208" i="36" s="1"/>
  <c r="S208" i="36"/>
  <c r="H215" i="36"/>
  <c r="I215" i="36"/>
  <c r="Q215" i="36"/>
  <c r="R215" i="36" s="1"/>
  <c r="T215" i="36" s="1"/>
  <c r="S215" i="36"/>
  <c r="H194" i="36"/>
  <c r="I194" i="36"/>
  <c r="Q194" i="36"/>
  <c r="R194" i="36" s="1"/>
  <c r="T194" i="36" s="1"/>
  <c r="S194" i="36"/>
  <c r="H182" i="36"/>
  <c r="I182" i="36"/>
  <c r="Q182" i="36"/>
  <c r="R182" i="36" s="1"/>
  <c r="T182" i="36" s="1"/>
  <c r="S182" i="36"/>
  <c r="H181" i="36"/>
  <c r="I181" i="36"/>
  <c r="Q181" i="36"/>
  <c r="R181" i="36" s="1"/>
  <c r="T181" i="36" s="1"/>
  <c r="S181" i="36"/>
  <c r="H214" i="36"/>
  <c r="I214" i="36"/>
  <c r="Q214" i="36"/>
  <c r="R214" i="36" s="1"/>
  <c r="T214" i="36" s="1"/>
  <c r="S214" i="36"/>
  <c r="H213" i="36"/>
  <c r="I213" i="36"/>
  <c r="Q213" i="36"/>
  <c r="R213" i="36" s="1"/>
  <c r="T213" i="36" s="1"/>
  <c r="S213" i="36"/>
  <c r="H165" i="36"/>
  <c r="I165" i="36"/>
  <c r="Q165" i="36"/>
  <c r="R165" i="36" s="1"/>
  <c r="T165" i="36" s="1"/>
  <c r="S165" i="36"/>
  <c r="H166" i="36"/>
  <c r="I166" i="36"/>
  <c r="Q166" i="36"/>
  <c r="R166" i="36" s="1"/>
  <c r="T166" i="36" s="1"/>
  <c r="S166" i="36"/>
  <c r="H185" i="36"/>
  <c r="I185" i="36"/>
  <c r="Q185" i="36"/>
  <c r="R185" i="36" s="1"/>
  <c r="T185" i="36" s="1"/>
  <c r="S185" i="36"/>
  <c r="H186" i="36"/>
  <c r="I186" i="36"/>
  <c r="Q186" i="36"/>
  <c r="R186" i="36" s="1"/>
  <c r="T186" i="36" s="1"/>
  <c r="S186" i="36"/>
  <c r="H174" i="36"/>
  <c r="I174" i="36"/>
  <c r="Q174" i="36"/>
  <c r="R174" i="36" s="1"/>
  <c r="T174" i="36" s="1"/>
  <c r="S174" i="36"/>
  <c r="H173" i="36"/>
  <c r="I173" i="36"/>
  <c r="Q173" i="36"/>
  <c r="R173" i="36" s="1"/>
  <c r="T173" i="36" s="1"/>
  <c r="S173" i="36"/>
  <c r="H148" i="36"/>
  <c r="I148" i="36"/>
  <c r="Q148" i="36"/>
  <c r="R148" i="36" s="1"/>
  <c r="T148" i="36" s="1"/>
  <c r="S148" i="36"/>
  <c r="H202" i="36"/>
  <c r="I202" i="36"/>
  <c r="Q202" i="36"/>
  <c r="R202" i="36" s="1"/>
  <c r="T202" i="36" s="1"/>
  <c r="S202" i="36"/>
  <c r="H201" i="36"/>
  <c r="I201" i="36"/>
  <c r="Q201" i="36"/>
  <c r="R201" i="36" s="1"/>
  <c r="T201" i="36" s="1"/>
  <c r="S201" i="36"/>
  <c r="H205" i="36"/>
  <c r="I205" i="36"/>
  <c r="Q205" i="36"/>
  <c r="R205" i="36" s="1"/>
  <c r="T205" i="36" s="1"/>
  <c r="S205" i="36"/>
  <c r="H158" i="36"/>
  <c r="I158" i="36"/>
  <c r="Q158" i="36"/>
  <c r="R158" i="36" s="1"/>
  <c r="T158" i="36" s="1"/>
  <c r="S158" i="36"/>
  <c r="H157" i="36"/>
  <c r="I157" i="36"/>
  <c r="Q157" i="36"/>
  <c r="R157" i="36" s="1"/>
  <c r="T157" i="36" s="1"/>
  <c r="S157" i="36"/>
  <c r="H156" i="36"/>
  <c r="I156" i="36"/>
  <c r="Q156" i="36"/>
  <c r="R156" i="36" s="1"/>
  <c r="T156" i="36" s="1"/>
  <c r="S156" i="36"/>
  <c r="H155" i="36"/>
  <c r="I155" i="36"/>
  <c r="Q155" i="36"/>
  <c r="R155" i="36" s="1"/>
  <c r="T155" i="36" s="1"/>
  <c r="S155" i="36"/>
  <c r="H154" i="36"/>
  <c r="I154" i="36"/>
  <c r="Q154" i="36"/>
  <c r="R154" i="36" s="1"/>
  <c r="T154" i="36" s="1"/>
  <c r="S154" i="36"/>
  <c r="H153" i="36"/>
  <c r="I153" i="36"/>
  <c r="Q153" i="36"/>
  <c r="R153" i="36" s="1"/>
  <c r="T153" i="36" s="1"/>
  <c r="S153" i="36"/>
  <c r="H160" i="36"/>
  <c r="I160" i="36"/>
  <c r="Q160" i="36"/>
  <c r="R160" i="36" s="1"/>
  <c r="T160" i="36" s="1"/>
  <c r="S160" i="36"/>
  <c r="H159" i="36"/>
  <c r="I159" i="36"/>
  <c r="Q159" i="36"/>
  <c r="R159" i="36" s="1"/>
  <c r="T159" i="36" s="1"/>
  <c r="S159" i="36"/>
  <c r="H207" i="36"/>
  <c r="I207" i="36"/>
  <c r="Q207" i="36"/>
  <c r="R207" i="36" s="1"/>
  <c r="T207" i="36" s="1"/>
  <c r="S207" i="36"/>
  <c r="H206" i="36"/>
  <c r="I206" i="36"/>
  <c r="Q206" i="36"/>
  <c r="R206" i="36" s="1"/>
  <c r="T206" i="36" s="1"/>
  <c r="S206" i="36"/>
  <c r="H204" i="36"/>
  <c r="I204" i="36"/>
  <c r="Q204" i="36"/>
  <c r="R204" i="36" s="1"/>
  <c r="T204" i="36" s="1"/>
  <c r="S204" i="36"/>
  <c r="H203" i="36"/>
  <c r="I203" i="36"/>
  <c r="Q203" i="36"/>
  <c r="R203" i="36" s="1"/>
  <c r="T203" i="36" s="1"/>
  <c r="S203" i="36"/>
  <c r="H103" i="36"/>
  <c r="I103" i="36"/>
  <c r="Q103" i="36"/>
  <c r="R103" i="36" s="1"/>
  <c r="T103" i="36" s="1"/>
  <c r="S103" i="36"/>
  <c r="H102" i="36"/>
  <c r="I102" i="36"/>
  <c r="Q102" i="36"/>
  <c r="R102" i="36" s="1"/>
  <c r="T102" i="36" s="1"/>
  <c r="S102" i="36"/>
  <c r="H180" i="36"/>
  <c r="I180" i="36"/>
  <c r="Q180" i="36"/>
  <c r="R180" i="36" s="1"/>
  <c r="T180" i="36" s="1"/>
  <c r="S180" i="36"/>
  <c r="H179" i="36"/>
  <c r="I179" i="36"/>
  <c r="Q179" i="36"/>
  <c r="R179" i="36" s="1"/>
  <c r="T179" i="36" s="1"/>
  <c r="S179" i="36"/>
  <c r="H91" i="36"/>
  <c r="I91" i="36"/>
  <c r="Q91" i="36"/>
  <c r="R91" i="36" s="1"/>
  <c r="T91" i="36" s="1"/>
  <c r="S91" i="36"/>
  <c r="H90" i="36"/>
  <c r="I90" i="36"/>
  <c r="Q90" i="36"/>
  <c r="R90" i="36" s="1"/>
  <c r="T90" i="36" s="1"/>
  <c r="S90" i="36"/>
  <c r="H152" i="36"/>
  <c r="I152" i="36"/>
  <c r="Q152" i="36"/>
  <c r="R152" i="36" s="1"/>
  <c r="T152" i="36" s="1"/>
  <c r="S152" i="36"/>
  <c r="H151" i="36"/>
  <c r="I151" i="36"/>
  <c r="Q151" i="36"/>
  <c r="R151" i="36" s="1"/>
  <c r="T151" i="36" s="1"/>
  <c r="S151" i="36"/>
  <c r="H150" i="36"/>
  <c r="I150" i="36"/>
  <c r="Q150" i="36"/>
  <c r="R150" i="36" s="1"/>
  <c r="T150" i="36" s="1"/>
  <c r="S150" i="36"/>
  <c r="H149" i="36"/>
  <c r="I149" i="36"/>
  <c r="Q149" i="36"/>
  <c r="R149" i="36" s="1"/>
  <c r="T149" i="36" s="1"/>
  <c r="S149" i="36"/>
  <c r="H147" i="36"/>
  <c r="I147" i="36"/>
  <c r="Q147" i="36"/>
  <c r="R147" i="36" s="1"/>
  <c r="T147" i="36" s="1"/>
  <c r="S147" i="36"/>
  <c r="H146" i="36"/>
  <c r="I146" i="36"/>
  <c r="Q146" i="36"/>
  <c r="R146" i="36" s="1"/>
  <c r="T146" i="36" s="1"/>
  <c r="S146" i="36"/>
  <c r="H142" i="36"/>
  <c r="I142" i="36"/>
  <c r="Q142" i="36"/>
  <c r="R142" i="36" s="1"/>
  <c r="T142" i="36" s="1"/>
  <c r="S142" i="36"/>
  <c r="H143" i="36"/>
  <c r="I143" i="36"/>
  <c r="Q143" i="36"/>
  <c r="R143" i="36" s="1"/>
  <c r="T143" i="36" s="1"/>
  <c r="S143" i="36"/>
  <c r="H138" i="36"/>
  <c r="I138" i="36"/>
  <c r="Q138" i="36"/>
  <c r="R138" i="36" s="1"/>
  <c r="T138" i="36" s="1"/>
  <c r="S138" i="36"/>
  <c r="H139" i="36"/>
  <c r="I139" i="36"/>
  <c r="Q139" i="36"/>
  <c r="R139" i="36" s="1"/>
  <c r="T139" i="36" s="1"/>
  <c r="S139" i="36"/>
  <c r="H96" i="36"/>
  <c r="I96" i="36"/>
  <c r="Q96" i="36"/>
  <c r="R96" i="36" s="1"/>
  <c r="T96" i="36" s="1"/>
  <c r="S96" i="36"/>
  <c r="H97" i="36"/>
  <c r="I97" i="36"/>
  <c r="Q97" i="36"/>
  <c r="R97" i="36" s="1"/>
  <c r="T97" i="36" s="1"/>
  <c r="S97" i="36"/>
  <c r="H117" i="36"/>
  <c r="I117" i="36"/>
  <c r="Q117" i="36"/>
  <c r="R117" i="36" s="1"/>
  <c r="T117" i="36" s="1"/>
  <c r="S117" i="36"/>
  <c r="H116" i="36"/>
  <c r="I116" i="36"/>
  <c r="Q116" i="36"/>
  <c r="R116" i="36" s="1"/>
  <c r="T116" i="36" s="1"/>
  <c r="S116" i="36"/>
  <c r="H176" i="36"/>
  <c r="I176" i="36"/>
  <c r="Q176" i="36"/>
  <c r="R176" i="36" s="1"/>
  <c r="T176" i="36" s="1"/>
  <c r="S176" i="36"/>
  <c r="H175" i="36"/>
  <c r="I175" i="36"/>
  <c r="Q175" i="36"/>
  <c r="R175" i="36" s="1"/>
  <c r="T175" i="36" s="1"/>
  <c r="S175" i="36"/>
  <c r="H171" i="36"/>
  <c r="I171" i="36"/>
  <c r="Q171" i="36"/>
  <c r="R171" i="36" s="1"/>
  <c r="T171" i="36" s="1"/>
  <c r="S171" i="36"/>
  <c r="H172" i="36"/>
  <c r="I172" i="36"/>
  <c r="Q172" i="36"/>
  <c r="R172" i="36" s="1"/>
  <c r="T172" i="36" s="1"/>
  <c r="S172" i="36"/>
  <c r="H170" i="36"/>
  <c r="I170" i="36"/>
  <c r="Q170" i="36"/>
  <c r="R170" i="36" s="1"/>
  <c r="T170" i="36" s="1"/>
  <c r="S170" i="36"/>
  <c r="H169" i="36"/>
  <c r="I169" i="36"/>
  <c r="Q169" i="36"/>
  <c r="R169" i="36" s="1"/>
  <c r="T169" i="36" s="1"/>
  <c r="S169" i="36"/>
  <c r="H178" i="36"/>
  <c r="I178" i="36"/>
  <c r="Q178" i="36"/>
  <c r="R178" i="36" s="1"/>
  <c r="T178" i="36" s="1"/>
  <c r="S178" i="36"/>
  <c r="H200" i="36"/>
  <c r="I200" i="36"/>
  <c r="Q200" i="36"/>
  <c r="R200" i="36" s="1"/>
  <c r="T200" i="36" s="1"/>
  <c r="S200" i="36"/>
  <c r="H199" i="36"/>
  <c r="I199" i="36"/>
  <c r="Q199" i="36"/>
  <c r="R199" i="36" s="1"/>
  <c r="T199" i="36" s="1"/>
  <c r="S199" i="36"/>
  <c r="H198" i="36"/>
  <c r="I198" i="36"/>
  <c r="Q198" i="36"/>
  <c r="R198" i="36" s="1"/>
  <c r="T198" i="36" s="1"/>
  <c r="S198" i="36"/>
  <c r="H197" i="36"/>
  <c r="I197" i="36"/>
  <c r="Q197" i="36"/>
  <c r="R197" i="36" s="1"/>
  <c r="T197" i="36" s="1"/>
  <c r="S197" i="36"/>
  <c r="H195" i="36"/>
  <c r="I195" i="36"/>
  <c r="Q195" i="36"/>
  <c r="R195" i="36" s="1"/>
  <c r="T195" i="36" s="1"/>
  <c r="S195" i="36"/>
  <c r="H168" i="36"/>
  <c r="I168" i="36"/>
  <c r="Q168" i="36"/>
  <c r="R168" i="36" s="1"/>
  <c r="T168" i="36" s="1"/>
  <c r="S168" i="36"/>
  <c r="H167" i="36"/>
  <c r="I167" i="36"/>
  <c r="Q167" i="36"/>
  <c r="R167" i="36" s="1"/>
  <c r="T167" i="36" s="1"/>
  <c r="S167" i="36"/>
  <c r="H129" i="36"/>
  <c r="I129" i="36"/>
  <c r="Q129" i="36"/>
  <c r="R129" i="36" s="1"/>
  <c r="T129" i="36" s="1"/>
  <c r="S129" i="36"/>
  <c r="H128" i="36"/>
  <c r="I128" i="36"/>
  <c r="Q128" i="36"/>
  <c r="R128" i="36" s="1"/>
  <c r="T128" i="36" s="1"/>
  <c r="S128" i="36"/>
  <c r="H127" i="36"/>
  <c r="I127" i="36"/>
  <c r="Q127" i="36"/>
  <c r="R127" i="36" s="1"/>
  <c r="T127" i="36" s="1"/>
  <c r="S127" i="36"/>
  <c r="H125" i="36"/>
  <c r="I125" i="36"/>
  <c r="Q125" i="36"/>
  <c r="R125" i="36" s="1"/>
  <c r="T125" i="36" s="1"/>
  <c r="S125" i="36"/>
  <c r="H124" i="36"/>
  <c r="I124" i="36"/>
  <c r="Q124" i="36"/>
  <c r="R124" i="36" s="1"/>
  <c r="T124" i="36" s="1"/>
  <c r="S124" i="36"/>
  <c r="H196" i="36"/>
  <c r="I196" i="36"/>
  <c r="Q196" i="36"/>
  <c r="R196" i="36" s="1"/>
  <c r="T196" i="36" s="1"/>
  <c r="S196" i="36"/>
  <c r="H193" i="36"/>
  <c r="I193" i="36"/>
  <c r="Q193" i="36"/>
  <c r="R193" i="36" s="1"/>
  <c r="T193" i="36" s="1"/>
  <c r="S193" i="36"/>
  <c r="H187" i="36"/>
  <c r="I187" i="36"/>
  <c r="Q187" i="36"/>
  <c r="R187" i="36" s="1"/>
  <c r="T187" i="36" s="1"/>
  <c r="S187" i="36"/>
  <c r="H188" i="36"/>
  <c r="I188" i="36"/>
  <c r="Q188" i="36"/>
  <c r="R188" i="36" s="1"/>
  <c r="T188" i="36" s="1"/>
  <c r="S188" i="36"/>
  <c r="H192" i="36"/>
  <c r="I192" i="36"/>
  <c r="Q192" i="36"/>
  <c r="R192" i="36" s="1"/>
  <c r="T192" i="36" s="1"/>
  <c r="S192" i="36"/>
  <c r="H190" i="36"/>
  <c r="I190" i="36"/>
  <c r="Q190" i="36"/>
  <c r="R190" i="36" s="1"/>
  <c r="T190" i="36" s="1"/>
  <c r="S190" i="36"/>
  <c r="H184" i="36"/>
  <c r="I184" i="36"/>
  <c r="Q184" i="36"/>
  <c r="R184" i="36" s="1"/>
  <c r="T184" i="36" s="1"/>
  <c r="S184" i="36"/>
  <c r="H191" i="36"/>
  <c r="I191" i="36"/>
  <c r="Q191" i="36"/>
  <c r="R191" i="36" s="1"/>
  <c r="T191" i="36" s="1"/>
  <c r="S191" i="36"/>
  <c r="H189" i="36"/>
  <c r="I189" i="36"/>
  <c r="Q189" i="36"/>
  <c r="R189" i="36" s="1"/>
  <c r="T189" i="36" s="1"/>
  <c r="S189" i="36"/>
  <c r="H183" i="36"/>
  <c r="I183" i="36"/>
  <c r="Q183" i="36"/>
  <c r="R183" i="36" s="1"/>
  <c r="T183" i="36" s="1"/>
  <c r="S183" i="36"/>
  <c r="H177" i="36"/>
  <c r="I177" i="36"/>
  <c r="Q177" i="36"/>
  <c r="R177" i="36" s="1"/>
  <c r="T177" i="36" s="1"/>
  <c r="S177" i="36"/>
  <c r="H164" i="36"/>
  <c r="I164" i="36"/>
  <c r="Q164" i="36"/>
  <c r="R164" i="36" s="1"/>
  <c r="T164" i="36" s="1"/>
  <c r="S164" i="36"/>
  <c r="H163" i="36"/>
  <c r="I163" i="36"/>
  <c r="Q163" i="36"/>
  <c r="R163" i="36" s="1"/>
  <c r="T163" i="36" s="1"/>
  <c r="S163" i="36"/>
  <c r="H162" i="36"/>
  <c r="I162" i="36"/>
  <c r="Q162" i="36"/>
  <c r="R162" i="36" s="1"/>
  <c r="T162" i="36" s="1"/>
  <c r="S162" i="36"/>
  <c r="H161" i="36"/>
  <c r="I161" i="36"/>
  <c r="Q161" i="36"/>
  <c r="R161" i="36" s="1"/>
  <c r="T161" i="36" s="1"/>
  <c r="S161" i="36"/>
  <c r="H145" i="36"/>
  <c r="I145" i="36"/>
  <c r="Q145" i="36"/>
  <c r="R145" i="36" s="1"/>
  <c r="T145" i="36" s="1"/>
  <c r="S145" i="36"/>
  <c r="H144" i="36"/>
  <c r="I144" i="36"/>
  <c r="Q144" i="36"/>
  <c r="R144" i="36" s="1"/>
  <c r="T144" i="36" s="1"/>
  <c r="S144" i="36"/>
  <c r="H141" i="36"/>
  <c r="I141" i="36"/>
  <c r="Q141" i="36"/>
  <c r="R141" i="36" s="1"/>
  <c r="T141" i="36" s="1"/>
  <c r="S141" i="36"/>
  <c r="H140" i="36"/>
  <c r="I140" i="36"/>
  <c r="Q140" i="36"/>
  <c r="R140" i="36" s="1"/>
  <c r="T140" i="36" s="1"/>
  <c r="S140" i="36"/>
  <c r="H119" i="36" l="1"/>
  <c r="I119" i="36"/>
  <c r="Q119" i="36"/>
  <c r="R119" i="36" s="1"/>
  <c r="T119" i="36" s="1"/>
  <c r="S119" i="36"/>
  <c r="H118" i="36"/>
  <c r="I118" i="36"/>
  <c r="Q118" i="36"/>
  <c r="R118" i="36" s="1"/>
  <c r="T118" i="36" s="1"/>
  <c r="S118" i="36"/>
  <c r="H92" i="36"/>
  <c r="I92" i="36"/>
  <c r="Q92" i="36"/>
  <c r="R92" i="36" s="1"/>
  <c r="T92" i="36" s="1"/>
  <c r="S92" i="36"/>
  <c r="H39" i="36"/>
  <c r="I39" i="36"/>
  <c r="Q39" i="36"/>
  <c r="R39" i="36" s="1"/>
  <c r="T39" i="36" s="1"/>
  <c r="S39" i="36"/>
  <c r="H38" i="36"/>
  <c r="I38" i="36"/>
  <c r="Q38" i="36"/>
  <c r="R38" i="36" s="1"/>
  <c r="T38" i="36" s="1"/>
  <c r="S38" i="36"/>
  <c r="H37" i="36"/>
  <c r="I37" i="36"/>
  <c r="Q37" i="36"/>
  <c r="R37" i="36" s="1"/>
  <c r="T37" i="36" s="1"/>
  <c r="S37" i="36"/>
  <c r="H74" i="36"/>
  <c r="I74" i="36"/>
  <c r="Q74" i="36"/>
  <c r="R74" i="36" s="1"/>
  <c r="T74" i="36" s="1"/>
  <c r="S74" i="36"/>
  <c r="H73" i="36"/>
  <c r="I73" i="36"/>
  <c r="Q73" i="36"/>
  <c r="R73" i="36" s="1"/>
  <c r="T73" i="36" s="1"/>
  <c r="S73" i="36"/>
  <c r="H27" i="36"/>
  <c r="I27" i="36"/>
  <c r="Q27" i="36"/>
  <c r="R27" i="36" s="1"/>
  <c r="T27" i="36" s="1"/>
  <c r="S27" i="36"/>
  <c r="H23" i="36"/>
  <c r="I23" i="36"/>
  <c r="Q23" i="36"/>
  <c r="R23" i="36" s="1"/>
  <c r="T23" i="36" s="1"/>
  <c r="S23" i="36"/>
  <c r="H51" i="38"/>
  <c r="I51" i="38" s="1"/>
  <c r="Q51" i="38"/>
  <c r="R51" i="38" s="1"/>
  <c r="T51" i="38" s="1"/>
  <c r="S51" i="38"/>
  <c r="H44" i="38"/>
  <c r="I44" i="38" s="1"/>
  <c r="Q44" i="38"/>
  <c r="R44" i="38" s="1"/>
  <c r="T44" i="38" s="1"/>
  <c r="S44" i="38"/>
  <c r="H54" i="38"/>
  <c r="I54" i="38" s="1"/>
  <c r="Q54" i="38"/>
  <c r="R54" i="38" s="1"/>
  <c r="T54" i="38" s="1"/>
  <c r="S54" i="38"/>
  <c r="H45" i="38"/>
  <c r="I45" i="38"/>
  <c r="Q45" i="38"/>
  <c r="R45" i="38" s="1"/>
  <c r="T45" i="38" s="1"/>
  <c r="S45" i="38"/>
  <c r="H42" i="38"/>
  <c r="I42" i="38"/>
  <c r="Q42" i="38"/>
  <c r="R42" i="38" s="1"/>
  <c r="T42" i="38" s="1"/>
  <c r="S42" i="38"/>
  <c r="H59" i="38"/>
  <c r="I59" i="38"/>
  <c r="Q59" i="38"/>
  <c r="R59" i="38" s="1"/>
  <c r="T59" i="38" s="1"/>
  <c r="S59" i="38"/>
  <c r="H71" i="38"/>
  <c r="I71" i="38"/>
  <c r="Q71" i="38"/>
  <c r="R71" i="38" s="1"/>
  <c r="T71" i="38" s="1"/>
  <c r="S71" i="38"/>
  <c r="H70" i="38"/>
  <c r="I70" i="38"/>
  <c r="Q70" i="38"/>
  <c r="R70" i="38" s="1"/>
  <c r="T70" i="38" s="1"/>
  <c r="S70" i="38"/>
  <c r="H47" i="41"/>
  <c r="I47" i="41"/>
  <c r="Q47" i="41"/>
  <c r="R47" i="41" s="1"/>
  <c r="T47" i="41" s="1"/>
  <c r="S47" i="41"/>
  <c r="H44" i="41"/>
  <c r="I44" i="41"/>
  <c r="Q44" i="41"/>
  <c r="R44" i="41" s="1"/>
  <c r="T44" i="41" s="1"/>
  <c r="S44" i="41"/>
  <c r="H57" i="39"/>
  <c r="I57" i="39"/>
  <c r="Q57" i="39"/>
  <c r="R57" i="39" s="1"/>
  <c r="T57" i="39" s="1"/>
  <c r="S57" i="39"/>
  <c r="H56" i="39"/>
  <c r="I56" i="39"/>
  <c r="Q56" i="39"/>
  <c r="R56" i="39" s="1"/>
  <c r="T56" i="39" s="1"/>
  <c r="S56" i="39"/>
  <c r="H72" i="43"/>
  <c r="I72" i="43"/>
  <c r="Q72" i="43"/>
  <c r="R72" i="43" s="1"/>
  <c r="T72" i="43" s="1"/>
  <c r="S72" i="43"/>
  <c r="H71" i="43"/>
  <c r="I71" i="43"/>
  <c r="Q71" i="43"/>
  <c r="R71" i="43" s="1"/>
  <c r="T71" i="43" s="1"/>
  <c r="S71" i="43"/>
  <c r="H93" i="43"/>
  <c r="I93" i="43"/>
  <c r="Q93" i="43"/>
  <c r="R93" i="43" s="1"/>
  <c r="T93" i="43" s="1"/>
  <c r="S93" i="43"/>
  <c r="H91" i="43"/>
  <c r="I91" i="43"/>
  <c r="Q91" i="43"/>
  <c r="R91" i="43" s="1"/>
  <c r="T91" i="43" s="1"/>
  <c r="S91" i="43"/>
  <c r="H92" i="43"/>
  <c r="I92" i="43"/>
  <c r="Q92" i="43"/>
  <c r="R92" i="43" s="1"/>
  <c r="T92" i="43" s="1"/>
  <c r="S92" i="43"/>
  <c r="H64" i="43"/>
  <c r="I64" i="43"/>
  <c r="Q64" i="43"/>
  <c r="R64" i="43" s="1"/>
  <c r="T64" i="43" s="1"/>
  <c r="S64" i="43"/>
  <c r="H62" i="43"/>
  <c r="I62" i="43"/>
  <c r="Q62" i="43"/>
  <c r="R62" i="43" s="1"/>
  <c r="T62" i="43" s="1"/>
  <c r="S62" i="43"/>
  <c r="H99" i="43" l="1"/>
  <c r="I99" i="43"/>
  <c r="Q99" i="43"/>
  <c r="R99" i="43"/>
  <c r="T99" i="43" s="1"/>
  <c r="S99" i="43"/>
  <c r="H98" i="43"/>
  <c r="I98" i="43"/>
  <c r="Q98" i="43"/>
  <c r="R98" i="43" s="1"/>
  <c r="T98" i="43" s="1"/>
  <c r="S98" i="43"/>
  <c r="H35" i="43"/>
  <c r="I35" i="43"/>
  <c r="Q35" i="43"/>
  <c r="R35" i="43" s="1"/>
  <c r="T35" i="43" s="1"/>
  <c r="S35" i="43"/>
  <c r="H18" i="43"/>
  <c r="I18" i="43"/>
  <c r="Q18" i="43"/>
  <c r="R18" i="43" s="1"/>
  <c r="T18" i="43" s="1"/>
  <c r="S18" i="43"/>
  <c r="H22" i="43"/>
  <c r="I22" i="43"/>
  <c r="Q22" i="43"/>
  <c r="R22" i="43" s="1"/>
  <c r="T22" i="43" s="1"/>
  <c r="S22" i="43"/>
  <c r="H21" i="43"/>
  <c r="I21" i="43"/>
  <c r="Q21" i="43"/>
  <c r="R21" i="43" s="1"/>
  <c r="T21" i="43" s="1"/>
  <c r="S21" i="43"/>
  <c r="H33" i="43"/>
  <c r="I33" i="43"/>
  <c r="Q33" i="43"/>
  <c r="R33" i="43" s="1"/>
  <c r="T33" i="43" s="1"/>
  <c r="S33" i="43"/>
  <c r="H83" i="43"/>
  <c r="I83" i="43"/>
  <c r="Q83" i="43"/>
  <c r="R83" i="43" s="1"/>
  <c r="T83" i="43" s="1"/>
  <c r="S83" i="43"/>
  <c r="H70" i="43"/>
  <c r="I70" i="43"/>
  <c r="Q70" i="43"/>
  <c r="R70" i="43" s="1"/>
  <c r="T70" i="43" s="1"/>
  <c r="S70" i="43"/>
  <c r="H97" i="43"/>
  <c r="I97" i="43"/>
  <c r="Q97" i="43"/>
  <c r="R97" i="43" s="1"/>
  <c r="T97" i="43" s="1"/>
  <c r="S97" i="43"/>
  <c r="H96" i="43"/>
  <c r="I96" i="43"/>
  <c r="Q96" i="43"/>
  <c r="R96" i="43" s="1"/>
  <c r="T96" i="43" s="1"/>
  <c r="S96" i="43"/>
  <c r="H82" i="43"/>
  <c r="I82" i="43"/>
  <c r="Q82" i="43"/>
  <c r="R82" i="43" s="1"/>
  <c r="T82" i="43" s="1"/>
  <c r="S82" i="43"/>
  <c r="H81" i="43"/>
  <c r="I81" i="43"/>
  <c r="Q81" i="43"/>
  <c r="R81" i="43" s="1"/>
  <c r="T81" i="43" s="1"/>
  <c r="S81" i="43"/>
  <c r="H79" i="43"/>
  <c r="I79" i="43"/>
  <c r="Q79" i="43"/>
  <c r="R79" i="43" s="1"/>
  <c r="T79" i="43" s="1"/>
  <c r="S79" i="43"/>
  <c r="H87" i="43"/>
  <c r="I87" i="43"/>
  <c r="Q87" i="43"/>
  <c r="R87" i="43" s="1"/>
  <c r="T87" i="43" s="1"/>
  <c r="S87" i="43"/>
  <c r="H86" i="43"/>
  <c r="I86" i="43"/>
  <c r="Q86" i="43"/>
  <c r="R86" i="43" s="1"/>
  <c r="T86" i="43" s="1"/>
  <c r="S86" i="43"/>
  <c r="H85" i="43"/>
  <c r="I85" i="43"/>
  <c r="Q85" i="43"/>
  <c r="R85" i="43" s="1"/>
  <c r="T85" i="43" s="1"/>
  <c r="S85" i="43"/>
  <c r="H67" i="43"/>
  <c r="I67" i="43"/>
  <c r="Q67" i="43"/>
  <c r="R67" i="43" s="1"/>
  <c r="T67" i="43" s="1"/>
  <c r="S67" i="43"/>
  <c r="H68" i="43"/>
  <c r="I68" i="43"/>
  <c r="Q68" i="43"/>
  <c r="R68" i="43" s="1"/>
  <c r="T68" i="43" s="1"/>
  <c r="S68" i="43"/>
  <c r="H76" i="43"/>
  <c r="I76" i="43"/>
  <c r="Q76" i="43"/>
  <c r="R76" i="43" s="1"/>
  <c r="T76" i="43" s="1"/>
  <c r="S76" i="43"/>
  <c r="H78" i="43"/>
  <c r="I78" i="43"/>
  <c r="Q78" i="43"/>
  <c r="R78" i="43" s="1"/>
  <c r="T78" i="43" s="1"/>
  <c r="S78" i="43"/>
  <c r="H73" i="43"/>
  <c r="I73" i="43"/>
  <c r="Q73" i="43"/>
  <c r="R73" i="43" s="1"/>
  <c r="T73" i="43" s="1"/>
  <c r="S73" i="43"/>
  <c r="H94" i="43"/>
  <c r="I94" i="43"/>
  <c r="Q94" i="43"/>
  <c r="R94" i="43" s="1"/>
  <c r="T94" i="43" s="1"/>
  <c r="S94" i="43"/>
  <c r="H80" i="43"/>
  <c r="I80" i="43"/>
  <c r="Q80" i="43"/>
  <c r="R80" i="43" s="1"/>
  <c r="T80" i="43" s="1"/>
  <c r="S80" i="43"/>
  <c r="H69" i="43"/>
  <c r="I69" i="43"/>
  <c r="Q69" i="43"/>
  <c r="R69" i="43" s="1"/>
  <c r="T69" i="43" s="1"/>
  <c r="S69" i="43"/>
  <c r="H25" i="43"/>
  <c r="I25" i="43"/>
  <c r="Q25" i="43"/>
  <c r="R25" i="43" s="1"/>
  <c r="T25" i="43" s="1"/>
  <c r="S25" i="43"/>
  <c r="H20" i="43"/>
  <c r="I20" i="43"/>
  <c r="Q20" i="43"/>
  <c r="R20" i="43" s="1"/>
  <c r="T20" i="43" s="1"/>
  <c r="S20" i="43"/>
  <c r="H84" i="43"/>
  <c r="I84" i="43"/>
  <c r="Q84" i="43"/>
  <c r="R84" i="43" s="1"/>
  <c r="T84" i="43" s="1"/>
  <c r="S84" i="43"/>
  <c r="H95" i="43"/>
  <c r="I95" i="43"/>
  <c r="Q95" i="43"/>
  <c r="R95" i="43" s="1"/>
  <c r="T95" i="43" s="1"/>
  <c r="S95" i="43"/>
  <c r="H105" i="43"/>
  <c r="I105" i="43"/>
  <c r="Q105" i="43"/>
  <c r="R105" i="43" s="1"/>
  <c r="T105" i="43" s="1"/>
  <c r="S105" i="43"/>
  <c r="H104" i="43"/>
  <c r="I104" i="43"/>
  <c r="Q104" i="43"/>
  <c r="R104" i="43" s="1"/>
  <c r="T104" i="43" s="1"/>
  <c r="S104" i="43"/>
  <c r="H103" i="43"/>
  <c r="I103" i="43"/>
  <c r="Q103" i="43"/>
  <c r="R103" i="43" s="1"/>
  <c r="T103" i="43" s="1"/>
  <c r="S103" i="43"/>
  <c r="H101" i="43"/>
  <c r="I101" i="43"/>
  <c r="Q101" i="43"/>
  <c r="R101" i="43" s="1"/>
  <c r="T101" i="43" s="1"/>
  <c r="S101" i="43"/>
  <c r="H100" i="43"/>
  <c r="I100" i="43"/>
  <c r="Q100" i="43"/>
  <c r="R100" i="43" s="1"/>
  <c r="T100" i="43" s="1"/>
  <c r="S100" i="43"/>
  <c r="H90" i="43"/>
  <c r="I90" i="43"/>
  <c r="Q90" i="43"/>
  <c r="R90" i="43" s="1"/>
  <c r="T90" i="43" s="1"/>
  <c r="S90" i="43"/>
  <c r="H89" i="43"/>
  <c r="I89" i="43"/>
  <c r="Q89" i="43"/>
  <c r="R89" i="43" s="1"/>
  <c r="T89" i="43" s="1"/>
  <c r="S89" i="43"/>
  <c r="H88" i="43"/>
  <c r="I88" i="43"/>
  <c r="Q88" i="43"/>
  <c r="R88" i="43" s="1"/>
  <c r="T88" i="43" s="1"/>
  <c r="S88" i="43"/>
  <c r="H77" i="43"/>
  <c r="I77" i="43"/>
  <c r="Q77" i="43"/>
  <c r="R77" i="43" s="1"/>
  <c r="T77" i="43" s="1"/>
  <c r="S77" i="43"/>
  <c r="H75" i="43"/>
  <c r="I75" i="43"/>
  <c r="Q75" i="43"/>
  <c r="R75" i="43" s="1"/>
  <c r="T75" i="43" s="1"/>
  <c r="S75" i="43"/>
  <c r="H74" i="43"/>
  <c r="I74" i="43"/>
  <c r="Q74" i="43"/>
  <c r="R74" i="43" s="1"/>
  <c r="T74" i="43" s="1"/>
  <c r="S74" i="43"/>
  <c r="H66" i="43"/>
  <c r="I66" i="43"/>
  <c r="Q66" i="43"/>
  <c r="R66" i="43" s="1"/>
  <c r="T66" i="43" s="1"/>
  <c r="S66" i="43"/>
  <c r="H65" i="43"/>
  <c r="I65" i="43"/>
  <c r="Q65" i="43"/>
  <c r="R65" i="43" s="1"/>
  <c r="T65" i="43" s="1"/>
  <c r="S65" i="43"/>
  <c r="H60" i="43"/>
  <c r="I60" i="43"/>
  <c r="Q60" i="43"/>
  <c r="R60" i="43" s="1"/>
  <c r="T60" i="43" s="1"/>
  <c r="S60" i="43"/>
  <c r="H49" i="43"/>
  <c r="I49" i="43"/>
  <c r="Q49" i="43"/>
  <c r="R49" i="43" s="1"/>
  <c r="T49" i="43" s="1"/>
  <c r="S49" i="43"/>
  <c r="H48" i="43"/>
  <c r="I48" i="43"/>
  <c r="Q48" i="43"/>
  <c r="R48" i="43" s="1"/>
  <c r="T48" i="43" s="1"/>
  <c r="S48" i="43"/>
  <c r="H57" i="43"/>
  <c r="I57" i="43"/>
  <c r="Q57" i="43"/>
  <c r="R57" i="43" s="1"/>
  <c r="T57" i="43" s="1"/>
  <c r="S57" i="43"/>
  <c r="H56" i="43"/>
  <c r="I56" i="43"/>
  <c r="Q56" i="43"/>
  <c r="R56" i="43" s="1"/>
  <c r="T56" i="43" s="1"/>
  <c r="S56" i="43"/>
  <c r="H58" i="43"/>
  <c r="I58" i="43"/>
  <c r="Q58" i="43"/>
  <c r="R58" i="43" s="1"/>
  <c r="T58" i="43" s="1"/>
  <c r="S58" i="43"/>
  <c r="H26" i="43"/>
  <c r="I26" i="43"/>
  <c r="Q26" i="43"/>
  <c r="R26" i="43" s="1"/>
  <c r="T26" i="43" s="1"/>
  <c r="S26" i="43"/>
  <c r="H24" i="43"/>
  <c r="I24" i="43"/>
  <c r="Q24" i="43"/>
  <c r="R24" i="43" s="1"/>
  <c r="T24" i="43" s="1"/>
  <c r="S24" i="43"/>
  <c r="H17" i="43"/>
  <c r="I17" i="43"/>
  <c r="Q17" i="43"/>
  <c r="R17" i="43" s="1"/>
  <c r="T17" i="43" s="1"/>
  <c r="S17" i="43"/>
  <c r="H53" i="43"/>
  <c r="I53" i="43"/>
  <c r="Q53" i="43"/>
  <c r="R53" i="43" s="1"/>
  <c r="T53" i="43" s="1"/>
  <c r="S53" i="43"/>
  <c r="H39" i="43"/>
  <c r="I39" i="43"/>
  <c r="Q39" i="43"/>
  <c r="R39" i="43" s="1"/>
  <c r="T39" i="43" s="1"/>
  <c r="S39" i="43"/>
  <c r="H48" i="46"/>
  <c r="I48" i="46"/>
  <c r="Q48" i="46"/>
  <c r="R48" i="46" s="1"/>
  <c r="T48" i="46" s="1"/>
  <c r="S48" i="46"/>
  <c r="H28" i="46"/>
  <c r="I28" i="46"/>
  <c r="Q28" i="46"/>
  <c r="R28" i="46" s="1"/>
  <c r="T28" i="46" s="1"/>
  <c r="S28" i="46"/>
  <c r="H27" i="46"/>
  <c r="I27" i="46"/>
  <c r="Q27" i="46"/>
  <c r="R27" i="46" s="1"/>
  <c r="T27" i="46" s="1"/>
  <c r="S27" i="46"/>
  <c r="H24" i="46"/>
  <c r="I24" i="46"/>
  <c r="Q24" i="46"/>
  <c r="R24" i="46" s="1"/>
  <c r="T24" i="46" s="1"/>
  <c r="S24" i="46"/>
  <c r="H22" i="46"/>
  <c r="I22" i="46"/>
  <c r="Q22" i="46"/>
  <c r="R22" i="46" s="1"/>
  <c r="T22" i="46" s="1"/>
  <c r="S22" i="46"/>
  <c r="H21" i="46"/>
  <c r="I21" i="46"/>
  <c r="Q21" i="46"/>
  <c r="R21" i="46" s="1"/>
  <c r="T21" i="46" s="1"/>
  <c r="S21" i="46"/>
  <c r="H19" i="46"/>
  <c r="I19" i="46"/>
  <c r="Q19" i="46"/>
  <c r="R19" i="46" s="1"/>
  <c r="T19" i="46" s="1"/>
  <c r="S19" i="46"/>
  <c r="H28" i="40" l="1"/>
  <c r="I28" i="40" s="1"/>
  <c r="Q28" i="40"/>
  <c r="R28" i="40" s="1"/>
  <c r="T28" i="40" s="1"/>
  <c r="S28" i="40"/>
  <c r="H36" i="40"/>
  <c r="I36" i="40" s="1"/>
  <c r="Q36" i="40"/>
  <c r="R36" i="40" s="1"/>
  <c r="T36" i="40" s="1"/>
  <c r="S36" i="40"/>
  <c r="H26" i="49"/>
  <c r="I26" i="49" s="1"/>
  <c r="Q26" i="49"/>
  <c r="R26" i="49" s="1"/>
  <c r="T26" i="49" s="1"/>
  <c r="S26" i="49"/>
  <c r="H25" i="49"/>
  <c r="I25" i="49"/>
  <c r="Q25" i="49"/>
  <c r="R25" i="49" s="1"/>
  <c r="T25" i="49" s="1"/>
  <c r="S25" i="49"/>
  <c r="H30" i="49"/>
  <c r="I30" i="49" s="1"/>
  <c r="Q30" i="49"/>
  <c r="R30" i="49" s="1"/>
  <c r="T30" i="49" s="1"/>
  <c r="S30" i="49"/>
  <c r="H29" i="49"/>
  <c r="I29" i="49" s="1"/>
  <c r="Q29" i="49"/>
  <c r="R29" i="49" s="1"/>
  <c r="T29" i="49" s="1"/>
  <c r="S29" i="49"/>
  <c r="H19" i="49"/>
  <c r="I19" i="49" s="1"/>
  <c r="Q19" i="49"/>
  <c r="R19" i="49" s="1"/>
  <c r="T19" i="49" s="1"/>
  <c r="S19" i="49"/>
  <c r="I18" i="49"/>
  <c r="Q18" i="49"/>
  <c r="R18" i="49" s="1"/>
  <c r="T18" i="49" s="1"/>
  <c r="S18" i="49"/>
  <c r="H34" i="49"/>
  <c r="I34" i="49" s="1"/>
  <c r="Q34" i="49"/>
  <c r="R34" i="49" s="1"/>
  <c r="T34" i="49" s="1"/>
  <c r="S34" i="49"/>
  <c r="H55" i="50"/>
  <c r="I55" i="50"/>
  <c r="Q55" i="50"/>
  <c r="R55" i="50" s="1"/>
  <c r="T55" i="50" s="1"/>
  <c r="S55" i="50"/>
  <c r="H54" i="50"/>
  <c r="I54" i="50"/>
  <c r="Q54" i="50"/>
  <c r="R54" i="50"/>
  <c r="T54" i="50" s="1"/>
  <c r="S54" i="50"/>
  <c r="H90" i="50"/>
  <c r="I90" i="50" s="1"/>
  <c r="Q90" i="50"/>
  <c r="R90" i="50" s="1"/>
  <c r="T90" i="50" s="1"/>
  <c r="S90" i="50"/>
  <c r="H88" i="50"/>
  <c r="I88" i="50"/>
  <c r="Q88" i="50"/>
  <c r="R88" i="50" s="1"/>
  <c r="T88" i="50" s="1"/>
  <c r="S88" i="50"/>
  <c r="H89" i="50"/>
  <c r="I89" i="50" s="1"/>
  <c r="Q89" i="50"/>
  <c r="R89" i="50" s="1"/>
  <c r="T89" i="50" s="1"/>
  <c r="S89" i="50"/>
  <c r="H85" i="50"/>
  <c r="I85" i="50" s="1"/>
  <c r="Q85" i="50"/>
  <c r="R85" i="50" s="1"/>
  <c r="T85" i="50" s="1"/>
  <c r="S85" i="50"/>
  <c r="H86" i="50"/>
  <c r="I86" i="50"/>
  <c r="Q86" i="50"/>
  <c r="R86" i="50" s="1"/>
  <c r="T86" i="50" s="1"/>
  <c r="S86" i="50"/>
  <c r="H87" i="50"/>
  <c r="I87" i="50"/>
  <c r="Q87" i="50"/>
  <c r="R87" i="50" s="1"/>
  <c r="T87" i="50" s="1"/>
  <c r="S87" i="50"/>
  <c r="H79" i="50" l="1"/>
  <c r="I79" i="50"/>
  <c r="Q79" i="50"/>
  <c r="R79" i="50" s="1"/>
  <c r="T79" i="50" s="1"/>
  <c r="S79" i="50"/>
  <c r="H80" i="50"/>
  <c r="I80" i="50"/>
  <c r="Q80" i="50"/>
  <c r="R80" i="50" s="1"/>
  <c r="T80" i="50" s="1"/>
  <c r="S80" i="50"/>
  <c r="H81" i="50"/>
  <c r="I81" i="50"/>
  <c r="Q81" i="50"/>
  <c r="R81" i="50" s="1"/>
  <c r="T81" i="50" s="1"/>
  <c r="S81" i="50"/>
  <c r="H82" i="50"/>
  <c r="I82" i="50"/>
  <c r="Q82" i="50"/>
  <c r="R82" i="50" s="1"/>
  <c r="T82" i="50" s="1"/>
  <c r="S82" i="50"/>
  <c r="H83" i="50"/>
  <c r="I83" i="50"/>
  <c r="Q83" i="50"/>
  <c r="R83" i="50" s="1"/>
  <c r="T83" i="50" s="1"/>
  <c r="S83" i="50"/>
  <c r="H77" i="50"/>
  <c r="I77" i="50"/>
  <c r="Q77" i="50"/>
  <c r="R77" i="50" s="1"/>
  <c r="T77" i="50" s="1"/>
  <c r="S77" i="50"/>
  <c r="H78" i="50"/>
  <c r="I78" i="50"/>
  <c r="Q78" i="50"/>
  <c r="R78" i="50" s="1"/>
  <c r="T78" i="50" s="1"/>
  <c r="S78" i="50"/>
  <c r="H73" i="50"/>
  <c r="I73" i="50"/>
  <c r="Q73" i="50"/>
  <c r="R73" i="50" s="1"/>
  <c r="T73" i="50" s="1"/>
  <c r="S73" i="50"/>
  <c r="H74" i="50"/>
  <c r="I74" i="50"/>
  <c r="Q74" i="50"/>
  <c r="R74" i="50" s="1"/>
  <c r="T74" i="50" s="1"/>
  <c r="S74" i="50"/>
  <c r="H76" i="50"/>
  <c r="I76" i="50"/>
  <c r="Q76" i="50"/>
  <c r="R76" i="50" s="1"/>
  <c r="T76" i="50" s="1"/>
  <c r="S76" i="50"/>
  <c r="H75" i="50"/>
  <c r="I75" i="50"/>
  <c r="Q75" i="50"/>
  <c r="R75" i="50" s="1"/>
  <c r="T75" i="50" s="1"/>
  <c r="S75" i="50"/>
  <c r="H70" i="50"/>
  <c r="I70" i="50"/>
  <c r="Q70" i="50"/>
  <c r="R70" i="50" s="1"/>
  <c r="T70" i="50" s="1"/>
  <c r="S70" i="50"/>
  <c r="H71" i="50"/>
  <c r="I71" i="50"/>
  <c r="Q71" i="50"/>
  <c r="R71" i="50" s="1"/>
  <c r="T71" i="50" s="1"/>
  <c r="S71" i="50"/>
  <c r="H72" i="50"/>
  <c r="I72" i="50"/>
  <c r="Q72" i="50"/>
  <c r="R72" i="50" s="1"/>
  <c r="T72" i="50" s="1"/>
  <c r="S72" i="50"/>
  <c r="H84" i="50"/>
  <c r="I84" i="50"/>
  <c r="Q84" i="50"/>
  <c r="R84" i="50" s="1"/>
  <c r="T84" i="50" s="1"/>
  <c r="S84" i="50"/>
  <c r="H66" i="50"/>
  <c r="I66" i="50" s="1"/>
  <c r="Q66" i="50"/>
  <c r="R66" i="50" s="1"/>
  <c r="T66" i="50" s="1"/>
  <c r="S66" i="50"/>
  <c r="H67" i="50"/>
  <c r="I67" i="50" s="1"/>
  <c r="Q67" i="50"/>
  <c r="R67" i="50" s="1"/>
  <c r="T67" i="50" s="1"/>
  <c r="S67" i="50"/>
  <c r="H68" i="50"/>
  <c r="I68" i="50" s="1"/>
  <c r="Q68" i="50"/>
  <c r="R68" i="50" s="1"/>
  <c r="T68" i="50" s="1"/>
  <c r="S68" i="50"/>
  <c r="H69" i="50"/>
  <c r="I69" i="50" s="1"/>
  <c r="Q69" i="50"/>
  <c r="R69" i="50" s="1"/>
  <c r="T69" i="50" s="1"/>
  <c r="S69" i="50"/>
  <c r="H62" i="50"/>
  <c r="I62" i="50"/>
  <c r="Q62" i="50"/>
  <c r="R62" i="50" s="1"/>
  <c r="T62" i="50" s="1"/>
  <c r="S62" i="50"/>
  <c r="H63" i="50"/>
  <c r="I63" i="50"/>
  <c r="Q63" i="50"/>
  <c r="R63" i="50" s="1"/>
  <c r="T63" i="50" s="1"/>
  <c r="S63" i="50"/>
  <c r="H64" i="50"/>
  <c r="I64" i="50"/>
  <c r="Q64" i="50"/>
  <c r="R64" i="50" s="1"/>
  <c r="T64" i="50" s="1"/>
  <c r="S64" i="50"/>
  <c r="H65" i="50"/>
  <c r="I65" i="50"/>
  <c r="Q65" i="50"/>
  <c r="R65" i="50" s="1"/>
  <c r="T65" i="50" s="1"/>
  <c r="S65" i="50"/>
  <c r="H61" i="50"/>
  <c r="I61" i="50"/>
  <c r="Q61" i="50"/>
  <c r="R61" i="50" s="1"/>
  <c r="T61" i="50" s="1"/>
  <c r="S61" i="50"/>
  <c r="H57" i="50"/>
  <c r="I57" i="50"/>
  <c r="Q57" i="50"/>
  <c r="R57" i="50" s="1"/>
  <c r="T57" i="50" s="1"/>
  <c r="S57" i="50"/>
  <c r="H58" i="50"/>
  <c r="I58" i="50"/>
  <c r="Q58" i="50"/>
  <c r="R58" i="50" s="1"/>
  <c r="T58" i="50" s="1"/>
  <c r="S58" i="50"/>
  <c r="H59" i="50"/>
  <c r="I59" i="50"/>
  <c r="Q59" i="50"/>
  <c r="R59" i="50" s="1"/>
  <c r="T59" i="50" s="1"/>
  <c r="S59" i="50"/>
  <c r="H56" i="50"/>
  <c r="I56" i="50"/>
  <c r="Q56" i="50"/>
  <c r="R56" i="50" s="1"/>
  <c r="T56" i="50" s="1"/>
  <c r="S56" i="50"/>
  <c r="H60" i="50"/>
  <c r="I60" i="50"/>
  <c r="Q60" i="50"/>
  <c r="R60" i="50" s="1"/>
  <c r="T60" i="50" s="1"/>
  <c r="S60" i="50"/>
  <c r="H18" i="50"/>
  <c r="I18" i="50"/>
  <c r="Q18" i="50"/>
  <c r="R18" i="50" s="1"/>
  <c r="T18" i="50" s="1"/>
  <c r="S18" i="50"/>
  <c r="H88" i="41" l="1"/>
  <c r="I88" i="41"/>
  <c r="Q88" i="41"/>
  <c r="R88" i="41" s="1"/>
  <c r="T88" i="41" s="1"/>
  <c r="S88" i="41"/>
  <c r="H48" i="42"/>
  <c r="I48" i="42"/>
  <c r="Q48" i="42"/>
  <c r="R48" i="42"/>
  <c r="T48" i="42" s="1"/>
  <c r="S48" i="42"/>
  <c r="H47" i="42"/>
  <c r="I47" i="42"/>
  <c r="Q47" i="42"/>
  <c r="R47" i="42" s="1"/>
  <c r="T47" i="42" s="1"/>
  <c r="S47" i="42"/>
  <c r="H70" i="42"/>
  <c r="I70" i="42"/>
  <c r="Q70" i="42"/>
  <c r="R70" i="42" s="1"/>
  <c r="T70" i="42" s="1"/>
  <c r="S70" i="42"/>
  <c r="H66" i="42"/>
  <c r="I66" i="42"/>
  <c r="Q66" i="42"/>
  <c r="R66" i="42" s="1"/>
  <c r="T66" i="42" s="1"/>
  <c r="S66" i="42"/>
  <c r="H67" i="42"/>
  <c r="I67" i="42"/>
  <c r="Q67" i="42"/>
  <c r="R67" i="42" s="1"/>
  <c r="T67" i="42" s="1"/>
  <c r="S67" i="42"/>
  <c r="H33" i="42"/>
  <c r="I33" i="42"/>
  <c r="Q33" i="42"/>
  <c r="R33" i="42" s="1"/>
  <c r="T33" i="42" s="1"/>
  <c r="S33" i="42"/>
  <c r="H57" i="42"/>
  <c r="I57" i="42"/>
  <c r="Q57" i="42"/>
  <c r="R57" i="42" s="1"/>
  <c r="T57" i="42" s="1"/>
  <c r="S57" i="42"/>
  <c r="H59" i="42"/>
  <c r="I59" i="42"/>
  <c r="Q59" i="42"/>
  <c r="R59" i="42" s="1"/>
  <c r="T59" i="42" s="1"/>
  <c r="S59" i="42"/>
  <c r="H60" i="42"/>
  <c r="I60" i="42"/>
  <c r="Q60" i="42"/>
  <c r="R60" i="42" s="1"/>
  <c r="T60" i="42" s="1"/>
  <c r="S60" i="42"/>
  <c r="H58" i="42"/>
  <c r="I58" i="42"/>
  <c r="Q58" i="42"/>
  <c r="R58" i="42" s="1"/>
  <c r="T58" i="42" s="1"/>
  <c r="S58" i="42"/>
  <c r="H64" i="42"/>
  <c r="I64" i="42"/>
  <c r="Q64" i="42"/>
  <c r="R64" i="42" s="1"/>
  <c r="T64" i="42" s="1"/>
  <c r="S64" i="42"/>
  <c r="H53" i="42"/>
  <c r="I53" i="42"/>
  <c r="Q53" i="42"/>
  <c r="R53" i="42" s="1"/>
  <c r="T53" i="42" s="1"/>
  <c r="S53" i="42"/>
  <c r="H44" i="42"/>
  <c r="I44" i="42"/>
  <c r="Q44" i="42"/>
  <c r="R44" i="42" s="1"/>
  <c r="T44" i="42" s="1"/>
  <c r="S44" i="42"/>
  <c r="H24" i="42"/>
  <c r="I24" i="42"/>
  <c r="Q24" i="42"/>
  <c r="R24" i="42" s="1"/>
  <c r="T24" i="42" s="1"/>
  <c r="S24" i="42"/>
  <c r="H21" i="42"/>
  <c r="I21" i="42"/>
  <c r="Q21" i="42"/>
  <c r="R21" i="42" s="1"/>
  <c r="T21" i="42" s="1"/>
  <c r="S21" i="42"/>
  <c r="H19" i="42"/>
  <c r="I19" i="42"/>
  <c r="Q19" i="42"/>
  <c r="R19" i="42" s="1"/>
  <c r="T19" i="42" s="1"/>
  <c r="S19" i="42"/>
  <c r="H55" i="42"/>
  <c r="I55" i="42"/>
  <c r="Q55" i="42"/>
  <c r="R55" i="42" s="1"/>
  <c r="T55" i="42" s="1"/>
  <c r="S55" i="42"/>
  <c r="H65" i="42"/>
  <c r="I65" i="42"/>
  <c r="Q65" i="42"/>
  <c r="R65" i="42" s="1"/>
  <c r="T65" i="42" s="1"/>
  <c r="S65" i="42"/>
  <c r="H54" i="42"/>
  <c r="I54" i="42"/>
  <c r="Q54" i="42"/>
  <c r="R54" i="42" s="1"/>
  <c r="T54" i="42" s="1"/>
  <c r="S54" i="42"/>
  <c r="H46" i="42"/>
  <c r="I46" i="42"/>
  <c r="Q46" i="42"/>
  <c r="R46" i="42" s="1"/>
  <c r="T46" i="42" s="1"/>
  <c r="S46" i="42"/>
  <c r="H52" i="42"/>
  <c r="I52" i="42"/>
  <c r="Q52" i="42"/>
  <c r="R52" i="42" s="1"/>
  <c r="T52" i="42" s="1"/>
  <c r="S52" i="42"/>
  <c r="H108" i="39" l="1"/>
  <c r="I108" i="39" s="1"/>
  <c r="Q108" i="39"/>
  <c r="R108" i="39" s="1"/>
  <c r="T108" i="39" s="1"/>
  <c r="S108" i="39"/>
  <c r="H109" i="39"/>
  <c r="I109" i="39" s="1"/>
  <c r="Q109" i="39"/>
  <c r="R109" i="39" s="1"/>
  <c r="T109" i="39" s="1"/>
  <c r="S109" i="39"/>
  <c r="H110" i="39"/>
  <c r="I110" i="39" s="1"/>
  <c r="Q110" i="39"/>
  <c r="R110" i="39" s="1"/>
  <c r="T110" i="39" s="1"/>
  <c r="S110" i="39"/>
  <c r="H107" i="39"/>
  <c r="I107" i="39" s="1"/>
  <c r="Q107" i="39"/>
  <c r="R107" i="39" s="1"/>
  <c r="T107" i="39" s="1"/>
  <c r="S107" i="39"/>
  <c r="H104" i="39"/>
  <c r="I104" i="39"/>
  <c r="Q104" i="39"/>
  <c r="R104" i="39" s="1"/>
  <c r="T104" i="39" s="1"/>
  <c r="S104" i="39"/>
  <c r="H105" i="39"/>
  <c r="I105" i="39"/>
  <c r="Q105" i="39"/>
  <c r="R105" i="39" s="1"/>
  <c r="T105" i="39" s="1"/>
  <c r="S105" i="39"/>
  <c r="I100" i="39"/>
  <c r="Q100" i="39"/>
  <c r="R100" i="39" s="1"/>
  <c r="T100" i="39" s="1"/>
  <c r="S100" i="39"/>
  <c r="I90" i="39"/>
  <c r="Q90" i="39"/>
  <c r="R90" i="39" s="1"/>
  <c r="T90" i="39" s="1"/>
  <c r="S90" i="39"/>
  <c r="I64" i="39"/>
  <c r="Q64" i="39"/>
  <c r="R64" i="39" s="1"/>
  <c r="T64" i="39" s="1"/>
  <c r="S64" i="39"/>
  <c r="I26" i="39"/>
  <c r="Q26" i="39"/>
  <c r="R26" i="39" s="1"/>
  <c r="T26" i="39" s="1"/>
  <c r="S26" i="39"/>
  <c r="H80" i="37" l="1"/>
  <c r="I80" i="37"/>
  <c r="Q80" i="37"/>
  <c r="R80" i="37"/>
  <c r="T80" i="37" s="1"/>
  <c r="S80" i="37"/>
  <c r="H79" i="37"/>
  <c r="I79" i="37"/>
  <c r="Q79" i="37"/>
  <c r="R79" i="37" s="1"/>
  <c r="T79" i="37" s="1"/>
  <c r="S79" i="37"/>
  <c r="H78" i="37"/>
  <c r="I78" i="37"/>
  <c r="Q78" i="37"/>
  <c r="R78" i="37" s="1"/>
  <c r="T78" i="37" s="1"/>
  <c r="S78" i="37"/>
  <c r="H54" i="37"/>
  <c r="I54" i="37"/>
  <c r="Q54" i="37"/>
  <c r="R54" i="37" s="1"/>
  <c r="T54" i="37" s="1"/>
  <c r="S54" i="37"/>
  <c r="H75" i="37"/>
  <c r="I75" i="37"/>
  <c r="Q75" i="37"/>
  <c r="R75" i="37" s="1"/>
  <c r="T75" i="37" s="1"/>
  <c r="S75" i="37"/>
  <c r="H77" i="37"/>
  <c r="I77" i="37"/>
  <c r="Q77" i="37"/>
  <c r="R77" i="37" s="1"/>
  <c r="T77" i="37" s="1"/>
  <c r="S77" i="37"/>
  <c r="H76" i="37"/>
  <c r="I76" i="37"/>
  <c r="Q76" i="37"/>
  <c r="R76" i="37" s="1"/>
  <c r="T76" i="37" s="1"/>
  <c r="S76" i="37"/>
  <c r="H74" i="37"/>
  <c r="I74" i="37"/>
  <c r="Q74" i="37"/>
  <c r="R74" i="37" s="1"/>
  <c r="T74" i="37" s="1"/>
  <c r="S74" i="37"/>
  <c r="H63" i="37"/>
  <c r="I63" i="37"/>
  <c r="Q63" i="37"/>
  <c r="R63" i="37" s="1"/>
  <c r="T63" i="37" s="1"/>
  <c r="S63" i="37"/>
  <c r="H73" i="37"/>
  <c r="I73" i="37"/>
  <c r="Q73" i="37"/>
  <c r="R73" i="37" s="1"/>
  <c r="T73" i="37" s="1"/>
  <c r="S73" i="37"/>
  <c r="H72" i="37"/>
  <c r="I72" i="37"/>
  <c r="Q72" i="37"/>
  <c r="R72" i="37" s="1"/>
  <c r="T72" i="37" s="1"/>
  <c r="S72" i="37"/>
  <c r="H71" i="37"/>
  <c r="I71" i="37"/>
  <c r="Q71" i="37"/>
  <c r="R71" i="37" s="1"/>
  <c r="T71" i="37" s="1"/>
  <c r="S71" i="37"/>
  <c r="H70" i="37"/>
  <c r="I70" i="37"/>
  <c r="Q70" i="37"/>
  <c r="R70" i="37" s="1"/>
  <c r="T70" i="37" s="1"/>
  <c r="S70" i="37"/>
  <c r="H68" i="37"/>
  <c r="I68" i="37"/>
  <c r="Q68" i="37"/>
  <c r="R68" i="37" s="1"/>
  <c r="T68" i="37" s="1"/>
  <c r="S68" i="37"/>
  <c r="H69" i="37"/>
  <c r="I69" i="37"/>
  <c r="Q69" i="37"/>
  <c r="R69" i="37" s="1"/>
  <c r="T69" i="37" s="1"/>
  <c r="S69" i="37"/>
  <c r="H67" i="37"/>
  <c r="I67" i="37"/>
  <c r="Q67" i="37"/>
  <c r="R67" i="37" s="1"/>
  <c r="T67" i="37" s="1"/>
  <c r="S67" i="37"/>
  <c r="H66" i="37"/>
  <c r="I66" i="37"/>
  <c r="Q66" i="37"/>
  <c r="R66" i="37" s="1"/>
  <c r="T66" i="37" s="1"/>
  <c r="S66" i="37"/>
  <c r="H65" i="37"/>
  <c r="I65" i="37"/>
  <c r="Q65" i="37"/>
  <c r="R65" i="37" s="1"/>
  <c r="T65" i="37" s="1"/>
  <c r="S65" i="37"/>
  <c r="H64" i="37"/>
  <c r="I64" i="37"/>
  <c r="Q64" i="37"/>
  <c r="R64" i="37" s="1"/>
  <c r="T64" i="37" s="1"/>
  <c r="S64" i="37"/>
  <c r="H61" i="37"/>
  <c r="I61" i="37"/>
  <c r="Q61" i="37"/>
  <c r="R61" i="37" s="1"/>
  <c r="T61" i="37" s="1"/>
  <c r="S61" i="37"/>
  <c r="H62" i="37"/>
  <c r="I62" i="37"/>
  <c r="Q62" i="37"/>
  <c r="R62" i="37" s="1"/>
  <c r="T62" i="37" s="1"/>
  <c r="S62" i="37"/>
  <c r="H59" i="37"/>
  <c r="I59" i="37"/>
  <c r="Q59" i="37"/>
  <c r="R59" i="37" s="1"/>
  <c r="T59" i="37" s="1"/>
  <c r="S59" i="37"/>
  <c r="H60" i="37"/>
  <c r="I60" i="37"/>
  <c r="Q60" i="37"/>
  <c r="R60" i="37" s="1"/>
  <c r="T60" i="37" s="1"/>
  <c r="S60" i="37"/>
  <c r="H52" i="37"/>
  <c r="I52" i="37"/>
  <c r="Q52" i="37"/>
  <c r="R52" i="37" s="1"/>
  <c r="T52" i="37" s="1"/>
  <c r="S52" i="37"/>
  <c r="H49" i="37"/>
  <c r="I49" i="37"/>
  <c r="Q49" i="37"/>
  <c r="R49" i="37" s="1"/>
  <c r="T49" i="37" s="1"/>
  <c r="S49" i="37"/>
  <c r="H55" i="37"/>
  <c r="I55" i="37"/>
  <c r="Q55" i="37"/>
  <c r="R55" i="37" s="1"/>
  <c r="T55" i="37" s="1"/>
  <c r="S55" i="37"/>
  <c r="H57" i="37"/>
  <c r="I57" i="37"/>
  <c r="Q57" i="37"/>
  <c r="R57" i="37" s="1"/>
  <c r="T57" i="37" s="1"/>
  <c r="S57" i="37"/>
  <c r="H58" i="37"/>
  <c r="I58" i="37"/>
  <c r="Q58" i="37"/>
  <c r="R58" i="37" s="1"/>
  <c r="T58" i="37" s="1"/>
  <c r="S58" i="37"/>
  <c r="H56" i="37"/>
  <c r="I56" i="37"/>
  <c r="Q56" i="37"/>
  <c r="R56" i="37" s="1"/>
  <c r="T56" i="37" s="1"/>
  <c r="S56" i="37"/>
  <c r="H53" i="37"/>
  <c r="I53" i="37"/>
  <c r="Q53" i="37"/>
  <c r="R53" i="37" s="1"/>
  <c r="T53" i="37" s="1"/>
  <c r="S53" i="37"/>
  <c r="H51" i="37"/>
  <c r="I51" i="37"/>
  <c r="Q51" i="37"/>
  <c r="R51" i="37" s="1"/>
  <c r="T51" i="37" s="1"/>
  <c r="S51" i="37"/>
  <c r="H47" i="37"/>
  <c r="I47" i="37"/>
  <c r="Q47" i="37"/>
  <c r="R47" i="37" s="1"/>
  <c r="T47" i="37" s="1"/>
  <c r="S47" i="37"/>
  <c r="H48" i="37"/>
  <c r="I48" i="37"/>
  <c r="Q48" i="37"/>
  <c r="R48" i="37" s="1"/>
  <c r="T48" i="37" s="1"/>
  <c r="S48" i="37"/>
  <c r="H50" i="37"/>
  <c r="I50" i="37"/>
  <c r="Q50" i="37"/>
  <c r="R50" i="37" s="1"/>
  <c r="T50" i="37" s="1"/>
  <c r="S50" i="37"/>
  <c r="H44" i="37"/>
  <c r="I44" i="37"/>
  <c r="Q44" i="37"/>
  <c r="R44" i="37" s="1"/>
  <c r="T44" i="37" s="1"/>
  <c r="S44" i="37"/>
  <c r="H45" i="37"/>
  <c r="I45" i="37"/>
  <c r="Q45" i="37"/>
  <c r="R45" i="37" s="1"/>
  <c r="T45" i="37" s="1"/>
  <c r="S45" i="37"/>
  <c r="H46" i="37"/>
  <c r="I46" i="37"/>
  <c r="Q46" i="37"/>
  <c r="R46" i="37" s="1"/>
  <c r="T46" i="37" s="1"/>
  <c r="S46" i="37"/>
  <c r="H42" i="37"/>
  <c r="I42" i="37"/>
  <c r="Q42" i="37"/>
  <c r="R42" i="37" s="1"/>
  <c r="T42" i="37" s="1"/>
  <c r="S42" i="37"/>
  <c r="H41" i="37"/>
  <c r="I41" i="37"/>
  <c r="Q41" i="37"/>
  <c r="R41" i="37" s="1"/>
  <c r="T41" i="37" s="1"/>
  <c r="S41" i="37"/>
  <c r="H43" i="37"/>
  <c r="I43" i="37"/>
  <c r="Q43" i="37"/>
  <c r="R43" i="37" s="1"/>
  <c r="T43" i="37" s="1"/>
  <c r="S43" i="37"/>
  <c r="H38" i="37"/>
  <c r="I38" i="37"/>
  <c r="Q38" i="37"/>
  <c r="R38" i="37" s="1"/>
  <c r="T38" i="37" s="1"/>
  <c r="S38" i="37"/>
  <c r="H39" i="37"/>
  <c r="I39" i="37"/>
  <c r="Q39" i="37"/>
  <c r="R39" i="37" s="1"/>
  <c r="T39" i="37" s="1"/>
  <c r="S39" i="37"/>
  <c r="H40" i="37"/>
  <c r="I40" i="37"/>
  <c r="Q40" i="37"/>
  <c r="R40" i="37" s="1"/>
  <c r="T40" i="37" s="1"/>
  <c r="S40" i="37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5" i="37"/>
  <c r="I35" i="37"/>
  <c r="Q35" i="37"/>
  <c r="R35" i="37" s="1"/>
  <c r="T35" i="37" s="1"/>
  <c r="S35" i="37"/>
  <c r="H36" i="37"/>
  <c r="I36" i="37"/>
  <c r="Q36" i="37"/>
  <c r="R36" i="37" s="1"/>
  <c r="T36" i="37" s="1"/>
  <c r="S36" i="37"/>
  <c r="H37" i="37"/>
  <c r="I37" i="37"/>
  <c r="Q37" i="37"/>
  <c r="R37" i="37" s="1"/>
  <c r="T37" i="37" s="1"/>
  <c r="S37" i="37"/>
  <c r="H29" i="37"/>
  <c r="I29" i="37"/>
  <c r="Q29" i="37"/>
  <c r="R29" i="37" s="1"/>
  <c r="T29" i="37" s="1"/>
  <c r="S29" i="37"/>
  <c r="H30" i="37"/>
  <c r="I30" i="37"/>
  <c r="Q30" i="37"/>
  <c r="R30" i="37" s="1"/>
  <c r="T30" i="37" s="1"/>
  <c r="S30" i="37"/>
  <c r="H31" i="37"/>
  <c r="I31" i="37"/>
  <c r="Q31" i="37"/>
  <c r="R31" i="37" s="1"/>
  <c r="T31" i="37" s="1"/>
  <c r="S31" i="37"/>
  <c r="H32" i="37"/>
  <c r="I32" i="37"/>
  <c r="Q32" i="37"/>
  <c r="R32" i="37" s="1"/>
  <c r="T32" i="37" s="1"/>
  <c r="S32" i="37"/>
  <c r="H24" i="37"/>
  <c r="I24" i="37"/>
  <c r="Q24" i="37"/>
  <c r="R24" i="37" s="1"/>
  <c r="T24" i="37" s="1"/>
  <c r="S24" i="37"/>
  <c r="H25" i="37"/>
  <c r="I25" i="37"/>
  <c r="Q25" i="37"/>
  <c r="R25" i="37" s="1"/>
  <c r="T25" i="37" s="1"/>
  <c r="S25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19" i="37"/>
  <c r="I19" i="37"/>
  <c r="Q19" i="37"/>
  <c r="R19" i="37" s="1"/>
  <c r="T19" i="37" s="1"/>
  <c r="S19" i="37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3" i="37"/>
  <c r="I23" i="37"/>
  <c r="Q23" i="37"/>
  <c r="R23" i="37" s="1"/>
  <c r="T23" i="37" s="1"/>
  <c r="S23" i="37"/>
  <c r="H28" i="37"/>
  <c r="I28" i="37"/>
  <c r="Q28" i="37"/>
  <c r="R28" i="37" s="1"/>
  <c r="T28" i="37" s="1"/>
  <c r="S28" i="37"/>
  <c r="H23" i="35" l="1"/>
  <c r="I23" i="35" s="1"/>
  <c r="Q23" i="35"/>
  <c r="R23" i="35"/>
  <c r="T23" i="35" s="1"/>
  <c r="S23" i="35"/>
  <c r="H22" i="35"/>
  <c r="I22" i="35" s="1"/>
  <c r="Q22" i="35"/>
  <c r="R22" i="35" s="1"/>
  <c r="T22" i="35" s="1"/>
  <c r="S22" i="35"/>
  <c r="H20" i="35"/>
  <c r="I20" i="35" s="1"/>
  <c r="Q20" i="35"/>
  <c r="R20" i="35"/>
  <c r="T20" i="35" s="1"/>
  <c r="S20" i="35"/>
  <c r="H19" i="35"/>
  <c r="I19" i="35"/>
  <c r="Q19" i="35"/>
  <c r="R19" i="35" s="1"/>
  <c r="T19" i="35" s="1"/>
  <c r="S19" i="35"/>
  <c r="H17" i="35"/>
  <c r="I17" i="35" s="1"/>
  <c r="Q17" i="35"/>
  <c r="R17" i="35" s="1"/>
  <c r="T17" i="35" s="1"/>
  <c r="S17" i="35"/>
  <c r="H18" i="34"/>
  <c r="I18" i="34" s="1"/>
  <c r="Q18" i="34"/>
  <c r="R18" i="34"/>
  <c r="T18" i="34" s="1"/>
  <c r="S18" i="34"/>
  <c r="H25" i="34"/>
  <c r="I25" i="34" s="1"/>
  <c r="Q25" i="34"/>
  <c r="R25" i="34" s="1"/>
  <c r="T25" i="34" s="1"/>
  <c r="S25" i="34"/>
  <c r="H20" i="34"/>
  <c r="I20" i="34" s="1"/>
  <c r="Q20" i="34"/>
  <c r="R20" i="34" s="1"/>
  <c r="T20" i="34" s="1"/>
  <c r="S20" i="34"/>
  <c r="H19" i="34"/>
  <c r="I19" i="34" s="1"/>
  <c r="Q19" i="34"/>
  <c r="R19" i="34" s="1"/>
  <c r="T19" i="34" s="1"/>
  <c r="S19" i="34"/>
  <c r="H31" i="34"/>
  <c r="I31" i="34" s="1"/>
  <c r="Q31" i="34"/>
  <c r="R31" i="34" s="1"/>
  <c r="T31" i="34" s="1"/>
  <c r="S31" i="34"/>
  <c r="H30" i="34"/>
  <c r="I30" i="34" s="1"/>
  <c r="Q30" i="34"/>
  <c r="R30" i="34" s="1"/>
  <c r="T30" i="34" s="1"/>
  <c r="S30" i="34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H27" i="34"/>
  <c r="I27" i="34" s="1"/>
  <c r="Q27" i="34"/>
  <c r="R27" i="34" s="1"/>
  <c r="T27" i="34" s="1"/>
  <c r="S27" i="34"/>
  <c r="H24" i="34"/>
  <c r="I24" i="34" s="1"/>
  <c r="Q24" i="34"/>
  <c r="R24" i="34" s="1"/>
  <c r="T24" i="34" s="1"/>
  <c r="S24" i="34"/>
  <c r="H23" i="34"/>
  <c r="I23" i="34" s="1"/>
  <c r="Q23" i="34"/>
  <c r="R23" i="34" s="1"/>
  <c r="T23" i="34" s="1"/>
  <c r="S23" i="34"/>
  <c r="H26" i="34"/>
  <c r="I26" i="34" s="1"/>
  <c r="Q26" i="34"/>
  <c r="R26" i="34" s="1"/>
  <c r="T26" i="34" s="1"/>
  <c r="S26" i="34"/>
  <c r="H26" i="32"/>
  <c r="I26" i="32"/>
  <c r="Q26" i="32"/>
  <c r="R26" i="32" s="1"/>
  <c r="T26" i="32" s="1"/>
  <c r="S26" i="32"/>
  <c r="H25" i="32"/>
  <c r="I25" i="32"/>
  <c r="Q25" i="32"/>
  <c r="R25" i="32" s="1"/>
  <c r="T25" i="32" s="1"/>
  <c r="S25" i="32"/>
  <c r="H24" i="32"/>
  <c r="I24" i="32"/>
  <c r="Q24" i="32"/>
  <c r="R24" i="32" s="1"/>
  <c r="T24" i="32" s="1"/>
  <c r="S24" i="32"/>
  <c r="H23" i="32"/>
  <c r="I23" i="32"/>
  <c r="Q23" i="32"/>
  <c r="R23" i="32" s="1"/>
  <c r="T23" i="32" s="1"/>
  <c r="S23" i="32"/>
  <c r="H20" i="32"/>
  <c r="I20" i="32"/>
  <c r="Q20" i="32"/>
  <c r="R20" i="32" s="1"/>
  <c r="T20" i="32" s="1"/>
  <c r="S20" i="32"/>
  <c r="H34" i="31"/>
  <c r="I34" i="31" s="1"/>
  <c r="Q34" i="31"/>
  <c r="R34" i="31" s="1"/>
  <c r="T34" i="31" s="1"/>
  <c r="S34" i="31"/>
  <c r="I30" i="31"/>
  <c r="Q30" i="31"/>
  <c r="R30" i="31" s="1"/>
  <c r="T30" i="31" s="1"/>
  <c r="S30" i="31"/>
  <c r="I29" i="31"/>
  <c r="Q29" i="31"/>
  <c r="R29" i="31" s="1"/>
  <c r="T29" i="31" s="1"/>
  <c r="S29" i="31"/>
  <c r="Q22" i="31"/>
  <c r="R22" i="31" s="1"/>
  <c r="T22" i="31" s="1"/>
  <c r="S22" i="31"/>
  <c r="I21" i="31"/>
  <c r="Q21" i="31"/>
  <c r="R21" i="31" s="1"/>
  <c r="T21" i="31" s="1"/>
  <c r="S21" i="31"/>
  <c r="H81" i="48" l="1"/>
  <c r="H82" i="48"/>
  <c r="H83" i="48"/>
  <c r="I81" i="48"/>
  <c r="I82" i="48"/>
  <c r="I83" i="48"/>
  <c r="Q81" i="48"/>
  <c r="R81" i="48" s="1"/>
  <c r="T81" i="48" s="1"/>
  <c r="Q82" i="48"/>
  <c r="R82" i="48" s="1"/>
  <c r="T82" i="48" s="1"/>
  <c r="Q83" i="48"/>
  <c r="R83" i="48" s="1"/>
  <c r="T83" i="48" s="1"/>
  <c r="S81" i="48"/>
  <c r="S82" i="48"/>
  <c r="S83" i="48"/>
  <c r="F96" i="29"/>
  <c r="Q54" i="39" l="1"/>
  <c r="R54" i="39" s="1"/>
  <c r="T54" i="39" s="1"/>
  <c r="S54" i="39"/>
  <c r="Q55" i="39"/>
  <c r="R55" i="39" s="1"/>
  <c r="T55" i="39" s="1"/>
  <c r="S55" i="39"/>
  <c r="Q58" i="39"/>
  <c r="R58" i="39" s="1"/>
  <c r="T58" i="39" s="1"/>
  <c r="S58" i="39"/>
  <c r="Q59" i="39"/>
  <c r="R59" i="39" s="1"/>
  <c r="T59" i="39" s="1"/>
  <c r="S59" i="39"/>
  <c r="Q60" i="39"/>
  <c r="R60" i="39" s="1"/>
  <c r="T60" i="39" s="1"/>
  <c r="S60" i="39"/>
  <c r="Q61" i="39"/>
  <c r="R61" i="39" s="1"/>
  <c r="T61" i="39" s="1"/>
  <c r="S61" i="39"/>
  <c r="Q62" i="39"/>
  <c r="R62" i="39" s="1"/>
  <c r="T62" i="39" s="1"/>
  <c r="S62" i="39"/>
  <c r="Q63" i="39"/>
  <c r="R63" i="39" s="1"/>
  <c r="T63" i="39" s="1"/>
  <c r="S63" i="39"/>
  <c r="Q65" i="39"/>
  <c r="R65" i="39" s="1"/>
  <c r="T65" i="39" s="1"/>
  <c r="S65" i="39"/>
  <c r="Q66" i="39"/>
  <c r="R66" i="39" s="1"/>
  <c r="T66" i="39" s="1"/>
  <c r="S66" i="39"/>
  <c r="Q67" i="39"/>
  <c r="R67" i="39" s="1"/>
  <c r="T67" i="39" s="1"/>
  <c r="S67" i="39"/>
  <c r="Q69" i="39"/>
  <c r="R69" i="39" s="1"/>
  <c r="T69" i="39" s="1"/>
  <c r="S69" i="39"/>
  <c r="Q70" i="39"/>
  <c r="R70" i="39" s="1"/>
  <c r="T70" i="39" s="1"/>
  <c r="S70" i="39"/>
  <c r="Q71" i="39"/>
  <c r="R71" i="39" s="1"/>
  <c r="T71" i="39" s="1"/>
  <c r="S71" i="39"/>
  <c r="Q72" i="39"/>
  <c r="R72" i="39" s="1"/>
  <c r="T72" i="39" s="1"/>
  <c r="S72" i="39"/>
  <c r="Q73" i="39"/>
  <c r="R73" i="39" s="1"/>
  <c r="T73" i="39" s="1"/>
  <c r="S73" i="39"/>
  <c r="Q74" i="39"/>
  <c r="R74" i="39" s="1"/>
  <c r="T74" i="39" s="1"/>
  <c r="S74" i="39"/>
  <c r="Q75" i="39"/>
  <c r="R75" i="39" s="1"/>
  <c r="T75" i="39" s="1"/>
  <c r="S75" i="39"/>
  <c r="Q76" i="39"/>
  <c r="R76" i="39" s="1"/>
  <c r="T76" i="39" s="1"/>
  <c r="S76" i="39"/>
  <c r="U45" i="31"/>
  <c r="H70" i="39" l="1"/>
  <c r="I70" i="39"/>
  <c r="H17" i="38" l="1"/>
  <c r="I17" i="38" s="1"/>
  <c r="Q17" i="38"/>
  <c r="R17" i="38" s="1"/>
  <c r="T17" i="38" s="1"/>
  <c r="S17" i="38"/>
  <c r="H19" i="38"/>
  <c r="I19" i="38" s="1"/>
  <c r="Q19" i="38"/>
  <c r="R19" i="38" s="1"/>
  <c r="T19" i="38" s="1"/>
  <c r="S19" i="38"/>
  <c r="H17" i="50" l="1"/>
  <c r="I17" i="50" s="1"/>
  <c r="H19" i="50"/>
  <c r="I19" i="50"/>
  <c r="H20" i="50"/>
  <c r="I20" i="50" s="1"/>
  <c r="H21" i="50"/>
  <c r="I21" i="50" s="1"/>
  <c r="H22" i="50"/>
  <c r="I22" i="50"/>
  <c r="H23" i="50"/>
  <c r="I23" i="50" s="1"/>
  <c r="H24" i="50"/>
  <c r="I24" i="50"/>
  <c r="H25" i="50"/>
  <c r="I25" i="50"/>
  <c r="H26" i="50"/>
  <c r="I26" i="50"/>
  <c r="H27" i="50"/>
  <c r="I27" i="50" s="1"/>
  <c r="H28" i="50"/>
  <c r="I28" i="50" s="1"/>
  <c r="H29" i="50"/>
  <c r="I29" i="50" s="1"/>
  <c r="H30" i="50"/>
  <c r="I30" i="50"/>
  <c r="H31" i="50"/>
  <c r="I31" i="50" s="1"/>
  <c r="H32" i="50"/>
  <c r="I32" i="50" s="1"/>
  <c r="H33" i="50"/>
  <c r="I33" i="50"/>
  <c r="H34" i="50"/>
  <c r="I34" i="50"/>
  <c r="H35" i="50"/>
  <c r="I35" i="50"/>
  <c r="H36" i="50"/>
  <c r="I36" i="50" s="1"/>
  <c r="H37" i="50"/>
  <c r="I37" i="50"/>
  <c r="H38" i="50"/>
  <c r="I38" i="50" s="1"/>
  <c r="H39" i="50"/>
  <c r="I39" i="50" s="1"/>
  <c r="H40" i="50"/>
  <c r="I40" i="50" s="1"/>
  <c r="H41" i="50"/>
  <c r="I41" i="50" s="1"/>
  <c r="H42" i="50"/>
  <c r="I42" i="50"/>
  <c r="H43" i="50"/>
  <c r="I43" i="50"/>
  <c r="H44" i="50"/>
  <c r="I44" i="50"/>
  <c r="H45" i="50"/>
  <c r="I45" i="50" s="1"/>
  <c r="H46" i="50"/>
  <c r="I46" i="50"/>
  <c r="H47" i="50"/>
  <c r="I47" i="50"/>
  <c r="H48" i="50"/>
  <c r="I48" i="50" s="1"/>
  <c r="H49" i="50"/>
  <c r="I49" i="50"/>
  <c r="H50" i="50"/>
  <c r="I50" i="50"/>
  <c r="H51" i="50"/>
  <c r="I51" i="50"/>
  <c r="H52" i="50"/>
  <c r="I52" i="50" s="1"/>
  <c r="H53" i="50"/>
  <c r="I53" i="50"/>
  <c r="H17" i="48"/>
  <c r="I17" i="48"/>
  <c r="H18" i="48"/>
  <c r="I18" i="48"/>
  <c r="H19" i="48"/>
  <c r="I19" i="48"/>
  <c r="H21" i="48"/>
  <c r="I21" i="48"/>
  <c r="H22" i="48"/>
  <c r="I22" i="48"/>
  <c r="H23" i="48"/>
  <c r="I23" i="48"/>
  <c r="H25" i="48"/>
  <c r="I25" i="48"/>
  <c r="H28" i="48"/>
  <c r="I28" i="48"/>
  <c r="H29" i="48"/>
  <c r="I29" i="48"/>
  <c r="H30" i="48"/>
  <c r="I30" i="48"/>
  <c r="H32" i="48"/>
  <c r="I32" i="48"/>
  <c r="H33" i="48"/>
  <c r="I33" i="48"/>
  <c r="H34" i="48"/>
  <c r="I34" i="48"/>
  <c r="H35" i="48"/>
  <c r="I35" i="48"/>
  <c r="H36" i="48"/>
  <c r="I36" i="48"/>
  <c r="H37" i="48"/>
  <c r="I37" i="48"/>
  <c r="H38" i="48"/>
  <c r="I38" i="48"/>
  <c r="H39" i="48"/>
  <c r="I39" i="48"/>
  <c r="H40" i="48"/>
  <c r="I40" i="48"/>
  <c r="H43" i="48"/>
  <c r="I43" i="48"/>
  <c r="H46" i="48"/>
  <c r="I46" i="48"/>
  <c r="H49" i="48"/>
  <c r="I49" i="48"/>
  <c r="H50" i="48"/>
  <c r="I50" i="48"/>
  <c r="H52" i="48"/>
  <c r="I52" i="48"/>
  <c r="H53" i="48"/>
  <c r="I53" i="48"/>
  <c r="H54" i="48"/>
  <c r="I54" i="48"/>
  <c r="H56" i="48"/>
  <c r="I56" i="48"/>
  <c r="H57" i="48"/>
  <c r="I57" i="48"/>
  <c r="H62" i="48"/>
  <c r="I62" i="48"/>
  <c r="H67" i="48"/>
  <c r="I67" i="48"/>
  <c r="H68" i="48"/>
  <c r="I68" i="48"/>
  <c r="H72" i="48"/>
  <c r="I72" i="48"/>
  <c r="H74" i="48"/>
  <c r="I74" i="48"/>
  <c r="H75" i="48"/>
  <c r="I75" i="48"/>
  <c r="H76" i="48"/>
  <c r="I76" i="48"/>
  <c r="H77" i="48"/>
  <c r="I77" i="48"/>
  <c r="H78" i="48"/>
  <c r="I78" i="48"/>
  <c r="H79" i="48"/>
  <c r="I79" i="48"/>
  <c r="H85" i="48"/>
  <c r="I85" i="48"/>
  <c r="H86" i="48"/>
  <c r="I86" i="48"/>
  <c r="H87" i="48"/>
  <c r="I87" i="48"/>
  <c r="H88" i="48"/>
  <c r="I88" i="48"/>
  <c r="H89" i="48"/>
  <c r="I89" i="48"/>
  <c r="H90" i="48"/>
  <c r="I90" i="48"/>
  <c r="H91" i="48"/>
  <c r="I91" i="48"/>
  <c r="H92" i="48"/>
  <c r="I92" i="48" s="1"/>
  <c r="H94" i="48"/>
  <c r="I94" i="48"/>
  <c r="H95" i="48"/>
  <c r="I95" i="48"/>
  <c r="H96" i="48"/>
  <c r="I96" i="48"/>
  <c r="H97" i="48"/>
  <c r="I97" i="48"/>
  <c r="H98" i="48"/>
  <c r="I98" i="48"/>
  <c r="H111" i="48"/>
  <c r="I111" i="48"/>
  <c r="H112" i="48"/>
  <c r="I112" i="48"/>
  <c r="H113" i="48"/>
  <c r="I113" i="48"/>
  <c r="H114" i="48"/>
  <c r="I114" i="48"/>
  <c r="H116" i="48"/>
  <c r="I116" i="48"/>
  <c r="H118" i="48"/>
  <c r="I118" i="48"/>
  <c r="H122" i="48"/>
  <c r="I122" i="48"/>
  <c r="H123" i="48"/>
  <c r="I123" i="48" s="1"/>
  <c r="H124" i="48"/>
  <c r="I124" i="48"/>
  <c r="H138" i="48"/>
  <c r="I138" i="48"/>
  <c r="H139" i="48"/>
  <c r="I139" i="48"/>
  <c r="H143" i="48"/>
  <c r="I143" i="48"/>
  <c r="H144" i="48"/>
  <c r="I144" i="48" s="1"/>
  <c r="H145" i="48"/>
  <c r="I145" i="48"/>
  <c r="H147" i="48"/>
  <c r="I147" i="48" s="1"/>
  <c r="H149" i="48"/>
  <c r="I149" i="48"/>
  <c r="H150" i="48"/>
  <c r="I150" i="48"/>
  <c r="H151" i="48"/>
  <c r="I151" i="48"/>
  <c r="H152" i="48"/>
  <c r="I152" i="48"/>
  <c r="H153" i="48"/>
  <c r="I153" i="48"/>
  <c r="H154" i="48"/>
  <c r="I154" i="48"/>
  <c r="H155" i="48"/>
  <c r="I155" i="48"/>
  <c r="H156" i="48"/>
  <c r="I156" i="48"/>
  <c r="H157" i="48"/>
  <c r="I157" i="48"/>
  <c r="H158" i="48"/>
  <c r="I158" i="48"/>
  <c r="H159" i="48"/>
  <c r="I159" i="48"/>
  <c r="H160" i="48"/>
  <c r="I160" i="48"/>
  <c r="H161" i="48"/>
  <c r="I161" i="48"/>
  <c r="H162" i="48"/>
  <c r="I162" i="48"/>
  <c r="H164" i="48"/>
  <c r="I164" i="48"/>
  <c r="H166" i="48"/>
  <c r="I166" i="48"/>
  <c r="H167" i="48"/>
  <c r="I167" i="48"/>
  <c r="H168" i="48"/>
  <c r="I168" i="48"/>
  <c r="H169" i="48"/>
  <c r="I169" i="48"/>
  <c r="H172" i="48"/>
  <c r="I172" i="48" s="1"/>
  <c r="H174" i="48"/>
  <c r="I174" i="48"/>
  <c r="H175" i="48"/>
  <c r="I175" i="48"/>
  <c r="H176" i="48"/>
  <c r="I176" i="48"/>
  <c r="H177" i="48"/>
  <c r="I177" i="48"/>
  <c r="H178" i="48"/>
  <c r="I178" i="48"/>
  <c r="H179" i="48"/>
  <c r="I179" i="48"/>
  <c r="H180" i="48"/>
  <c r="I180" i="48"/>
  <c r="H181" i="48"/>
  <c r="I181" i="48"/>
  <c r="H182" i="48"/>
  <c r="I182" i="48" s="1"/>
  <c r="H195" i="48"/>
  <c r="I195" i="48" s="1"/>
  <c r="H197" i="48"/>
  <c r="I197" i="48" s="1"/>
  <c r="H198" i="48"/>
  <c r="I198" i="48"/>
  <c r="H199" i="48"/>
  <c r="I199" i="48"/>
  <c r="H200" i="48"/>
  <c r="I200" i="48"/>
  <c r="H201" i="48"/>
  <c r="I201" i="48"/>
  <c r="H202" i="48"/>
  <c r="I202" i="48"/>
  <c r="H203" i="48"/>
  <c r="I203" i="48"/>
  <c r="H205" i="48"/>
  <c r="I205" i="48"/>
  <c r="H206" i="48"/>
  <c r="I206" i="48"/>
  <c r="H211" i="48"/>
  <c r="I211" i="48"/>
  <c r="H212" i="48"/>
  <c r="I212" i="48" s="1"/>
  <c r="H213" i="48"/>
  <c r="I213" i="48" s="1"/>
  <c r="H214" i="48"/>
  <c r="I214" i="48" s="1"/>
  <c r="H215" i="48"/>
  <c r="I215" i="48" s="1"/>
  <c r="H216" i="48"/>
  <c r="I216" i="48" s="1"/>
  <c r="H219" i="48"/>
  <c r="I219" i="48"/>
  <c r="H220" i="48"/>
  <c r="I220" i="48"/>
  <c r="H221" i="48"/>
  <c r="I221" i="48" s="1"/>
  <c r="H222" i="48"/>
  <c r="I222" i="48" s="1"/>
  <c r="H223" i="48"/>
  <c r="I223" i="48" s="1"/>
  <c r="H226" i="48"/>
  <c r="I226" i="48" s="1"/>
  <c r="H227" i="48"/>
  <c r="I227" i="48"/>
  <c r="H228" i="48"/>
  <c r="I228" i="48"/>
  <c r="H230" i="48"/>
  <c r="I230" i="48"/>
  <c r="H231" i="48"/>
  <c r="I231" i="48"/>
  <c r="H232" i="48"/>
  <c r="I232" i="48"/>
  <c r="H233" i="48"/>
  <c r="I233" i="48"/>
  <c r="H235" i="48"/>
  <c r="I235" i="48"/>
  <c r="H240" i="48"/>
  <c r="I240" i="48"/>
  <c r="H241" i="48"/>
  <c r="I241" i="48"/>
  <c r="H242" i="48"/>
  <c r="I242" i="48"/>
  <c r="H243" i="48"/>
  <c r="I243" i="48"/>
  <c r="H244" i="48"/>
  <c r="I244" i="48"/>
  <c r="H245" i="48"/>
  <c r="I245" i="48"/>
  <c r="H254" i="48"/>
  <c r="I254" i="48"/>
  <c r="H255" i="48"/>
  <c r="I255" i="48"/>
  <c r="H256" i="48"/>
  <c r="I256" i="48"/>
  <c r="H258" i="48"/>
  <c r="I258" i="48" s="1"/>
  <c r="H260" i="48"/>
  <c r="I260" i="48"/>
  <c r="H262" i="48"/>
  <c r="I262" i="48"/>
  <c r="H263" i="48"/>
  <c r="I263" i="48"/>
  <c r="H264" i="48"/>
  <c r="I264" i="48"/>
  <c r="H265" i="48"/>
  <c r="I265" i="48" s="1"/>
  <c r="H266" i="48"/>
  <c r="I266" i="48"/>
  <c r="H267" i="48"/>
  <c r="I267" i="48"/>
  <c r="H268" i="48"/>
  <c r="I268" i="48"/>
  <c r="H16" i="46"/>
  <c r="I16" i="46"/>
  <c r="H17" i="46"/>
  <c r="I17" i="46"/>
  <c r="H18" i="46"/>
  <c r="I18" i="46"/>
  <c r="H20" i="46"/>
  <c r="I20" i="46"/>
  <c r="H23" i="46"/>
  <c r="I23" i="46"/>
  <c r="H25" i="46"/>
  <c r="I25" i="46"/>
  <c r="H26" i="46"/>
  <c r="I26" i="46"/>
  <c r="H30" i="46"/>
  <c r="I30" i="46"/>
  <c r="H31" i="46"/>
  <c r="I31" i="46"/>
  <c r="H32" i="46"/>
  <c r="I32" i="46"/>
  <c r="H33" i="46"/>
  <c r="I33" i="46"/>
  <c r="H34" i="46"/>
  <c r="I34" i="46"/>
  <c r="H35" i="46"/>
  <c r="I35" i="46"/>
  <c r="H37" i="46"/>
  <c r="I37" i="46"/>
  <c r="H38" i="46"/>
  <c r="I38" i="46"/>
  <c r="H40" i="46"/>
  <c r="I40" i="46"/>
  <c r="H41" i="46"/>
  <c r="I41" i="46"/>
  <c r="H42" i="46"/>
  <c r="I42" i="46"/>
  <c r="H44" i="46"/>
  <c r="I44" i="46"/>
  <c r="H45" i="46"/>
  <c r="I45" i="46"/>
  <c r="H47" i="46"/>
  <c r="I47" i="46"/>
  <c r="H49" i="46"/>
  <c r="I49" i="46"/>
  <c r="H50" i="46"/>
  <c r="I50" i="46"/>
  <c r="H54" i="46"/>
  <c r="I54" i="46"/>
  <c r="H55" i="46"/>
  <c r="I55" i="46"/>
  <c r="H56" i="46"/>
  <c r="I56" i="46"/>
  <c r="H57" i="46"/>
  <c r="I57" i="46"/>
  <c r="H58" i="46"/>
  <c r="I58" i="46"/>
  <c r="H59" i="46"/>
  <c r="I59" i="46"/>
  <c r="H60" i="46"/>
  <c r="I60" i="46" s="1"/>
  <c r="H19" i="43"/>
  <c r="I19" i="43"/>
  <c r="H23" i="43"/>
  <c r="I23" i="43"/>
  <c r="H27" i="43"/>
  <c r="I27" i="43"/>
  <c r="H28" i="43"/>
  <c r="I28" i="43"/>
  <c r="H29" i="43"/>
  <c r="I29" i="43"/>
  <c r="H30" i="43"/>
  <c r="I30" i="43"/>
  <c r="H31" i="43"/>
  <c r="I31" i="43"/>
  <c r="H32" i="43"/>
  <c r="I32" i="43"/>
  <c r="H34" i="43"/>
  <c r="I34" i="43"/>
  <c r="H36" i="43"/>
  <c r="I36" i="43"/>
  <c r="H37" i="43"/>
  <c r="I37" i="43"/>
  <c r="H38" i="43"/>
  <c r="I38" i="43"/>
  <c r="H40" i="43"/>
  <c r="I40" i="43"/>
  <c r="H41" i="43"/>
  <c r="I41" i="43"/>
  <c r="H42" i="43"/>
  <c r="I42" i="43"/>
  <c r="H43" i="43"/>
  <c r="I43" i="43"/>
  <c r="H44" i="43"/>
  <c r="I44" i="43"/>
  <c r="H45" i="43"/>
  <c r="I45" i="43"/>
  <c r="H46" i="43"/>
  <c r="I46" i="43"/>
  <c r="H47" i="43"/>
  <c r="I47" i="43"/>
  <c r="H50" i="43"/>
  <c r="I50" i="43"/>
  <c r="H51" i="43"/>
  <c r="I51" i="43"/>
  <c r="H52" i="43"/>
  <c r="I52" i="43"/>
  <c r="H54" i="43"/>
  <c r="I54" i="43"/>
  <c r="H55" i="43"/>
  <c r="I55" i="43"/>
  <c r="H59" i="43"/>
  <c r="I59" i="43"/>
  <c r="H61" i="43"/>
  <c r="I61" i="43"/>
  <c r="H63" i="43"/>
  <c r="I63" i="43"/>
  <c r="H102" i="43"/>
  <c r="I102" i="43" s="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40" i="41"/>
  <c r="I40" i="41"/>
  <c r="H41" i="41"/>
  <c r="I41" i="41"/>
  <c r="H42" i="41"/>
  <c r="I42" i="41"/>
  <c r="H43" i="41"/>
  <c r="I43" i="41"/>
  <c r="H45" i="41"/>
  <c r="I45" i="41"/>
  <c r="H46" i="41"/>
  <c r="I46" i="41"/>
  <c r="H48" i="41"/>
  <c r="I48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8" i="41"/>
  <c r="I58" i="41"/>
  <c r="H61" i="41"/>
  <c r="I61" i="41"/>
  <c r="H62" i="41"/>
  <c r="I62" i="41"/>
  <c r="H65" i="41"/>
  <c r="I65" i="41"/>
  <c r="H66" i="41"/>
  <c r="I66" i="41"/>
  <c r="H67" i="41"/>
  <c r="I67" i="41"/>
  <c r="H77" i="41"/>
  <c r="I77" i="41"/>
  <c r="H78" i="41"/>
  <c r="I78" i="41"/>
  <c r="H79" i="41"/>
  <c r="I79" i="41" s="1"/>
  <c r="H80" i="41"/>
  <c r="I80" i="41" s="1"/>
  <c r="H81" i="41"/>
  <c r="I81" i="41" s="1"/>
  <c r="H83" i="41"/>
  <c r="I83" i="41"/>
  <c r="H84" i="41"/>
  <c r="I84" i="41"/>
  <c r="H85" i="41"/>
  <c r="I85" i="41"/>
  <c r="H86" i="41"/>
  <c r="I86" i="41"/>
  <c r="H87" i="41"/>
  <c r="I87" i="41"/>
  <c r="H89" i="41"/>
  <c r="I89" i="41"/>
  <c r="H90" i="41"/>
  <c r="I90" i="41"/>
  <c r="H91" i="41"/>
  <c r="I91" i="41"/>
  <c r="H94" i="41"/>
  <c r="I94" i="41"/>
  <c r="H101" i="41"/>
  <c r="I101" i="41"/>
  <c r="H102" i="41"/>
  <c r="I102" i="41"/>
  <c r="H105" i="41"/>
  <c r="I105" i="4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3" i="41"/>
  <c r="I113" i="41"/>
  <c r="H116" i="41"/>
  <c r="I116" i="41"/>
  <c r="H118" i="41"/>
  <c r="I118" i="41"/>
  <c r="H119" i="41"/>
  <c r="I119" i="4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I24" i="40" s="1"/>
  <c r="H27" i="40"/>
  <c r="I27" i="40" s="1"/>
  <c r="H29" i="40"/>
  <c r="I29" i="40" s="1"/>
  <c r="H30" i="40"/>
  <c r="I30" i="40" s="1"/>
  <c r="H31" i="40"/>
  <c r="I31" i="40" s="1"/>
  <c r="H32" i="40"/>
  <c r="I32" i="40" s="1"/>
  <c r="H33" i="40"/>
  <c r="I33" i="40" s="1"/>
  <c r="H34" i="40"/>
  <c r="I34" i="40"/>
  <c r="H35" i="40"/>
  <c r="I35" i="40" s="1"/>
  <c r="H37" i="40"/>
  <c r="I37" i="40" s="1"/>
  <c r="H38" i="40"/>
  <c r="I38" i="40" s="1"/>
  <c r="H39" i="40"/>
  <c r="I39" i="40" s="1"/>
  <c r="H40" i="40"/>
  <c r="I40" i="40" s="1"/>
  <c r="H41" i="40"/>
  <c r="I41" i="40" s="1"/>
  <c r="H42" i="40"/>
  <c r="I42" i="40" s="1"/>
  <c r="H43" i="40"/>
  <c r="I43" i="40" s="1"/>
  <c r="H44" i="40"/>
  <c r="I44" i="40" s="1"/>
  <c r="H45" i="40"/>
  <c r="I45" i="40" s="1"/>
  <c r="H17" i="39"/>
  <c r="I17" i="39"/>
  <c r="H18" i="39"/>
  <c r="I18" i="39"/>
  <c r="H19" i="39"/>
  <c r="I19" i="39"/>
  <c r="H20" i="39"/>
  <c r="I20" i="39"/>
  <c r="H21" i="39"/>
  <c r="I21" i="39"/>
  <c r="H22" i="39"/>
  <c r="I22" i="39"/>
  <c r="H23" i="39"/>
  <c r="I23" i="39"/>
  <c r="H24" i="39"/>
  <c r="I24" i="39"/>
  <c r="H25" i="39"/>
  <c r="I25" i="39"/>
  <c r="H27" i="39"/>
  <c r="I27" i="39"/>
  <c r="H28" i="39"/>
  <c r="I28" i="39"/>
  <c r="H29" i="39"/>
  <c r="I29" i="39"/>
  <c r="H30" i="39"/>
  <c r="I30" i="39"/>
  <c r="H31" i="39"/>
  <c r="I31" i="39"/>
  <c r="H32" i="39"/>
  <c r="I32" i="39"/>
  <c r="H33" i="39"/>
  <c r="I33" i="39"/>
  <c r="H34" i="39"/>
  <c r="I34" i="39"/>
  <c r="H35" i="39"/>
  <c r="I35" i="39"/>
  <c r="H36" i="39"/>
  <c r="I36" i="39"/>
  <c r="H37" i="39"/>
  <c r="I37" i="39"/>
  <c r="H38" i="39"/>
  <c r="I38" i="39" s="1"/>
  <c r="H39" i="39"/>
  <c r="I39" i="39" s="1"/>
  <c r="H40" i="39"/>
  <c r="I40" i="39"/>
  <c r="H41" i="39"/>
  <c r="I41" i="39"/>
  <c r="H42" i="39"/>
  <c r="I42" i="39" s="1"/>
  <c r="H44" i="39"/>
  <c r="I44" i="39"/>
  <c r="H45" i="39"/>
  <c r="I45" i="39"/>
  <c r="H46" i="39"/>
  <c r="I46" i="39"/>
  <c r="H47" i="39"/>
  <c r="I47" i="39"/>
  <c r="H48" i="39"/>
  <c r="I48" i="39"/>
  <c r="H49" i="39"/>
  <c r="I49" i="39"/>
  <c r="H50" i="39"/>
  <c r="I50" i="39"/>
  <c r="H51" i="39"/>
  <c r="I51" i="39"/>
  <c r="H52" i="39"/>
  <c r="I52" i="39"/>
  <c r="H53" i="39"/>
  <c r="I53" i="39"/>
  <c r="H54" i="39"/>
  <c r="I54" i="39"/>
  <c r="H55" i="39"/>
  <c r="I55" i="39"/>
  <c r="H58" i="39"/>
  <c r="I58" i="39"/>
  <c r="H59" i="39"/>
  <c r="I59" i="39"/>
  <c r="H60" i="39"/>
  <c r="I60" i="39"/>
  <c r="H61" i="39"/>
  <c r="I61" i="39"/>
  <c r="H62" i="39"/>
  <c r="I62" i="39"/>
  <c r="H63" i="39"/>
  <c r="I63" i="39"/>
  <c r="H65" i="39"/>
  <c r="I65" i="39"/>
  <c r="H66" i="39"/>
  <c r="I66" i="39" s="1"/>
  <c r="H67" i="39"/>
  <c r="I67" i="39"/>
  <c r="H69" i="39"/>
  <c r="I69" i="39"/>
  <c r="H71" i="39"/>
  <c r="I71" i="39"/>
  <c r="H72" i="39"/>
  <c r="I72" i="39"/>
  <c r="H73" i="39"/>
  <c r="I73" i="39"/>
  <c r="H74" i="39"/>
  <c r="I74" i="39"/>
  <c r="H75" i="39"/>
  <c r="I75" i="39"/>
  <c r="H76" i="39"/>
  <c r="I76" i="39"/>
  <c r="H77" i="39"/>
  <c r="I77" i="39"/>
  <c r="H78" i="39"/>
  <c r="I78" i="39" s="1"/>
  <c r="H79" i="39"/>
  <c r="I79" i="39"/>
  <c r="H80" i="39"/>
  <c r="I80" i="39"/>
  <c r="H81" i="39"/>
  <c r="I81" i="39"/>
  <c r="H82" i="39"/>
  <c r="I82" i="39"/>
  <c r="H83" i="39"/>
  <c r="I83" i="39"/>
  <c r="H84" i="39"/>
  <c r="I84" i="39"/>
  <c r="H85" i="39"/>
  <c r="I85" i="39"/>
  <c r="H86" i="39"/>
  <c r="I86" i="39"/>
  <c r="H87" i="39"/>
  <c r="I87" i="39"/>
  <c r="H88" i="39"/>
  <c r="I88" i="39"/>
  <c r="H89" i="39"/>
  <c r="I89" i="39"/>
  <c r="H91" i="39"/>
  <c r="I91" i="39"/>
  <c r="H92" i="39"/>
  <c r="I92" i="39"/>
  <c r="H93" i="39"/>
  <c r="I93" i="39"/>
  <c r="H95" i="39"/>
  <c r="I95" i="39"/>
  <c r="H96" i="39"/>
  <c r="I96" i="39"/>
  <c r="H97" i="39"/>
  <c r="I97" i="39"/>
  <c r="H98" i="39"/>
  <c r="I98" i="39"/>
  <c r="H99" i="39"/>
  <c r="I99" i="39"/>
  <c r="H101" i="39"/>
  <c r="I101" i="39"/>
  <c r="H102" i="39"/>
  <c r="I102" i="39"/>
  <c r="H103" i="39"/>
  <c r="I103" i="39"/>
  <c r="H106" i="39"/>
  <c r="I106" i="39"/>
  <c r="H18" i="38"/>
  <c r="I18" i="38"/>
  <c r="H21" i="38"/>
  <c r="I21" i="38"/>
  <c r="H22" i="38"/>
  <c r="I22" i="38"/>
  <c r="H24" i="38"/>
  <c r="I24" i="38"/>
  <c r="H25" i="38"/>
  <c r="I25" i="38"/>
  <c r="H26" i="38"/>
  <c r="I26" i="38" s="1"/>
  <c r="H28" i="38"/>
  <c r="I28" i="38"/>
  <c r="H29" i="38"/>
  <c r="I29" i="38"/>
  <c r="H30" i="38"/>
  <c r="I30" i="38"/>
  <c r="H34" i="38"/>
  <c r="I34" i="38" s="1"/>
  <c r="H35" i="38"/>
  <c r="I35" i="38"/>
  <c r="H36" i="38"/>
  <c r="I36" i="38"/>
  <c r="H38" i="38"/>
  <c r="I38" i="38" s="1"/>
  <c r="H41" i="38"/>
  <c r="I41" i="38"/>
  <c r="H46" i="38"/>
  <c r="I46" i="38"/>
  <c r="H49" i="38"/>
  <c r="I49" i="38"/>
  <c r="H52" i="38"/>
  <c r="I52" i="38"/>
  <c r="H55" i="38"/>
  <c r="I55" i="38"/>
  <c r="H57" i="38"/>
  <c r="I57" i="38"/>
  <c r="H66" i="38"/>
  <c r="I66" i="38"/>
  <c r="H67" i="38"/>
  <c r="I67" i="38"/>
  <c r="H68" i="38"/>
  <c r="I68" i="38"/>
  <c r="H69" i="38"/>
  <c r="I69" i="38"/>
  <c r="H76" i="38"/>
  <c r="I76" i="38"/>
  <c r="H79" i="38"/>
  <c r="I79" i="38" s="1"/>
  <c r="H80" i="38"/>
  <c r="I80" i="38"/>
  <c r="H83" i="38"/>
  <c r="I83" i="38"/>
  <c r="H84" i="38"/>
  <c r="I84" i="38"/>
  <c r="H85" i="38"/>
  <c r="I85" i="38"/>
  <c r="H87" i="38"/>
  <c r="I87" i="38"/>
  <c r="H88" i="38"/>
  <c r="I88" i="38"/>
  <c r="H89" i="38"/>
  <c r="I89" i="38"/>
  <c r="H90" i="38"/>
  <c r="I90" i="38"/>
  <c r="H91" i="38"/>
  <c r="I91" i="38"/>
  <c r="H92" i="38"/>
  <c r="I92" i="38"/>
  <c r="H93" i="38"/>
  <c r="I93" i="38"/>
  <c r="H94" i="38"/>
  <c r="I94" i="38"/>
  <c r="H16" i="37"/>
  <c r="I16" i="37"/>
  <c r="H17" i="37"/>
  <c r="I17" i="37"/>
  <c r="H18" i="37"/>
  <c r="I18" i="37"/>
  <c r="H81" i="37"/>
  <c r="I81" i="37"/>
  <c r="H82" i="37"/>
  <c r="I82" i="37"/>
  <c r="H17" i="36"/>
  <c r="I17" i="36"/>
  <c r="H18" i="36"/>
  <c r="I18" i="36"/>
  <c r="H20" i="36"/>
  <c r="I20" i="36"/>
  <c r="H22" i="36"/>
  <c r="I22" i="36"/>
  <c r="H24" i="36"/>
  <c r="I24" i="36"/>
  <c r="H25" i="36"/>
  <c r="I25" i="36"/>
  <c r="H26" i="36"/>
  <c r="I26" i="36"/>
  <c r="H28" i="36"/>
  <c r="I28" i="36"/>
  <c r="H30" i="36"/>
  <c r="I30" i="36"/>
  <c r="H31" i="36"/>
  <c r="I31" i="36"/>
  <c r="H32" i="36"/>
  <c r="I32" i="36"/>
  <c r="H33" i="36"/>
  <c r="I33" i="36"/>
  <c r="H34" i="36"/>
  <c r="I34" i="36"/>
  <c r="H35" i="36"/>
  <c r="I35" i="36"/>
  <c r="H36" i="36"/>
  <c r="I36" i="36"/>
  <c r="H41" i="36"/>
  <c r="I41" i="36"/>
  <c r="H42" i="36"/>
  <c r="I42" i="36"/>
  <c r="H43" i="36"/>
  <c r="I43" i="36"/>
  <c r="H45" i="36"/>
  <c r="I45" i="36"/>
  <c r="H46" i="36"/>
  <c r="I46" i="36"/>
  <c r="H48" i="36"/>
  <c r="I48" i="36"/>
  <c r="H49" i="36"/>
  <c r="I49" i="36"/>
  <c r="H71" i="36"/>
  <c r="I71" i="36"/>
  <c r="H72" i="36"/>
  <c r="I72" i="36"/>
  <c r="H75" i="36"/>
  <c r="I75" i="36"/>
  <c r="H76" i="36"/>
  <c r="I76" i="36"/>
  <c r="H77" i="36"/>
  <c r="I77" i="36"/>
  <c r="H78" i="36"/>
  <c r="I78" i="36"/>
  <c r="H79" i="36"/>
  <c r="I79" i="36"/>
  <c r="H80" i="36"/>
  <c r="I80" i="36"/>
  <c r="H81" i="36"/>
  <c r="I81" i="36"/>
  <c r="H82" i="36"/>
  <c r="I82" i="36"/>
  <c r="H83" i="36"/>
  <c r="I83" i="36"/>
  <c r="H84" i="36"/>
  <c r="I84" i="36"/>
  <c r="H85" i="36"/>
  <c r="I85" i="36"/>
  <c r="H86" i="36"/>
  <c r="I86" i="36"/>
  <c r="H87" i="36"/>
  <c r="I87" i="36"/>
  <c r="H88" i="36"/>
  <c r="I88" i="36"/>
  <c r="H89" i="36"/>
  <c r="I89" i="36"/>
  <c r="H93" i="36"/>
  <c r="I93" i="36"/>
  <c r="H94" i="36"/>
  <c r="I94" i="36"/>
  <c r="H95" i="36"/>
  <c r="I95" i="36"/>
  <c r="H98" i="36"/>
  <c r="I98" i="36"/>
  <c r="H99" i="36"/>
  <c r="I99" i="36"/>
  <c r="H100" i="36"/>
  <c r="I100" i="36"/>
  <c r="H101" i="36"/>
  <c r="I101" i="36"/>
  <c r="H104" i="36"/>
  <c r="I104" i="36"/>
  <c r="H105" i="36"/>
  <c r="I105" i="36"/>
  <c r="H106" i="36"/>
  <c r="I106" i="36"/>
  <c r="H107" i="36"/>
  <c r="I107" i="36"/>
  <c r="H108" i="36"/>
  <c r="I108" i="36"/>
  <c r="H109" i="36"/>
  <c r="I109" i="36"/>
  <c r="H110" i="36"/>
  <c r="I110" i="36"/>
  <c r="H111" i="36"/>
  <c r="I111" i="36"/>
  <c r="H112" i="36"/>
  <c r="I112" i="36"/>
  <c r="H113" i="36"/>
  <c r="I113" i="36"/>
  <c r="H114" i="36"/>
  <c r="I114" i="36"/>
  <c r="H115" i="36"/>
  <c r="I115" i="36"/>
  <c r="H120" i="36"/>
  <c r="I120" i="36"/>
  <c r="H121" i="36"/>
  <c r="I121" i="36"/>
  <c r="H122" i="36"/>
  <c r="I122" i="36"/>
  <c r="H123" i="36"/>
  <c r="I123" i="36"/>
  <c r="H126" i="36"/>
  <c r="I126" i="36"/>
  <c r="H130" i="36"/>
  <c r="I130" i="36"/>
  <c r="H131" i="36"/>
  <c r="I131" i="36"/>
  <c r="H132" i="36"/>
  <c r="I132" i="36"/>
  <c r="H133" i="36"/>
  <c r="I133" i="36"/>
  <c r="H134" i="36"/>
  <c r="I134" i="36"/>
  <c r="H135" i="36"/>
  <c r="I135" i="36"/>
  <c r="H136" i="36"/>
  <c r="I136" i="36"/>
  <c r="H137" i="36"/>
  <c r="I137" i="36"/>
  <c r="H210" i="36"/>
  <c r="I210" i="36"/>
  <c r="H211" i="36"/>
  <c r="I211" i="36"/>
  <c r="H212" i="36"/>
  <c r="I212" i="36"/>
  <c r="H18" i="35"/>
  <c r="I18" i="35" s="1"/>
  <c r="H21" i="35"/>
  <c r="I21" i="35" s="1"/>
  <c r="H24" i="35"/>
  <c r="I24" i="35"/>
  <c r="H17" i="34"/>
  <c r="I17" i="34" s="1"/>
  <c r="H21" i="34"/>
  <c r="I21" i="34" s="1"/>
  <c r="H22" i="34"/>
  <c r="I22" i="34"/>
  <c r="H32" i="34"/>
  <c r="I32" i="34" s="1"/>
  <c r="H18" i="33"/>
  <c r="I18" i="33" s="1"/>
  <c r="H21" i="33"/>
  <c r="I21" i="33" s="1"/>
  <c r="H24" i="33"/>
  <c r="I24" i="33" s="1"/>
  <c r="H26" i="33"/>
  <c r="I26" i="33" s="1"/>
  <c r="H28" i="33"/>
  <c r="I28" i="33" s="1"/>
  <c r="H32" i="33"/>
  <c r="I32" i="33" s="1"/>
  <c r="H33" i="33"/>
  <c r="I33" i="33" s="1"/>
  <c r="H37" i="33"/>
  <c r="I37" i="33" s="1"/>
  <c r="H39" i="33"/>
  <c r="I39" i="33" s="1"/>
  <c r="H42" i="33"/>
  <c r="I42" i="33" s="1"/>
  <c r="H44" i="33"/>
  <c r="I44" i="33" s="1"/>
  <c r="H45" i="33"/>
  <c r="I45" i="33"/>
  <c r="H46" i="33"/>
  <c r="I46" i="33"/>
  <c r="H47" i="33"/>
  <c r="I47" i="33" s="1"/>
  <c r="H49" i="33"/>
  <c r="I49" i="33" s="1"/>
  <c r="H55" i="33"/>
  <c r="I55" i="33"/>
  <c r="H56" i="33"/>
  <c r="I56" i="33"/>
  <c r="H58" i="33"/>
  <c r="I58" i="33"/>
  <c r="H59" i="33"/>
  <c r="I59" i="33"/>
  <c r="H62" i="33"/>
  <c r="I62" i="33" s="1"/>
  <c r="H63" i="33"/>
  <c r="I63" i="33" s="1"/>
  <c r="H69" i="33"/>
  <c r="I69" i="33" s="1"/>
  <c r="H72" i="33"/>
  <c r="I72" i="33" s="1"/>
  <c r="H74" i="33"/>
  <c r="I74" i="33" s="1"/>
  <c r="H77" i="33"/>
  <c r="I77" i="33" s="1"/>
  <c r="H79" i="33"/>
  <c r="I79" i="33" s="1"/>
  <c r="H81" i="33"/>
  <c r="I81" i="33" s="1"/>
  <c r="H83" i="33"/>
  <c r="I83" i="33" s="1"/>
  <c r="H86" i="33"/>
  <c r="I86" i="33" s="1"/>
  <c r="H87" i="33"/>
  <c r="I87" i="33" s="1"/>
  <c r="H88" i="33"/>
  <c r="I88" i="33" s="1"/>
  <c r="H89" i="33"/>
  <c r="I89" i="33" s="1"/>
  <c r="H90" i="33"/>
  <c r="I90" i="33" s="1"/>
  <c r="H91" i="33"/>
  <c r="I91" i="33" s="1"/>
  <c r="H92" i="33"/>
  <c r="I92" i="33" s="1"/>
  <c r="H93" i="33"/>
  <c r="I93" i="33" s="1"/>
  <c r="H19" i="32"/>
  <c r="I19" i="32"/>
  <c r="H21" i="32"/>
  <c r="I21" i="32"/>
  <c r="H27" i="32"/>
  <c r="I27" i="32"/>
  <c r="H28" i="32"/>
  <c r="I28" i="32"/>
  <c r="H29" i="32"/>
  <c r="I29" i="32"/>
  <c r="H30" i="32"/>
  <c r="I30" i="32"/>
  <c r="H17" i="31"/>
  <c r="I17" i="31" s="1"/>
  <c r="H18" i="31"/>
  <c r="I18" i="31" s="1"/>
  <c r="H19" i="31"/>
  <c r="I19" i="31" s="1"/>
  <c r="H20" i="31"/>
  <c r="I20" i="31" s="1"/>
  <c r="H23" i="31"/>
  <c r="I23" i="31" s="1"/>
  <c r="H24" i="31"/>
  <c r="I24" i="31"/>
  <c r="H26" i="31"/>
  <c r="I26" i="31"/>
  <c r="H27" i="31"/>
  <c r="I27" i="31" s="1"/>
  <c r="H28" i="31"/>
  <c r="I28" i="31" s="1"/>
  <c r="H31" i="31"/>
  <c r="I31" i="31" s="1"/>
  <c r="H32" i="31"/>
  <c r="I32" i="31" s="1"/>
  <c r="H33" i="31"/>
  <c r="I33" i="31" s="1"/>
  <c r="H35" i="31"/>
  <c r="I35" i="31" s="1"/>
  <c r="H36" i="31"/>
  <c r="I36" i="31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/>
  <c r="H23" i="29"/>
  <c r="I23" i="29"/>
  <c r="H24" i="29"/>
  <c r="I24" i="29"/>
  <c r="H25" i="29"/>
  <c r="I25" i="29"/>
  <c r="H26" i="29"/>
  <c r="I26" i="29"/>
  <c r="H27" i="29"/>
  <c r="I27" i="29"/>
  <c r="H28" i="29"/>
  <c r="I28" i="29"/>
  <c r="H29" i="29"/>
  <c r="I29" i="29" s="1"/>
  <c r="H30" i="29"/>
  <c r="I30" i="29" s="1"/>
  <c r="H31" i="29"/>
  <c r="I31" i="29" s="1"/>
  <c r="H32" i="29"/>
  <c r="I32" i="29"/>
  <c r="H35" i="29"/>
  <c r="I35" i="29"/>
  <c r="H36" i="29"/>
  <c r="I36" i="29"/>
  <c r="H37" i="29"/>
  <c r="I37" i="29"/>
  <c r="H38" i="29"/>
  <c r="I38" i="29" s="1"/>
  <c r="H39" i="29"/>
  <c r="I39" i="29"/>
  <c r="H40" i="29"/>
  <c r="I40" i="29"/>
  <c r="H42" i="29"/>
  <c r="I42" i="29"/>
  <c r="H43" i="29"/>
  <c r="I43" i="29"/>
  <c r="H44" i="29"/>
  <c r="I44" i="29" s="1"/>
  <c r="H45" i="29"/>
  <c r="I45" i="29" s="1"/>
  <c r="H46" i="29"/>
  <c r="I46" i="29"/>
  <c r="H47" i="29"/>
  <c r="I47" i="29"/>
  <c r="H48" i="29"/>
  <c r="I48" i="29"/>
  <c r="H49" i="29"/>
  <c r="I49" i="29" s="1"/>
  <c r="H50" i="29"/>
  <c r="I50" i="29"/>
  <c r="H51" i="29"/>
  <c r="I51" i="29"/>
  <c r="H52" i="29"/>
  <c r="I52" i="29"/>
  <c r="H54" i="29"/>
  <c r="I54" i="29"/>
  <c r="H55" i="29"/>
  <c r="I55" i="29"/>
  <c r="H56" i="29"/>
  <c r="I56" i="29"/>
  <c r="B13" i="50"/>
  <c r="B12" i="50"/>
  <c r="B13" i="49"/>
  <c r="B12" i="49"/>
  <c r="B13" i="48"/>
  <c r="B12" i="48"/>
  <c r="B13" i="47"/>
  <c r="B12" i="47"/>
  <c r="B13" i="46"/>
  <c r="B12" i="46"/>
  <c r="H22" i="42"/>
  <c r="I22" i="42"/>
  <c r="H23" i="42"/>
  <c r="I23" i="42"/>
  <c r="H25" i="42"/>
  <c r="I25" i="42"/>
  <c r="H26" i="42"/>
  <c r="I26" i="42"/>
  <c r="H27" i="42"/>
  <c r="I27" i="42"/>
  <c r="H28" i="42"/>
  <c r="I28" i="42"/>
  <c r="H29" i="42"/>
  <c r="I29" i="42"/>
  <c r="H32" i="42"/>
  <c r="I32" i="42"/>
  <c r="H34" i="42"/>
  <c r="I34" i="42"/>
  <c r="H35" i="42"/>
  <c r="I35" i="42"/>
  <c r="H36" i="42"/>
  <c r="I36" i="42"/>
  <c r="H37" i="42"/>
  <c r="I37" i="42"/>
  <c r="H38" i="42"/>
  <c r="I38" i="42"/>
  <c r="H39" i="42"/>
  <c r="I39" i="42"/>
  <c r="H45" i="42"/>
  <c r="I45" i="42"/>
  <c r="H51" i="42"/>
  <c r="I51" i="42"/>
  <c r="U216" i="36"/>
  <c r="H16" i="34"/>
  <c r="I16" i="34" s="1"/>
  <c r="H16" i="33"/>
  <c r="I16" i="33" s="1"/>
  <c r="I16" i="32"/>
  <c r="H16" i="32"/>
  <c r="Q34" i="36"/>
  <c r="R34" i="36" s="1"/>
  <c r="T34" i="36" s="1"/>
  <c r="S34" i="36"/>
  <c r="Q22" i="40" l="1"/>
  <c r="R22" i="40" s="1"/>
  <c r="T22" i="40" s="1"/>
  <c r="S22" i="40"/>
  <c r="Q60" i="46" l="1"/>
  <c r="R60" i="46" s="1"/>
  <c r="T60" i="46" s="1"/>
  <c r="S60" i="46"/>
  <c r="Q27" i="40" l="1"/>
  <c r="R27" i="40"/>
  <c r="T27" i="40" s="1"/>
  <c r="S27" i="40"/>
  <c r="Q83" i="36"/>
  <c r="R83" i="36" s="1"/>
  <c r="T83" i="36" s="1"/>
  <c r="S83" i="36"/>
  <c r="Q83" i="41" l="1"/>
  <c r="R83" i="41" s="1"/>
  <c r="T83" i="41" s="1"/>
  <c r="S83" i="41"/>
  <c r="Q80" i="41"/>
  <c r="R80" i="41" s="1"/>
  <c r="T80" i="41" s="1"/>
  <c r="S80" i="41"/>
  <c r="Q79" i="41"/>
  <c r="R79" i="41" s="1"/>
  <c r="T79" i="41" s="1"/>
  <c r="S79" i="41"/>
  <c r="Q53" i="50"/>
  <c r="R53" i="50" s="1"/>
  <c r="T53" i="50" s="1"/>
  <c r="S53" i="50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H20" i="49"/>
  <c r="I20" i="49" s="1"/>
  <c r="Q20" i="49"/>
  <c r="R20" i="49" s="1"/>
  <c r="T20" i="49" s="1"/>
  <c r="S20" i="49"/>
  <c r="H27" i="49"/>
  <c r="I27" i="49" s="1"/>
  <c r="Q27" i="49"/>
  <c r="R27" i="49" s="1"/>
  <c r="T27" i="49" s="1"/>
  <c r="S27" i="49"/>
  <c r="H23" i="49"/>
  <c r="I23" i="49" s="1"/>
  <c r="Q23" i="49"/>
  <c r="R23" i="49" s="1"/>
  <c r="T23" i="49" s="1"/>
  <c r="S23" i="49"/>
  <c r="Q243" i="48"/>
  <c r="R243" i="48" s="1"/>
  <c r="T243" i="48" s="1"/>
  <c r="S243" i="48"/>
  <c r="Q220" i="48"/>
  <c r="R220" i="48" s="1"/>
  <c r="T220" i="48" s="1"/>
  <c r="S220" i="48"/>
  <c r="Q235" i="48"/>
  <c r="R235" i="48" s="1"/>
  <c r="T235" i="48" s="1"/>
  <c r="S235" i="48"/>
  <c r="Q97" i="48"/>
  <c r="R97" i="48" s="1"/>
  <c r="T97" i="48" s="1"/>
  <c r="S97" i="48"/>
  <c r="Q267" i="48"/>
  <c r="R267" i="48" s="1"/>
  <c r="T267" i="48" s="1"/>
  <c r="Q268" i="48"/>
  <c r="R268" i="48" s="1"/>
  <c r="T268" i="48" s="1"/>
  <c r="S267" i="48"/>
  <c r="S268" i="48"/>
  <c r="Q266" i="48"/>
  <c r="R266" i="48" s="1"/>
  <c r="T266" i="48" s="1"/>
  <c r="S266" i="48"/>
  <c r="Q67" i="41"/>
  <c r="R67" i="41" s="1"/>
  <c r="T67" i="41" s="1"/>
  <c r="S67" i="41"/>
  <c r="Q88" i="38"/>
  <c r="R88" i="38" s="1"/>
  <c r="T88" i="38" s="1"/>
  <c r="S88" i="38"/>
  <c r="Q28" i="38"/>
  <c r="R28" i="38" s="1"/>
  <c r="T28" i="38" s="1"/>
  <c r="S28" i="38"/>
  <c r="Q38" i="38"/>
  <c r="R38" i="38" s="1"/>
  <c r="T38" i="38" s="1"/>
  <c r="S38" i="38"/>
  <c r="Q79" i="38"/>
  <c r="R79" i="38" s="1"/>
  <c r="T79" i="38" s="1"/>
  <c r="S79" i="38"/>
  <c r="Q26" i="38"/>
  <c r="R26" i="38" s="1"/>
  <c r="T26" i="38" s="1"/>
  <c r="S26" i="38"/>
  <c r="Q157" i="48" l="1"/>
  <c r="R157" i="48" s="1"/>
  <c r="T157" i="48" s="1"/>
  <c r="S157" i="48"/>
  <c r="Q219" i="48"/>
  <c r="R219" i="48" s="1"/>
  <c r="T219" i="48" s="1"/>
  <c r="S219" i="48"/>
  <c r="Q216" i="48"/>
  <c r="R216" i="48" s="1"/>
  <c r="T216" i="48" s="1"/>
  <c r="S216" i="48"/>
  <c r="Q212" i="48"/>
  <c r="R212" i="48" s="1"/>
  <c r="T212" i="48" s="1"/>
  <c r="S212" i="48"/>
  <c r="Q214" i="48"/>
  <c r="R214" i="48" s="1"/>
  <c r="T214" i="48" s="1"/>
  <c r="S214" i="48"/>
  <c r="Q180" i="48"/>
  <c r="R180" i="48" s="1"/>
  <c r="T180" i="48" s="1"/>
  <c r="S180" i="48"/>
  <c r="Q260" i="48"/>
  <c r="R260" i="48" s="1"/>
  <c r="T260" i="48" s="1"/>
  <c r="S260" i="48"/>
  <c r="Q263" i="48"/>
  <c r="R263" i="48" s="1"/>
  <c r="T263" i="48" s="1"/>
  <c r="S263" i="48"/>
  <c r="Q228" i="48"/>
  <c r="R228" i="48" s="1"/>
  <c r="T228" i="48" s="1"/>
  <c r="S228" i="48"/>
  <c r="Q181" i="48"/>
  <c r="R181" i="48" s="1"/>
  <c r="T181" i="48" s="1"/>
  <c r="S181" i="48"/>
  <c r="Q262" i="48"/>
  <c r="R262" i="48" s="1"/>
  <c r="T262" i="48" s="1"/>
  <c r="S262" i="48"/>
  <c r="Q264" i="48"/>
  <c r="R264" i="48" s="1"/>
  <c r="T264" i="48" s="1"/>
  <c r="S264" i="48"/>
  <c r="Q254" i="48"/>
  <c r="R254" i="48" s="1"/>
  <c r="T254" i="48" s="1"/>
  <c r="S254" i="48"/>
  <c r="Q242" i="48"/>
  <c r="R242" i="48" s="1"/>
  <c r="T242" i="48" s="1"/>
  <c r="S242" i="48"/>
  <c r="Q201" i="48"/>
  <c r="R201" i="48" s="1"/>
  <c r="T201" i="48" s="1"/>
  <c r="S201" i="48"/>
  <c r="Q202" i="48"/>
  <c r="R202" i="48" s="1"/>
  <c r="T202" i="48" s="1"/>
  <c r="S202" i="48"/>
  <c r="Q114" i="48"/>
  <c r="R114" i="48" s="1"/>
  <c r="T114" i="48" s="1"/>
  <c r="S114" i="48"/>
  <c r="Q244" i="48"/>
  <c r="R244" i="48" s="1"/>
  <c r="T244" i="48" s="1"/>
  <c r="S244" i="48"/>
  <c r="Q245" i="48"/>
  <c r="R245" i="48" s="1"/>
  <c r="T245" i="48" s="1"/>
  <c r="S245" i="48"/>
  <c r="Q255" i="48"/>
  <c r="R255" i="48" s="1"/>
  <c r="T255" i="48" s="1"/>
  <c r="S255" i="48"/>
  <c r="Q256" i="48"/>
  <c r="R256" i="48" s="1"/>
  <c r="T256" i="48" s="1"/>
  <c r="S256" i="48"/>
  <c r="Q258" i="48"/>
  <c r="R258" i="48" s="1"/>
  <c r="T258" i="48" s="1"/>
  <c r="S258" i="48"/>
  <c r="Q241" i="48"/>
  <c r="R241" i="48" s="1"/>
  <c r="T241" i="48" s="1"/>
  <c r="S241" i="48"/>
  <c r="Q240" i="48"/>
  <c r="R240" i="48" s="1"/>
  <c r="T240" i="48" s="1"/>
  <c r="S240" i="48"/>
  <c r="Q233" i="48"/>
  <c r="R233" i="48" s="1"/>
  <c r="T233" i="48" s="1"/>
  <c r="S233" i="48"/>
  <c r="Q231" i="48"/>
  <c r="R231" i="48" s="1"/>
  <c r="T231" i="48" s="1"/>
  <c r="Q232" i="48"/>
  <c r="R232" i="48" s="1"/>
  <c r="T232" i="48" s="1"/>
  <c r="Q265" i="48"/>
  <c r="R265" i="48" s="1"/>
  <c r="T265" i="48" s="1"/>
  <c r="S231" i="48"/>
  <c r="S232" i="48"/>
  <c r="S265" i="48"/>
  <c r="Q206" i="48"/>
  <c r="R206" i="48" s="1"/>
  <c r="T206" i="48" s="1"/>
  <c r="S206" i="48"/>
  <c r="Q211" i="48"/>
  <c r="R211" i="48" s="1"/>
  <c r="T211" i="48" s="1"/>
  <c r="S211" i="48"/>
  <c r="Q213" i="48"/>
  <c r="R213" i="48" s="1"/>
  <c r="T213" i="48" s="1"/>
  <c r="S213" i="48"/>
  <c r="Q215" i="48"/>
  <c r="R215" i="48" s="1"/>
  <c r="T215" i="48" s="1"/>
  <c r="S215" i="48"/>
  <c r="Q200" i="48"/>
  <c r="R200" i="48" s="1"/>
  <c r="T200" i="48" s="1"/>
  <c r="S200" i="48"/>
  <c r="Q198" i="48"/>
  <c r="R198" i="48" s="1"/>
  <c r="T198" i="48" s="1"/>
  <c r="S198" i="48"/>
  <c r="Q199" i="48"/>
  <c r="R199" i="48" s="1"/>
  <c r="T199" i="48" s="1"/>
  <c r="S199" i="48"/>
  <c r="Q221" i="48"/>
  <c r="R221" i="48" s="1"/>
  <c r="T221" i="48" s="1"/>
  <c r="S221" i="48"/>
  <c r="Q222" i="48"/>
  <c r="R222" i="48" s="1"/>
  <c r="T222" i="48" s="1"/>
  <c r="S222" i="48"/>
  <c r="Q205" i="48"/>
  <c r="R205" i="48" s="1"/>
  <c r="T205" i="48" s="1"/>
  <c r="S205" i="48"/>
  <c r="Q203" i="48"/>
  <c r="R203" i="48" s="1"/>
  <c r="T203" i="48" s="1"/>
  <c r="S203" i="48"/>
  <c r="Q223" i="48"/>
  <c r="R223" i="48" s="1"/>
  <c r="T223" i="48" s="1"/>
  <c r="S223" i="48"/>
  <c r="Q179" i="48"/>
  <c r="R179" i="48" s="1"/>
  <c r="T179" i="48" s="1"/>
  <c r="S179" i="48"/>
  <c r="Q182" i="48"/>
  <c r="R182" i="48" s="1"/>
  <c r="T182" i="48" s="1"/>
  <c r="S182" i="48"/>
  <c r="Q195" i="48"/>
  <c r="R195" i="48" s="1"/>
  <c r="T195" i="48" s="1"/>
  <c r="S195" i="48"/>
  <c r="Q197" i="48"/>
  <c r="R197" i="48" s="1"/>
  <c r="T197" i="48" s="1"/>
  <c r="S197" i="48"/>
  <c r="Q226" i="48"/>
  <c r="R226" i="48" s="1"/>
  <c r="T226" i="48" s="1"/>
  <c r="S226" i="48"/>
  <c r="Q227" i="48"/>
  <c r="R227" i="48" s="1"/>
  <c r="T227" i="48" s="1"/>
  <c r="S227" i="48"/>
  <c r="Q143" i="48" l="1"/>
  <c r="R143" i="48" s="1"/>
  <c r="T143" i="48" s="1"/>
  <c r="S143" i="48"/>
  <c r="Q175" i="48"/>
  <c r="R175" i="48" s="1"/>
  <c r="T175" i="48" s="1"/>
  <c r="S175" i="48"/>
  <c r="Q176" i="48"/>
  <c r="R176" i="48" s="1"/>
  <c r="T176" i="48" s="1"/>
  <c r="S176" i="48"/>
  <c r="Q177" i="48"/>
  <c r="R177" i="48" s="1"/>
  <c r="T177" i="48" s="1"/>
  <c r="S177" i="48"/>
  <c r="Q174" i="48"/>
  <c r="R174" i="48" s="1"/>
  <c r="T174" i="48" s="1"/>
  <c r="S174" i="48"/>
  <c r="Q178" i="48"/>
  <c r="R178" i="48" s="1"/>
  <c r="T178" i="48" s="1"/>
  <c r="S178" i="48"/>
  <c r="Q162" i="48"/>
  <c r="R162" i="48" s="1"/>
  <c r="T162" i="48" s="1"/>
  <c r="S162" i="48"/>
  <c r="Q160" i="48"/>
  <c r="R160" i="48" s="1"/>
  <c r="T160" i="48" s="1"/>
  <c r="S160" i="48"/>
  <c r="Q161" i="48"/>
  <c r="R161" i="48" s="1"/>
  <c r="T161" i="48" s="1"/>
  <c r="S161" i="48"/>
  <c r="Q164" i="48"/>
  <c r="R164" i="48" s="1"/>
  <c r="T164" i="48" s="1"/>
  <c r="S164" i="48"/>
  <c r="Q166" i="48"/>
  <c r="R166" i="48" s="1"/>
  <c r="T166" i="48" s="1"/>
  <c r="S166" i="48"/>
  <c r="Q167" i="48"/>
  <c r="R167" i="48" s="1"/>
  <c r="T167" i="48" s="1"/>
  <c r="S167" i="48"/>
  <c r="Q168" i="48"/>
  <c r="R168" i="48" s="1"/>
  <c r="T168" i="48" s="1"/>
  <c r="S168" i="48"/>
  <c r="Q169" i="48"/>
  <c r="R169" i="48" s="1"/>
  <c r="T169" i="48" s="1"/>
  <c r="S169" i="48"/>
  <c r="Q172" i="48"/>
  <c r="R172" i="48" s="1"/>
  <c r="T172" i="48" s="1"/>
  <c r="S172" i="48"/>
  <c r="Q159" i="48"/>
  <c r="R159" i="48" s="1"/>
  <c r="T159" i="48" s="1"/>
  <c r="S159" i="48"/>
  <c r="Q153" i="48"/>
  <c r="R153" i="48" s="1"/>
  <c r="T153" i="48" s="1"/>
  <c r="S153" i="48"/>
  <c r="Q154" i="48"/>
  <c r="R154" i="48" s="1"/>
  <c r="T154" i="48" s="1"/>
  <c r="S154" i="48"/>
  <c r="Q155" i="48"/>
  <c r="R155" i="48" s="1"/>
  <c r="T155" i="48" s="1"/>
  <c r="S155" i="48"/>
  <c r="Q156" i="48"/>
  <c r="R156" i="48" s="1"/>
  <c r="T156" i="48" s="1"/>
  <c r="S156" i="48"/>
  <c r="Q158" i="48"/>
  <c r="R158" i="48" s="1"/>
  <c r="T158" i="48" s="1"/>
  <c r="S158" i="48"/>
  <c r="Q151" i="48"/>
  <c r="R151" i="48" s="1"/>
  <c r="T151" i="48" s="1"/>
  <c r="S151" i="48"/>
  <c r="Q152" i="48"/>
  <c r="R152" i="48" s="1"/>
  <c r="T152" i="48" s="1"/>
  <c r="S152" i="48"/>
  <c r="Q150" i="48"/>
  <c r="R150" i="48" s="1"/>
  <c r="T150" i="48" s="1"/>
  <c r="S150" i="48"/>
  <c r="Q149" i="48"/>
  <c r="R149" i="48" s="1"/>
  <c r="T149" i="48" s="1"/>
  <c r="Q230" i="48"/>
  <c r="R230" i="48" s="1"/>
  <c r="T230" i="48" s="1"/>
  <c r="S149" i="48"/>
  <c r="S230" i="48"/>
  <c r="Q124" i="48"/>
  <c r="R124" i="48" s="1"/>
  <c r="T124" i="48" s="1"/>
  <c r="S124" i="48"/>
  <c r="Q138" i="48"/>
  <c r="R138" i="48" s="1"/>
  <c r="T138" i="48" s="1"/>
  <c r="S138" i="48"/>
  <c r="Q122" i="48"/>
  <c r="R122" i="48" s="1"/>
  <c r="T122" i="48" s="1"/>
  <c r="S122" i="48"/>
  <c r="Q116" i="48"/>
  <c r="R116" i="48" s="1"/>
  <c r="T116" i="48" s="1"/>
  <c r="S116" i="48"/>
  <c r="Q118" i="48"/>
  <c r="R118" i="48" s="1"/>
  <c r="T118" i="48" s="1"/>
  <c r="S118" i="48"/>
  <c r="Q123" i="48"/>
  <c r="R123" i="48" s="1"/>
  <c r="T123" i="48" s="1"/>
  <c r="S123" i="48"/>
  <c r="Q139" i="48"/>
  <c r="R139" i="48" s="1"/>
  <c r="T139" i="48" s="1"/>
  <c r="S139" i="48"/>
  <c r="Q144" i="48"/>
  <c r="R144" i="48" s="1"/>
  <c r="T144" i="48" s="1"/>
  <c r="S144" i="48"/>
  <c r="Q145" i="48"/>
  <c r="R145" i="48" s="1"/>
  <c r="T145" i="48" s="1"/>
  <c r="S145" i="48"/>
  <c r="Q96" i="48"/>
  <c r="R96" i="48" s="1"/>
  <c r="T96" i="48" s="1"/>
  <c r="S96" i="48"/>
  <c r="Q98" i="48"/>
  <c r="R98" i="48" s="1"/>
  <c r="T98" i="48" s="1"/>
  <c r="S98" i="48"/>
  <c r="Q111" i="48"/>
  <c r="R111" i="48" s="1"/>
  <c r="T111" i="48" s="1"/>
  <c r="S111" i="48"/>
  <c r="Q112" i="48"/>
  <c r="R112" i="48" s="1"/>
  <c r="T112" i="48" s="1"/>
  <c r="S112" i="48"/>
  <c r="Q113" i="48"/>
  <c r="R113" i="48" s="1"/>
  <c r="T113" i="48" s="1"/>
  <c r="S113" i="48"/>
  <c r="Q94" i="48"/>
  <c r="R94" i="48" s="1"/>
  <c r="T94" i="48" s="1"/>
  <c r="S94" i="48"/>
  <c r="Q95" i="48"/>
  <c r="R95" i="48" s="1"/>
  <c r="T95" i="48" s="1"/>
  <c r="S95" i="48"/>
  <c r="Q92" i="48"/>
  <c r="R92" i="48" s="1"/>
  <c r="T92" i="48" s="1"/>
  <c r="S92" i="48"/>
  <c r="Q89" i="48"/>
  <c r="R89" i="48" s="1"/>
  <c r="T89" i="48" s="1"/>
  <c r="Q90" i="48"/>
  <c r="R90" i="48" s="1"/>
  <c r="T90" i="48" s="1"/>
  <c r="Q91" i="48"/>
  <c r="R91" i="48" s="1"/>
  <c r="T91" i="48" s="1"/>
  <c r="Q147" i="48"/>
  <c r="R147" i="48" s="1"/>
  <c r="T147" i="48" s="1"/>
  <c r="S89" i="48"/>
  <c r="S90" i="48"/>
  <c r="S91" i="48"/>
  <c r="S147" i="48"/>
  <c r="Q79" i="48"/>
  <c r="R79" i="48" s="1"/>
  <c r="T79" i="48" s="1"/>
  <c r="S79" i="48"/>
  <c r="Q85" i="48"/>
  <c r="R85" i="48" s="1"/>
  <c r="T85" i="48" s="1"/>
  <c r="S85" i="48"/>
  <c r="Q86" i="48"/>
  <c r="R86" i="48" s="1"/>
  <c r="T86" i="48" s="1"/>
  <c r="S86" i="48"/>
  <c r="Q87" i="48"/>
  <c r="R87" i="48" s="1"/>
  <c r="T87" i="48" s="1"/>
  <c r="S87" i="48"/>
  <c r="Q78" i="48"/>
  <c r="R78" i="48" s="1"/>
  <c r="T78" i="48" s="1"/>
  <c r="Q88" i="48"/>
  <c r="R88" i="48" s="1"/>
  <c r="T88" i="48" s="1"/>
  <c r="S78" i="48"/>
  <c r="S88" i="48"/>
  <c r="Q57" i="48" l="1"/>
  <c r="R57" i="48" s="1"/>
  <c r="T57" i="48" s="1"/>
  <c r="S57" i="48"/>
  <c r="Q56" i="48"/>
  <c r="R56" i="48" s="1"/>
  <c r="T56" i="48" s="1"/>
  <c r="S56" i="48"/>
  <c r="Q53" i="48"/>
  <c r="R53" i="48" s="1"/>
  <c r="T53" i="48" s="1"/>
  <c r="S53" i="48"/>
  <c r="Q62" i="48"/>
  <c r="R62" i="48" s="1"/>
  <c r="T62" i="48" s="1"/>
  <c r="S62" i="48"/>
  <c r="Q52" i="48"/>
  <c r="R52" i="48" s="1"/>
  <c r="T52" i="48" s="1"/>
  <c r="S52" i="48"/>
  <c r="Q54" i="48"/>
  <c r="R54" i="48" s="1"/>
  <c r="T54" i="48" s="1"/>
  <c r="S54" i="48"/>
  <c r="Q68" i="48"/>
  <c r="R68" i="48" s="1"/>
  <c r="T68" i="48" s="1"/>
  <c r="S68" i="48"/>
  <c r="Q72" i="48"/>
  <c r="R72" i="48" s="1"/>
  <c r="T72" i="48" s="1"/>
  <c r="S72" i="48"/>
  <c r="Q77" i="48"/>
  <c r="R77" i="48" s="1"/>
  <c r="T77" i="48" s="1"/>
  <c r="S77" i="48"/>
  <c r="Q56" i="46" l="1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S56" i="46"/>
  <c r="S57" i="46"/>
  <c r="S58" i="46"/>
  <c r="S59" i="46"/>
  <c r="Q55" i="46"/>
  <c r="R55" i="46" s="1"/>
  <c r="T55" i="46" s="1"/>
  <c r="S55" i="46"/>
  <c r="Q50" i="46"/>
  <c r="R50" i="46" s="1"/>
  <c r="T50" i="46" s="1"/>
  <c r="S50" i="46"/>
  <c r="Q54" i="46"/>
  <c r="R54" i="46" s="1"/>
  <c r="T54" i="46" s="1"/>
  <c r="S54" i="46"/>
  <c r="Q49" i="46"/>
  <c r="R49" i="46" s="1"/>
  <c r="T49" i="46" s="1"/>
  <c r="S49" i="46"/>
  <c r="Q41" i="46"/>
  <c r="R41" i="46" s="1"/>
  <c r="T41" i="46" s="1"/>
  <c r="S41" i="46"/>
  <c r="Q42" i="46"/>
  <c r="R42" i="46" s="1"/>
  <c r="T42" i="46" s="1"/>
  <c r="S42" i="46"/>
  <c r="Q40" i="46"/>
  <c r="R40" i="46" s="1"/>
  <c r="T40" i="46" s="1"/>
  <c r="S40" i="46"/>
  <c r="Q37" i="46"/>
  <c r="R37" i="46" s="1"/>
  <c r="T37" i="46" s="1"/>
  <c r="S37" i="46"/>
  <c r="Q38" i="46"/>
  <c r="R38" i="46" s="1"/>
  <c r="T38" i="46" s="1"/>
  <c r="S38" i="46"/>
  <c r="Q44" i="46"/>
  <c r="R44" i="46" s="1"/>
  <c r="T44" i="46" s="1"/>
  <c r="S44" i="46"/>
  <c r="Q45" i="46"/>
  <c r="R45" i="46" s="1"/>
  <c r="T45" i="46" s="1"/>
  <c r="S45" i="46"/>
  <c r="Q63" i="43"/>
  <c r="R63" i="43" s="1"/>
  <c r="T63" i="43" s="1"/>
  <c r="S63" i="43"/>
  <c r="Q102" i="43"/>
  <c r="R102" i="43" s="1"/>
  <c r="T102" i="43" s="1"/>
  <c r="S102" i="43"/>
  <c r="Q61" i="43"/>
  <c r="R61" i="43" s="1"/>
  <c r="T61" i="43" s="1"/>
  <c r="S61" i="43"/>
  <c r="Q54" i="43"/>
  <c r="R54" i="43" s="1"/>
  <c r="T54" i="43" s="1"/>
  <c r="S54" i="43"/>
  <c r="Q55" i="43"/>
  <c r="R55" i="43" s="1"/>
  <c r="T55" i="43" s="1"/>
  <c r="S55" i="43"/>
  <c r="Q47" i="43" l="1"/>
  <c r="R47" i="43" s="1"/>
  <c r="T47" i="43" s="1"/>
  <c r="S47" i="43"/>
  <c r="Q46" i="43"/>
  <c r="R46" i="43" s="1"/>
  <c r="T46" i="43" s="1"/>
  <c r="S46" i="43"/>
  <c r="Q50" i="43"/>
  <c r="R50" i="43" s="1"/>
  <c r="T50" i="43" s="1"/>
  <c r="S50" i="43"/>
  <c r="Q51" i="43"/>
  <c r="R51" i="43" s="1"/>
  <c r="T51" i="43" s="1"/>
  <c r="S51" i="43"/>
  <c r="Q27" i="43"/>
  <c r="R27" i="43" s="1"/>
  <c r="T27" i="43" s="1"/>
  <c r="S27" i="43"/>
  <c r="Q23" i="43" l="1"/>
  <c r="R23" i="43" s="1"/>
  <c r="T23" i="43" s="1"/>
  <c r="S23" i="43"/>
  <c r="Q118" i="41"/>
  <c r="R118" i="41" s="1"/>
  <c r="T118" i="41" s="1"/>
  <c r="S118" i="41"/>
  <c r="Q119" i="41"/>
  <c r="R119" i="41" s="1"/>
  <c r="T119" i="41" s="1"/>
  <c r="S119" i="41"/>
  <c r="Q113" i="41"/>
  <c r="R113" i="41" s="1"/>
  <c r="T113" i="41" s="1"/>
  <c r="S113" i="41"/>
  <c r="Q106" i="41"/>
  <c r="R106" i="41" s="1"/>
  <c r="T106" i="41" s="1"/>
  <c r="S106" i="41"/>
  <c r="Q109" i="41"/>
  <c r="R109" i="41" s="1"/>
  <c r="T109" i="41" s="1"/>
  <c r="S109" i="41"/>
  <c r="Q110" i="41"/>
  <c r="R110" i="41" s="1"/>
  <c r="T110" i="41" s="1"/>
  <c r="S110" i="41"/>
  <c r="Q108" i="41"/>
  <c r="R108" i="41" s="1"/>
  <c r="T108" i="41" s="1"/>
  <c r="S108" i="41"/>
  <c r="Q107" i="41"/>
  <c r="R107" i="41" s="1"/>
  <c r="T107" i="41" s="1"/>
  <c r="S107" i="41"/>
  <c r="Q111" i="41"/>
  <c r="R111" i="41" s="1"/>
  <c r="T111" i="41" s="1"/>
  <c r="S111" i="41"/>
  <c r="Q102" i="41"/>
  <c r="R102" i="41" s="1"/>
  <c r="T102" i="41" s="1"/>
  <c r="Q105" i="41"/>
  <c r="R105" i="41" s="1"/>
  <c r="T105" i="41" s="1"/>
  <c r="Q116" i="41"/>
  <c r="R116" i="41" s="1"/>
  <c r="T116" i="41" s="1"/>
  <c r="S102" i="41"/>
  <c r="S105" i="41"/>
  <c r="S116" i="41"/>
  <c r="Q106" i="39"/>
  <c r="R106" i="39" s="1"/>
  <c r="T106" i="39" s="1"/>
  <c r="S106" i="39"/>
  <c r="Q97" i="39"/>
  <c r="R97" i="39" s="1"/>
  <c r="T97" i="39" s="1"/>
  <c r="S97" i="39"/>
  <c r="Q98" i="39"/>
  <c r="R98" i="39" s="1"/>
  <c r="T98" i="39" s="1"/>
  <c r="S98" i="39"/>
  <c r="Q99" i="39"/>
  <c r="R99" i="39" s="1"/>
  <c r="T99" i="39" s="1"/>
  <c r="S99" i="39"/>
  <c r="Q101" i="39"/>
  <c r="R101" i="39" s="1"/>
  <c r="T101" i="39" s="1"/>
  <c r="S101" i="39"/>
  <c r="Q96" i="39"/>
  <c r="R96" i="39" s="1"/>
  <c r="T96" i="39" s="1"/>
  <c r="S96" i="39"/>
  <c r="Q95" i="39"/>
  <c r="R95" i="39" s="1"/>
  <c r="T95" i="39" s="1"/>
  <c r="S95" i="39"/>
  <c r="Q93" i="39"/>
  <c r="R93" i="39" s="1"/>
  <c r="T93" i="39" s="1"/>
  <c r="S93" i="39"/>
  <c r="Q103" i="39"/>
  <c r="R103" i="39" s="1"/>
  <c r="T103" i="39" s="1"/>
  <c r="S103" i="39"/>
  <c r="Q88" i="39"/>
  <c r="R88" i="39" s="1"/>
  <c r="T88" i="39" s="1"/>
  <c r="S88" i="39"/>
  <c r="Q91" i="39"/>
  <c r="R91" i="39" s="1"/>
  <c r="T91" i="39" s="1"/>
  <c r="S91" i="39"/>
  <c r="Q86" i="39"/>
  <c r="R86" i="39" s="1"/>
  <c r="T86" i="39" s="1"/>
  <c r="S86" i="39"/>
  <c r="Q92" i="39"/>
  <c r="R92" i="39" s="1"/>
  <c r="T92" i="39" s="1"/>
  <c r="S92" i="39"/>
  <c r="Q83" i="39"/>
  <c r="R83" i="39" s="1"/>
  <c r="T83" i="39" s="1"/>
  <c r="S83" i="39"/>
  <c r="Q85" i="39"/>
  <c r="R85" i="39" s="1"/>
  <c r="T85" i="39" s="1"/>
  <c r="S85" i="39"/>
  <c r="Q89" i="39"/>
  <c r="R89" i="39" s="1"/>
  <c r="T89" i="39" s="1"/>
  <c r="S89" i="39"/>
  <c r="Q82" i="39"/>
  <c r="R82" i="39" s="1"/>
  <c r="T82" i="39" s="1"/>
  <c r="S82" i="39"/>
  <c r="Q84" i="39"/>
  <c r="R84" i="39" s="1"/>
  <c r="T84" i="39" s="1"/>
  <c r="S84" i="39"/>
  <c r="Q87" i="39"/>
  <c r="R87" i="39" s="1"/>
  <c r="T87" i="39" s="1"/>
  <c r="S87" i="39"/>
  <c r="Q80" i="39"/>
  <c r="R80" i="39" s="1"/>
  <c r="T80" i="39" s="1"/>
  <c r="S80" i="39"/>
  <c r="Q81" i="39"/>
  <c r="R81" i="39" s="1"/>
  <c r="T81" i="39" s="1"/>
  <c r="S81" i="39"/>
  <c r="Q102" i="39"/>
  <c r="R102" i="39" s="1"/>
  <c r="T102" i="39" s="1"/>
  <c r="S102" i="39"/>
  <c r="Q77" i="39"/>
  <c r="R77" i="39" s="1"/>
  <c r="T77" i="39" s="1"/>
  <c r="S77" i="39"/>
  <c r="Q78" i="39"/>
  <c r="R78" i="39" s="1"/>
  <c r="T78" i="39" s="1"/>
  <c r="S78" i="39"/>
  <c r="Q79" i="39" l="1"/>
  <c r="R79" i="39" s="1"/>
  <c r="T79" i="39" s="1"/>
  <c r="S79" i="39"/>
  <c r="Q49" i="39"/>
  <c r="R49" i="39" s="1"/>
  <c r="T49" i="39" s="1"/>
  <c r="S49" i="39"/>
  <c r="Q51" i="39"/>
  <c r="R51" i="39" s="1"/>
  <c r="T51" i="39" s="1"/>
  <c r="S51" i="39"/>
  <c r="Q52" i="39"/>
  <c r="R52" i="39" s="1"/>
  <c r="T52" i="39" s="1"/>
  <c r="S52" i="39"/>
  <c r="Q53" i="39"/>
  <c r="R53" i="39" s="1"/>
  <c r="T53" i="39" s="1"/>
  <c r="S53" i="39"/>
  <c r="Q50" i="39"/>
  <c r="R50" i="39" s="1"/>
  <c r="T50" i="39" s="1"/>
  <c r="S50" i="39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S45" i="39"/>
  <c r="S46" i="39"/>
  <c r="S47" i="39"/>
  <c r="S48" i="39"/>
  <c r="Q37" i="39"/>
  <c r="R37" i="39" s="1"/>
  <c r="T37" i="39" s="1"/>
  <c r="S37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34" i="39"/>
  <c r="R34" i="39" s="1"/>
  <c r="T34" i="39" s="1"/>
  <c r="S34" i="39"/>
  <c r="Q35" i="39"/>
  <c r="R35" i="39" s="1"/>
  <c r="T35" i="39" s="1"/>
  <c r="S35" i="39"/>
  <c r="Q36" i="39"/>
  <c r="R36" i="39" s="1"/>
  <c r="T36" i="39" s="1"/>
  <c r="S36" i="39"/>
  <c r="Q41" i="39"/>
  <c r="R41" i="39" s="1"/>
  <c r="T41" i="39" s="1"/>
  <c r="S41" i="39"/>
  <c r="Q42" i="39"/>
  <c r="R42" i="39" s="1"/>
  <c r="T42" i="39" s="1"/>
  <c r="S42" i="39"/>
  <c r="Q211" i="36" l="1"/>
  <c r="R211" i="36" s="1"/>
  <c r="T211" i="36" s="1"/>
  <c r="S211" i="36"/>
  <c r="Q210" i="36"/>
  <c r="R210" i="36" s="1"/>
  <c r="T210" i="36" s="1"/>
  <c r="S210" i="36"/>
  <c r="Q137" i="36"/>
  <c r="R137" i="36" s="1"/>
  <c r="T137" i="36" s="1"/>
  <c r="S137" i="36"/>
  <c r="Q18" i="37"/>
  <c r="R18" i="37" s="1"/>
  <c r="T18" i="37" s="1"/>
  <c r="S18" i="37"/>
  <c r="Q81" i="37"/>
  <c r="R81" i="37" s="1"/>
  <c r="T81" i="37" s="1"/>
  <c r="S81" i="37"/>
  <c r="Q82" i="37"/>
  <c r="R82" i="37" s="1"/>
  <c r="T82" i="37" s="1"/>
  <c r="S82" i="37"/>
  <c r="Q16" i="37"/>
  <c r="R16" i="37" s="1"/>
  <c r="T16" i="37" s="1"/>
  <c r="S16" i="37"/>
  <c r="Q17" i="37"/>
  <c r="R17" i="37" s="1"/>
  <c r="T17" i="37" s="1"/>
  <c r="S17" i="37"/>
  <c r="Q134" i="36" l="1"/>
  <c r="R134" i="36" s="1"/>
  <c r="T134" i="36" s="1"/>
  <c r="S134" i="36"/>
  <c r="Q135" i="36"/>
  <c r="R135" i="36" s="1"/>
  <c r="T135" i="36" s="1"/>
  <c r="S135" i="36"/>
  <c r="Q136" i="36"/>
  <c r="R136" i="36" s="1"/>
  <c r="T136" i="36" s="1"/>
  <c r="S136" i="36"/>
  <c r="Q212" i="36"/>
  <c r="R212" i="36" s="1"/>
  <c r="T212" i="36" s="1"/>
  <c r="S212" i="36"/>
  <c r="Q130" i="36"/>
  <c r="R130" i="36" s="1"/>
  <c r="T130" i="36" s="1"/>
  <c r="S130" i="36"/>
  <c r="Q131" i="36"/>
  <c r="R131" i="36" s="1"/>
  <c r="T131" i="36" s="1"/>
  <c r="S131" i="36"/>
  <c r="Q132" i="36"/>
  <c r="R132" i="36" s="1"/>
  <c r="T132" i="36" s="1"/>
  <c r="S132" i="36"/>
  <c r="Q121" i="36"/>
  <c r="R121" i="36" s="1"/>
  <c r="T121" i="36" s="1"/>
  <c r="S121" i="36"/>
  <c r="Q122" i="36"/>
  <c r="R122" i="36" s="1"/>
  <c r="T122" i="36" s="1"/>
  <c r="S122" i="36"/>
  <c r="Q123" i="36"/>
  <c r="R123" i="36" s="1"/>
  <c r="T123" i="36" s="1"/>
  <c r="S123" i="36"/>
  <c r="Q126" i="36"/>
  <c r="R126" i="36" s="1"/>
  <c r="T126" i="36" s="1"/>
  <c r="S126" i="36"/>
  <c r="Q114" i="36"/>
  <c r="R114" i="36" s="1"/>
  <c r="T114" i="36" s="1"/>
  <c r="S114" i="36"/>
  <c r="Q115" i="36"/>
  <c r="R115" i="36" s="1"/>
  <c r="T115" i="36" s="1"/>
  <c r="S115" i="36"/>
  <c r="Q120" i="36"/>
  <c r="R120" i="36" s="1"/>
  <c r="T120" i="36" s="1"/>
  <c r="S120" i="36"/>
  <c r="Q112" i="36"/>
  <c r="R112" i="36" s="1"/>
  <c r="T112" i="36" s="1"/>
  <c r="S112" i="36"/>
  <c r="Q113" i="36"/>
  <c r="R113" i="36" s="1"/>
  <c r="T113" i="36" s="1"/>
  <c r="S113" i="36"/>
  <c r="Q109" i="36"/>
  <c r="R109" i="36" s="1"/>
  <c r="T109" i="36" s="1"/>
  <c r="S109" i="36"/>
  <c r="Q110" i="36"/>
  <c r="R110" i="36" s="1"/>
  <c r="T110" i="36" s="1"/>
  <c r="S110" i="36"/>
  <c r="Q111" i="36"/>
  <c r="R111" i="36" s="1"/>
  <c r="T111" i="36" s="1"/>
  <c r="S111" i="36"/>
  <c r="Q108" i="36"/>
  <c r="R108" i="36" s="1"/>
  <c r="T108" i="36" s="1"/>
  <c r="S108" i="36"/>
  <c r="Q104" i="36"/>
  <c r="R104" i="36" s="1"/>
  <c r="T104" i="36" s="1"/>
  <c r="S104" i="36"/>
  <c r="Q105" i="36"/>
  <c r="R105" i="36" s="1"/>
  <c r="T105" i="36" s="1"/>
  <c r="S105" i="36"/>
  <c r="Q106" i="36"/>
  <c r="R106" i="36" s="1"/>
  <c r="T106" i="36" s="1"/>
  <c r="S106" i="36"/>
  <c r="Q107" i="36"/>
  <c r="R107" i="36" s="1"/>
  <c r="T107" i="36" s="1"/>
  <c r="S107" i="36"/>
  <c r="Q98" i="36"/>
  <c r="R98" i="36" s="1"/>
  <c r="T98" i="36" s="1"/>
  <c r="S98" i="36"/>
  <c r="Q99" i="36"/>
  <c r="R99" i="36" s="1"/>
  <c r="T99" i="36" s="1"/>
  <c r="S99" i="36"/>
  <c r="Q100" i="36"/>
  <c r="R100" i="36" s="1"/>
  <c r="T100" i="36" s="1"/>
  <c r="S100" i="36"/>
  <c r="Q101" i="36"/>
  <c r="R101" i="36" s="1"/>
  <c r="T101" i="36" s="1"/>
  <c r="S101" i="36"/>
  <c r="Q95" i="36"/>
  <c r="R95" i="36" s="1"/>
  <c r="T95" i="36" s="1"/>
  <c r="S95" i="36"/>
  <c r="Q93" i="36"/>
  <c r="R93" i="36" s="1"/>
  <c r="T93" i="36" s="1"/>
  <c r="S93" i="36"/>
  <c r="Q94" i="36"/>
  <c r="R94" i="36" s="1"/>
  <c r="T94" i="36" s="1"/>
  <c r="S94" i="36"/>
  <c r="Q87" i="36"/>
  <c r="R87" i="36" s="1"/>
  <c r="T87" i="36" s="1"/>
  <c r="S87" i="36"/>
  <c r="Q88" i="36"/>
  <c r="R88" i="36" s="1"/>
  <c r="T88" i="36" s="1"/>
  <c r="S88" i="36"/>
  <c r="Q89" i="36"/>
  <c r="R89" i="36" s="1"/>
  <c r="T89" i="36" s="1"/>
  <c r="S89" i="36"/>
  <c r="Q84" i="36"/>
  <c r="R84" i="36" s="1"/>
  <c r="T84" i="36" s="1"/>
  <c r="S84" i="36"/>
  <c r="Q85" i="36"/>
  <c r="R85" i="36" s="1"/>
  <c r="T85" i="36" s="1"/>
  <c r="S85" i="36"/>
  <c r="Q86" i="36"/>
  <c r="R86" i="36" s="1"/>
  <c r="T86" i="36" s="1"/>
  <c r="S86" i="36"/>
  <c r="Q81" i="36"/>
  <c r="R81" i="36" s="1"/>
  <c r="T81" i="36" s="1"/>
  <c r="S81" i="36"/>
  <c r="Q80" i="36"/>
  <c r="R80" i="36" s="1"/>
  <c r="T80" i="36" s="1"/>
  <c r="S80" i="36"/>
  <c r="Q82" i="36"/>
  <c r="R82" i="36" s="1"/>
  <c r="T82" i="36" s="1"/>
  <c r="S82" i="36"/>
  <c r="Q79" i="36"/>
  <c r="R79" i="36" s="1"/>
  <c r="T79" i="36" s="1"/>
  <c r="S79" i="36"/>
  <c r="Q71" i="36"/>
  <c r="R71" i="36" s="1"/>
  <c r="T71" i="36" s="1"/>
  <c r="S71" i="36"/>
  <c r="Q76" i="36"/>
  <c r="R76" i="36" s="1"/>
  <c r="T76" i="36" s="1"/>
  <c r="Q77" i="36"/>
  <c r="R77" i="36" s="1"/>
  <c r="T77" i="36" s="1"/>
  <c r="Q78" i="36"/>
  <c r="R78" i="36" s="1"/>
  <c r="T78" i="36" s="1"/>
  <c r="Q133" i="36"/>
  <c r="R133" i="36" s="1"/>
  <c r="T133" i="36" s="1"/>
  <c r="S76" i="36"/>
  <c r="S77" i="36"/>
  <c r="S78" i="36"/>
  <c r="S133" i="36"/>
  <c r="Q72" i="36"/>
  <c r="R72" i="36" s="1"/>
  <c r="T72" i="36" s="1"/>
  <c r="S72" i="36"/>
  <c r="Q49" i="36" l="1"/>
  <c r="R49" i="36" s="1"/>
  <c r="T49" i="36" s="1"/>
  <c r="S49" i="36"/>
  <c r="Q46" i="36"/>
  <c r="R46" i="36" s="1"/>
  <c r="T46" i="36" s="1"/>
  <c r="Q48" i="36"/>
  <c r="R48" i="36" s="1"/>
  <c r="T48" i="36" s="1"/>
  <c r="Q75" i="36"/>
  <c r="R75" i="36" s="1"/>
  <c r="T75" i="36" s="1"/>
  <c r="S46" i="36"/>
  <c r="S48" i="36"/>
  <c r="S75" i="36"/>
  <c r="Q43" i="36"/>
  <c r="R43" i="36" s="1"/>
  <c r="T43" i="36" s="1"/>
  <c r="S43" i="36"/>
  <c r="Q42" i="36"/>
  <c r="R42" i="36" s="1"/>
  <c r="T42" i="36" s="1"/>
  <c r="Q45" i="36"/>
  <c r="R45" i="36" s="1"/>
  <c r="T45" i="36" s="1"/>
  <c r="S42" i="36"/>
  <c r="S45" i="36"/>
  <c r="Q87" i="33" l="1"/>
  <c r="R87" i="33" s="1"/>
  <c r="T87" i="33" s="1"/>
  <c r="S87" i="33"/>
  <c r="Q89" i="33"/>
  <c r="Q90" i="33"/>
  <c r="R90" i="33" s="1"/>
  <c r="T90" i="33" s="1"/>
  <c r="Q91" i="33"/>
  <c r="R91" i="33" s="1"/>
  <c r="T91" i="33" s="1"/>
  <c r="Q92" i="33"/>
  <c r="R92" i="33" s="1"/>
  <c r="T92" i="33" s="1"/>
  <c r="Q93" i="33"/>
  <c r="R93" i="33" s="1"/>
  <c r="T93" i="33" s="1"/>
  <c r="R89" i="33"/>
  <c r="T89" i="33" s="1"/>
  <c r="S89" i="33"/>
  <c r="S90" i="33"/>
  <c r="S91" i="33"/>
  <c r="S92" i="33"/>
  <c r="S93" i="33"/>
  <c r="Q21" i="35" l="1"/>
  <c r="R21" i="35" s="1"/>
  <c r="T21" i="35" s="1"/>
  <c r="S21" i="35"/>
  <c r="H16" i="35"/>
  <c r="I16" i="35" s="1"/>
  <c r="Q32" i="34"/>
  <c r="R32" i="34" s="1"/>
  <c r="T32" i="34" s="1"/>
  <c r="S32" i="34"/>
  <c r="Q49" i="33"/>
  <c r="R49" i="33" s="1"/>
  <c r="T49" i="33" s="1"/>
  <c r="S49" i="33"/>
  <c r="H25" i="35" l="1"/>
  <c r="I25" i="35"/>
  <c r="Q22" i="34"/>
  <c r="R22" i="34" s="1"/>
  <c r="T22" i="34" s="1"/>
  <c r="S22" i="34"/>
  <c r="Q21" i="34"/>
  <c r="R21" i="34" s="1"/>
  <c r="T21" i="34" s="1"/>
  <c r="S21" i="34"/>
  <c r="Q74" i="33"/>
  <c r="R74" i="33" s="1"/>
  <c r="T74" i="33" s="1"/>
  <c r="Q77" i="33"/>
  <c r="R77" i="33" s="1"/>
  <c r="T77" i="33" s="1"/>
  <c r="Q79" i="33"/>
  <c r="R79" i="33" s="1"/>
  <c r="T79" i="33" s="1"/>
  <c r="Q81" i="33"/>
  <c r="R81" i="33" s="1"/>
  <c r="T81" i="33" s="1"/>
  <c r="Q83" i="33"/>
  <c r="R83" i="33" s="1"/>
  <c r="T83" i="33" s="1"/>
  <c r="Q86" i="33"/>
  <c r="R86" i="33" s="1"/>
  <c r="T86" i="33" s="1"/>
  <c r="Q88" i="33"/>
  <c r="R88" i="33" s="1"/>
  <c r="T88" i="33" s="1"/>
  <c r="S74" i="33"/>
  <c r="S77" i="33"/>
  <c r="S79" i="33"/>
  <c r="S81" i="33"/>
  <c r="S83" i="33"/>
  <c r="S86" i="33"/>
  <c r="S88" i="33"/>
  <c r="Q72" i="33" l="1"/>
  <c r="R72" i="33" s="1"/>
  <c r="T72" i="33" s="1"/>
  <c r="S72" i="33"/>
  <c r="Q21" i="33" l="1"/>
  <c r="R21" i="33" s="1"/>
  <c r="T21" i="33" s="1"/>
  <c r="S21" i="33"/>
  <c r="Q32" i="33"/>
  <c r="R32" i="33" s="1"/>
  <c r="T32" i="33" s="1"/>
  <c r="Q33" i="33"/>
  <c r="R33" i="33" s="1"/>
  <c r="T33" i="33" s="1"/>
  <c r="Q37" i="33"/>
  <c r="R37" i="33" s="1"/>
  <c r="T37" i="33" s="1"/>
  <c r="Q39" i="33"/>
  <c r="R39" i="33" s="1"/>
  <c r="T39" i="33" s="1"/>
  <c r="Q42" i="33"/>
  <c r="R42" i="33" s="1"/>
  <c r="T42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55" i="33"/>
  <c r="R55" i="33" s="1"/>
  <c r="T55" i="33" s="1"/>
  <c r="Q56" i="33"/>
  <c r="R56" i="33" s="1"/>
  <c r="T56" i="33" s="1"/>
  <c r="Q58" i="33"/>
  <c r="R58" i="33" s="1"/>
  <c r="T58" i="33" s="1"/>
  <c r="Q59" i="33"/>
  <c r="R59" i="33" s="1"/>
  <c r="T59" i="33" s="1"/>
  <c r="Q62" i="33"/>
  <c r="R62" i="33" s="1"/>
  <c r="T62" i="33" s="1"/>
  <c r="Q63" i="33"/>
  <c r="R63" i="33" s="1"/>
  <c r="T63" i="33" s="1"/>
  <c r="Q69" i="33"/>
  <c r="R69" i="33" s="1"/>
  <c r="T69" i="33" s="1"/>
  <c r="S32" i="33"/>
  <c r="S33" i="33"/>
  <c r="S37" i="33"/>
  <c r="S39" i="33"/>
  <c r="S42" i="33"/>
  <c r="S44" i="33"/>
  <c r="S45" i="33"/>
  <c r="S46" i="33"/>
  <c r="S47" i="33"/>
  <c r="S55" i="33"/>
  <c r="S56" i="33"/>
  <c r="S58" i="33"/>
  <c r="S59" i="33"/>
  <c r="S62" i="33"/>
  <c r="S63" i="33"/>
  <c r="S69" i="33"/>
  <c r="Q29" i="32"/>
  <c r="R29" i="32" s="1"/>
  <c r="T29" i="32" s="1"/>
  <c r="S29" i="32"/>
  <c r="Q30" i="32"/>
  <c r="R30" i="32" s="1"/>
  <c r="T30" i="32" s="1"/>
  <c r="S30" i="32"/>
  <c r="Q27" i="31"/>
  <c r="R27" i="31" s="1"/>
  <c r="T27" i="31" s="1"/>
  <c r="S27" i="31"/>
  <c r="Q20" i="31"/>
  <c r="R20" i="31" s="1"/>
  <c r="T20" i="31" s="1"/>
  <c r="S20" i="31"/>
  <c r="Q24" i="31"/>
  <c r="R24" i="31" s="1"/>
  <c r="T24" i="31" s="1"/>
  <c r="S24" i="31"/>
  <c r="S36" i="31"/>
  <c r="S35" i="31"/>
  <c r="Q36" i="31"/>
  <c r="R36" i="31" s="1"/>
  <c r="T36" i="31" s="1"/>
  <c r="Q35" i="31"/>
  <c r="R35" i="31" s="1"/>
  <c r="T35" i="31" s="1"/>
  <c r="Q56" i="29"/>
  <c r="R56" i="29" s="1"/>
  <c r="T56" i="29" s="1"/>
  <c r="S56" i="29"/>
  <c r="Q42" i="29"/>
  <c r="R42" i="29" s="1"/>
  <c r="T42" i="29" s="1"/>
  <c r="S42" i="29"/>
  <c r="Q37" i="29"/>
  <c r="R37" i="29" s="1"/>
  <c r="T37" i="29" s="1"/>
  <c r="S37" i="29"/>
  <c r="Q40" i="29"/>
  <c r="R40" i="29" s="1"/>
  <c r="T40" i="29" s="1"/>
  <c r="S40" i="29"/>
  <c r="Q24" i="29"/>
  <c r="R24" i="29" s="1"/>
  <c r="T24" i="29" s="1"/>
  <c r="S24" i="29"/>
  <c r="Q23" i="29"/>
  <c r="R23" i="29" s="1"/>
  <c r="T23" i="29" s="1"/>
  <c r="S23" i="29"/>
  <c r="H16" i="29" l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S34" i="50"/>
  <c r="S35" i="50"/>
  <c r="S36" i="50"/>
  <c r="S37" i="50"/>
  <c r="S33" i="50"/>
  <c r="Q33" i="50"/>
  <c r="R33" i="50" s="1"/>
  <c r="T33" i="50" s="1"/>
  <c r="S32" i="50"/>
  <c r="Q32" i="50"/>
  <c r="R32" i="50" s="1"/>
  <c r="T32" i="50" s="1"/>
  <c r="S31" i="50"/>
  <c r="Q31" i="50"/>
  <c r="R31" i="50" s="1"/>
  <c r="T31" i="50" s="1"/>
  <c r="S30" i="50"/>
  <c r="Q30" i="50"/>
  <c r="R30" i="50" s="1"/>
  <c r="T30" i="50" s="1"/>
  <c r="S29" i="50"/>
  <c r="Q29" i="50"/>
  <c r="R29" i="50" s="1"/>
  <c r="T29" i="50" s="1"/>
  <c r="S28" i="50"/>
  <c r="Q28" i="50"/>
  <c r="R28" i="50" s="1"/>
  <c r="T28" i="50" s="1"/>
  <c r="S27" i="50"/>
  <c r="Q27" i="50"/>
  <c r="R27" i="50" s="1"/>
  <c r="T27" i="50" s="1"/>
  <c r="S26" i="50"/>
  <c r="Q26" i="50"/>
  <c r="R26" i="50" s="1"/>
  <c r="T26" i="50" s="1"/>
  <c r="S25" i="50"/>
  <c r="Q25" i="50"/>
  <c r="R25" i="50" s="1"/>
  <c r="T25" i="50" s="1"/>
  <c r="S24" i="50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7" i="50"/>
  <c r="Q17" i="50"/>
  <c r="R17" i="50" s="1"/>
  <c r="T17" i="50" s="1"/>
  <c r="S16" i="50"/>
  <c r="Q16" i="50"/>
  <c r="R16" i="50" s="1"/>
  <c r="T16" i="50" s="1"/>
  <c r="H16" i="50"/>
  <c r="I16" i="50" s="1"/>
  <c r="C9" i="50"/>
  <c r="C8" i="50"/>
  <c r="C7" i="50"/>
  <c r="C6" i="50"/>
  <c r="C3" i="50"/>
  <c r="C2" i="50"/>
  <c r="S33" i="49"/>
  <c r="Q33" i="49"/>
  <c r="R33" i="49" s="1"/>
  <c r="T33" i="49" s="1"/>
  <c r="H33" i="49"/>
  <c r="I33" i="49" s="1"/>
  <c r="S32" i="49"/>
  <c r="Q32" i="49"/>
  <c r="R32" i="49" s="1"/>
  <c r="T32" i="49" s="1"/>
  <c r="H32" i="49"/>
  <c r="I32" i="49" s="1"/>
  <c r="S28" i="49"/>
  <c r="Q28" i="49"/>
  <c r="R28" i="49" s="1"/>
  <c r="T28" i="49" s="1"/>
  <c r="H28" i="49"/>
  <c r="I28" i="49" s="1"/>
  <c r="S24" i="49"/>
  <c r="Q24" i="49"/>
  <c r="R24" i="49" s="1"/>
  <c r="T24" i="49" s="1"/>
  <c r="H24" i="49"/>
  <c r="I24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Q50" i="48"/>
  <c r="R50" i="48" s="1"/>
  <c r="T50" i="48" s="1"/>
  <c r="Q67" i="48"/>
  <c r="R67" i="48" s="1"/>
  <c r="T67" i="48" s="1"/>
  <c r="Q74" i="48"/>
  <c r="R74" i="48" s="1"/>
  <c r="T74" i="48" s="1"/>
  <c r="Q75" i="48"/>
  <c r="R75" i="48" s="1"/>
  <c r="T75" i="48" s="1"/>
  <c r="Q76" i="48"/>
  <c r="R76" i="48" s="1"/>
  <c r="T76" i="48" s="1"/>
  <c r="S50" i="48"/>
  <c r="S67" i="48"/>
  <c r="S74" i="48"/>
  <c r="S75" i="48"/>
  <c r="S76" i="48"/>
  <c r="U310" i="48"/>
  <c r="F30" i="28" s="1"/>
  <c r="S49" i="48"/>
  <c r="Q49" i="48"/>
  <c r="R49" i="48" s="1"/>
  <c r="T49" i="48" s="1"/>
  <c r="S46" i="48"/>
  <c r="Q46" i="48"/>
  <c r="R46" i="48" s="1"/>
  <c r="T46" i="48" s="1"/>
  <c r="S43" i="48"/>
  <c r="Q43" i="48"/>
  <c r="R43" i="48" s="1"/>
  <c r="T43" i="48" s="1"/>
  <c r="S40" i="48"/>
  <c r="Q40" i="48"/>
  <c r="R40" i="48" s="1"/>
  <c r="T40" i="48" s="1"/>
  <c r="S39" i="48"/>
  <c r="Q39" i="48"/>
  <c r="R39" i="48" s="1"/>
  <c r="T39" i="48" s="1"/>
  <c r="S38" i="48"/>
  <c r="Q38" i="48"/>
  <c r="R38" i="48" s="1"/>
  <c r="T38" i="48" s="1"/>
  <c r="S37" i="48"/>
  <c r="Q37" i="48"/>
  <c r="R37" i="48" s="1"/>
  <c r="T37" i="48" s="1"/>
  <c r="S36" i="48"/>
  <c r="Q36" i="48"/>
  <c r="R36" i="48" s="1"/>
  <c r="T36" i="48" s="1"/>
  <c r="S35" i="48"/>
  <c r="Q35" i="48"/>
  <c r="R35" i="48" s="1"/>
  <c r="T35" i="48" s="1"/>
  <c r="S34" i="48"/>
  <c r="Q34" i="48"/>
  <c r="R34" i="48" s="1"/>
  <c r="T34" i="48" s="1"/>
  <c r="S33" i="48"/>
  <c r="Q33" i="48"/>
  <c r="R33" i="48" s="1"/>
  <c r="T33" i="48" s="1"/>
  <c r="S32" i="48"/>
  <c r="Q32" i="48"/>
  <c r="R32" i="48" s="1"/>
  <c r="T32" i="48" s="1"/>
  <c r="S30" i="48"/>
  <c r="Q30" i="48"/>
  <c r="R30" i="48" s="1"/>
  <c r="T30" i="48" s="1"/>
  <c r="S29" i="48"/>
  <c r="Q29" i="48"/>
  <c r="R29" i="48" s="1"/>
  <c r="T29" i="48" s="1"/>
  <c r="S28" i="48"/>
  <c r="Q28" i="48"/>
  <c r="R28" i="48" s="1"/>
  <c r="T28" i="48" s="1"/>
  <c r="S25" i="48"/>
  <c r="Q25" i="48"/>
  <c r="R25" i="48" s="1"/>
  <c r="T25" i="48" s="1"/>
  <c r="S23" i="48"/>
  <c r="Q23" i="48"/>
  <c r="R23" i="48" s="1"/>
  <c r="T23" i="48" s="1"/>
  <c r="S22" i="48"/>
  <c r="Q22" i="48"/>
  <c r="R22" i="48" s="1"/>
  <c r="T22" i="48" s="1"/>
  <c r="S21" i="48"/>
  <c r="Q21" i="48"/>
  <c r="R21" i="48" s="1"/>
  <c r="T21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17" i="47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U61" i="46"/>
  <c r="F28" i="28" s="1"/>
  <c r="S47" i="46"/>
  <c r="Q47" i="46"/>
  <c r="R47" i="46" s="1"/>
  <c r="T47" i="46" s="1"/>
  <c r="S35" i="46"/>
  <c r="Q35" i="46"/>
  <c r="R35" i="46" s="1"/>
  <c r="T35" i="46" s="1"/>
  <c r="S34" i="46"/>
  <c r="Q34" i="46"/>
  <c r="R34" i="46" s="1"/>
  <c r="T34" i="46" s="1"/>
  <c r="S33" i="46"/>
  <c r="Q33" i="46"/>
  <c r="R33" i="46" s="1"/>
  <c r="T33" i="46" s="1"/>
  <c r="S32" i="46"/>
  <c r="Q32" i="46"/>
  <c r="R32" i="46" s="1"/>
  <c r="T32" i="46" s="1"/>
  <c r="S31" i="46"/>
  <c r="Q31" i="46"/>
  <c r="R31" i="46" s="1"/>
  <c r="T31" i="46" s="1"/>
  <c r="S30" i="46"/>
  <c r="Q30" i="46"/>
  <c r="R30" i="46" s="1"/>
  <c r="T30" i="46" s="1"/>
  <c r="S26" i="46"/>
  <c r="Q26" i="46"/>
  <c r="R26" i="46" s="1"/>
  <c r="T26" i="46" s="1"/>
  <c r="S25" i="46"/>
  <c r="Q25" i="46"/>
  <c r="R25" i="46" s="1"/>
  <c r="T25" i="46" s="1"/>
  <c r="S23" i="46"/>
  <c r="Q23" i="46"/>
  <c r="R23" i="46" s="1"/>
  <c r="T23" i="46" s="1"/>
  <c r="S20" i="46"/>
  <c r="Q20" i="46"/>
  <c r="R20" i="46" s="1"/>
  <c r="T20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C9" i="46"/>
  <c r="C8" i="46"/>
  <c r="C7" i="46"/>
  <c r="C6" i="46"/>
  <c r="C3" i="46"/>
  <c r="C2" i="46"/>
  <c r="B13" i="43"/>
  <c r="B12" i="43"/>
  <c r="U106" i="43"/>
  <c r="S59" i="43"/>
  <c r="Q59" i="43"/>
  <c r="R59" i="43" s="1"/>
  <c r="T59" i="43" s="1"/>
  <c r="S52" i="43"/>
  <c r="Q52" i="43"/>
  <c r="R52" i="43" s="1"/>
  <c r="T52" i="43" s="1"/>
  <c r="S45" i="43"/>
  <c r="Q45" i="43"/>
  <c r="R45" i="43" s="1"/>
  <c r="T45" i="43" s="1"/>
  <c r="S44" i="43"/>
  <c r="Q44" i="43"/>
  <c r="R44" i="43" s="1"/>
  <c r="T44" i="43" s="1"/>
  <c r="S43" i="43"/>
  <c r="Q43" i="43"/>
  <c r="R43" i="43" s="1"/>
  <c r="T43" i="43" s="1"/>
  <c r="S42" i="43"/>
  <c r="Q42" i="43"/>
  <c r="R42" i="43" s="1"/>
  <c r="T42" i="43" s="1"/>
  <c r="S41" i="43"/>
  <c r="Q41" i="43"/>
  <c r="R41" i="43" s="1"/>
  <c r="T41" i="43" s="1"/>
  <c r="S40" i="43"/>
  <c r="Q40" i="43"/>
  <c r="R40" i="43" s="1"/>
  <c r="T40" i="43" s="1"/>
  <c r="S38" i="43"/>
  <c r="Q38" i="43"/>
  <c r="R38" i="43" s="1"/>
  <c r="T38" i="43" s="1"/>
  <c r="S37" i="43"/>
  <c r="Q37" i="43"/>
  <c r="R37" i="43" s="1"/>
  <c r="T37" i="43" s="1"/>
  <c r="S36" i="43"/>
  <c r="Q36" i="43"/>
  <c r="R36" i="43" s="1"/>
  <c r="T36" i="43" s="1"/>
  <c r="S34" i="43"/>
  <c r="Q34" i="43"/>
  <c r="R34" i="43" s="1"/>
  <c r="T34" i="43" s="1"/>
  <c r="S32" i="43"/>
  <c r="Q32" i="43"/>
  <c r="R32" i="43" s="1"/>
  <c r="T32" i="43" s="1"/>
  <c r="S31" i="43"/>
  <c r="Q31" i="43"/>
  <c r="R31" i="43" s="1"/>
  <c r="T31" i="43" s="1"/>
  <c r="S30" i="43"/>
  <c r="Q30" i="43"/>
  <c r="R30" i="43" s="1"/>
  <c r="T30" i="43" s="1"/>
  <c r="S29" i="43"/>
  <c r="Q29" i="43"/>
  <c r="R29" i="43" s="1"/>
  <c r="T29" i="43" s="1"/>
  <c r="S28" i="43"/>
  <c r="Q28" i="43"/>
  <c r="R28" i="43" s="1"/>
  <c r="T28" i="43" s="1"/>
  <c r="S19" i="43"/>
  <c r="Q19" i="43"/>
  <c r="R19" i="43" s="1"/>
  <c r="T19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74" i="42"/>
  <c r="F26" i="28" s="1"/>
  <c r="S51" i="42"/>
  <c r="Q51" i="42"/>
  <c r="R51" i="42" s="1"/>
  <c r="T51" i="42" s="1"/>
  <c r="S45" i="42"/>
  <c r="Q45" i="42"/>
  <c r="R45" i="42" s="1"/>
  <c r="T45" i="42" s="1"/>
  <c r="S39" i="42"/>
  <c r="Q39" i="42"/>
  <c r="R39" i="42" s="1"/>
  <c r="T39" i="42" s="1"/>
  <c r="S38" i="42"/>
  <c r="Q38" i="42"/>
  <c r="R38" i="42" s="1"/>
  <c r="T38" i="42" s="1"/>
  <c r="S37" i="42"/>
  <c r="Q37" i="42"/>
  <c r="R37" i="42" s="1"/>
  <c r="T37" i="42" s="1"/>
  <c r="S36" i="42"/>
  <c r="Q36" i="42"/>
  <c r="R36" i="42" s="1"/>
  <c r="T36" i="42" s="1"/>
  <c r="S35" i="42"/>
  <c r="Q35" i="42"/>
  <c r="R35" i="42" s="1"/>
  <c r="T35" i="42" s="1"/>
  <c r="S34" i="42"/>
  <c r="Q34" i="42"/>
  <c r="R34" i="42" s="1"/>
  <c r="T34" i="42" s="1"/>
  <c r="S32" i="42"/>
  <c r="Q32" i="42"/>
  <c r="R32" i="42" s="1"/>
  <c r="T32" i="42" s="1"/>
  <c r="S29" i="42"/>
  <c r="Q29" i="42"/>
  <c r="R29" i="42" s="1"/>
  <c r="T29" i="42" s="1"/>
  <c r="S28" i="42"/>
  <c r="Q28" i="42"/>
  <c r="R28" i="42" s="1"/>
  <c r="T28" i="42" s="1"/>
  <c r="S27" i="42"/>
  <c r="Q27" i="42"/>
  <c r="R27" i="42" s="1"/>
  <c r="T27" i="42" s="1"/>
  <c r="S26" i="42"/>
  <c r="Q26" i="42"/>
  <c r="R26" i="42" s="1"/>
  <c r="T26" i="42" s="1"/>
  <c r="S25" i="42"/>
  <c r="Q25" i="42"/>
  <c r="R25" i="42" s="1"/>
  <c r="T25" i="42" s="1"/>
  <c r="S23" i="42"/>
  <c r="Q23" i="42"/>
  <c r="R23" i="42" s="1"/>
  <c r="T23" i="42" s="1"/>
  <c r="S22" i="42"/>
  <c r="Q22" i="42"/>
  <c r="R22" i="42" s="1"/>
  <c r="T22" i="42" s="1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121" i="41"/>
  <c r="F25" i="28" s="1"/>
  <c r="S101" i="41"/>
  <c r="Q101" i="41"/>
  <c r="R101" i="41" s="1"/>
  <c r="T101" i="41" s="1"/>
  <c r="S94" i="41"/>
  <c r="Q94" i="41"/>
  <c r="R94" i="41" s="1"/>
  <c r="T94" i="41" s="1"/>
  <c r="S91" i="41"/>
  <c r="Q91" i="41"/>
  <c r="R91" i="41" s="1"/>
  <c r="T91" i="41" s="1"/>
  <c r="S90" i="41"/>
  <c r="Q90" i="41"/>
  <c r="R90" i="41" s="1"/>
  <c r="T90" i="41" s="1"/>
  <c r="S89" i="41"/>
  <c r="Q89" i="41"/>
  <c r="R89" i="41" s="1"/>
  <c r="T89" i="41" s="1"/>
  <c r="S87" i="41"/>
  <c r="Q87" i="41"/>
  <c r="R87" i="41" s="1"/>
  <c r="T87" i="41" s="1"/>
  <c r="S86" i="41"/>
  <c r="Q86" i="41"/>
  <c r="R86" i="41" s="1"/>
  <c r="T86" i="41" s="1"/>
  <c r="S85" i="41"/>
  <c r="Q85" i="41"/>
  <c r="R85" i="41" s="1"/>
  <c r="T85" i="41" s="1"/>
  <c r="S84" i="41"/>
  <c r="Q84" i="41"/>
  <c r="R84" i="41" s="1"/>
  <c r="T84" i="41" s="1"/>
  <c r="S81" i="41"/>
  <c r="Q81" i="41"/>
  <c r="R81" i="41" s="1"/>
  <c r="T81" i="41" s="1"/>
  <c r="S78" i="41"/>
  <c r="Q78" i="41"/>
  <c r="R78" i="41" s="1"/>
  <c r="T78" i="41" s="1"/>
  <c r="S77" i="41"/>
  <c r="Q77" i="41"/>
  <c r="R77" i="41" s="1"/>
  <c r="T77" i="41" s="1"/>
  <c r="S66" i="41"/>
  <c r="Q66" i="41"/>
  <c r="R66" i="41" s="1"/>
  <c r="T66" i="41" s="1"/>
  <c r="S65" i="41"/>
  <c r="Q65" i="41"/>
  <c r="R65" i="41" s="1"/>
  <c r="T65" i="41" s="1"/>
  <c r="S62" i="41"/>
  <c r="Q62" i="41"/>
  <c r="R62" i="41" s="1"/>
  <c r="T62" i="41" s="1"/>
  <c r="S61" i="41"/>
  <c r="Q61" i="41"/>
  <c r="R61" i="41" s="1"/>
  <c r="T61" i="41" s="1"/>
  <c r="S58" i="41"/>
  <c r="Q58" i="41"/>
  <c r="R58" i="41" s="1"/>
  <c r="T58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48" i="41"/>
  <c r="Q48" i="41"/>
  <c r="R48" i="41" s="1"/>
  <c r="T48" i="41" s="1"/>
  <c r="S46" i="41"/>
  <c r="Q46" i="41"/>
  <c r="R46" i="41" s="1"/>
  <c r="T46" i="41" s="1"/>
  <c r="S45" i="41"/>
  <c r="Q45" i="41"/>
  <c r="R45" i="41" s="1"/>
  <c r="T45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5" i="40"/>
  <c r="Q45" i="40"/>
  <c r="R45" i="40" s="1"/>
  <c r="T45" i="40" s="1"/>
  <c r="S44" i="40"/>
  <c r="Q44" i="40"/>
  <c r="R44" i="40" s="1"/>
  <c r="T44" i="40" s="1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4" i="40"/>
  <c r="Q24" i="40"/>
  <c r="R24" i="40" s="1"/>
  <c r="T24" i="40" s="1"/>
  <c r="S23" i="40"/>
  <c r="Q23" i="40"/>
  <c r="R23" i="40" s="1"/>
  <c r="T23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H16" i="40"/>
  <c r="I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4" i="39"/>
  <c r="Q44" i="39"/>
  <c r="R44" i="39" s="1"/>
  <c r="T44" i="39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U102" i="38"/>
  <c r="F22" i="28" s="1"/>
  <c r="S94" i="38"/>
  <c r="Q94" i="38"/>
  <c r="R94" i="38" s="1"/>
  <c r="T94" i="38" s="1"/>
  <c r="S93" i="38"/>
  <c r="Q93" i="38"/>
  <c r="R93" i="38" s="1"/>
  <c r="T93" i="38" s="1"/>
  <c r="S92" i="38"/>
  <c r="Q92" i="38"/>
  <c r="R92" i="38" s="1"/>
  <c r="T92" i="38" s="1"/>
  <c r="S91" i="38"/>
  <c r="Q91" i="38"/>
  <c r="R91" i="38" s="1"/>
  <c r="T91" i="38" s="1"/>
  <c r="S90" i="38"/>
  <c r="Q90" i="38"/>
  <c r="R90" i="38" s="1"/>
  <c r="T90" i="38" s="1"/>
  <c r="S89" i="38"/>
  <c r="Q89" i="38"/>
  <c r="R89" i="38" s="1"/>
  <c r="T89" i="38" s="1"/>
  <c r="S87" i="38"/>
  <c r="Q87" i="38"/>
  <c r="R87" i="38" s="1"/>
  <c r="T87" i="38" s="1"/>
  <c r="S85" i="38"/>
  <c r="Q85" i="38"/>
  <c r="R85" i="38" s="1"/>
  <c r="T85" i="38" s="1"/>
  <c r="S84" i="38"/>
  <c r="Q84" i="38"/>
  <c r="R84" i="38" s="1"/>
  <c r="T84" i="38" s="1"/>
  <c r="S83" i="38"/>
  <c r="Q83" i="38"/>
  <c r="R83" i="38" s="1"/>
  <c r="T83" i="38" s="1"/>
  <c r="S80" i="38"/>
  <c r="Q80" i="38"/>
  <c r="R80" i="38" s="1"/>
  <c r="T80" i="38" s="1"/>
  <c r="S76" i="38"/>
  <c r="Q76" i="38"/>
  <c r="R76" i="38" s="1"/>
  <c r="T76" i="38" s="1"/>
  <c r="S69" i="38"/>
  <c r="Q69" i="38"/>
  <c r="R69" i="38" s="1"/>
  <c r="T69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57" i="38"/>
  <c r="Q57" i="38"/>
  <c r="R57" i="38" s="1"/>
  <c r="T57" i="38" s="1"/>
  <c r="S55" i="38"/>
  <c r="Q55" i="38"/>
  <c r="R55" i="38" s="1"/>
  <c r="T55" i="38" s="1"/>
  <c r="S52" i="38"/>
  <c r="Q52" i="38"/>
  <c r="R52" i="38" s="1"/>
  <c r="T52" i="38" s="1"/>
  <c r="S49" i="38"/>
  <c r="Q49" i="38"/>
  <c r="R49" i="38" s="1"/>
  <c r="T49" i="38" s="1"/>
  <c r="S46" i="38"/>
  <c r="Q46" i="38"/>
  <c r="R46" i="38" s="1"/>
  <c r="T46" i="38" s="1"/>
  <c r="S41" i="38"/>
  <c r="Q41" i="38"/>
  <c r="R41" i="38" s="1"/>
  <c r="T41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0" i="38"/>
  <c r="Q30" i="38"/>
  <c r="R30" i="38" s="1"/>
  <c r="T30" i="38" s="1"/>
  <c r="S29" i="38"/>
  <c r="Q29" i="38"/>
  <c r="R29" i="38" s="1"/>
  <c r="T29" i="38" s="1"/>
  <c r="S25" i="38"/>
  <c r="Q25" i="38"/>
  <c r="R25" i="38" s="1"/>
  <c r="T25" i="38" s="1"/>
  <c r="S24" i="38"/>
  <c r="Q24" i="38"/>
  <c r="R24" i="38" s="1"/>
  <c r="T24" i="38" s="1"/>
  <c r="S22" i="38"/>
  <c r="Q22" i="38"/>
  <c r="R22" i="38" s="1"/>
  <c r="T22" i="38" s="1"/>
  <c r="S21" i="38"/>
  <c r="Q21" i="38"/>
  <c r="R21" i="38" s="1"/>
  <c r="T21" i="38" s="1"/>
  <c r="S18" i="38"/>
  <c r="Q18" i="38"/>
  <c r="R18" i="38" s="1"/>
  <c r="T18" i="38" s="1"/>
  <c r="S16" i="38"/>
  <c r="Q16" i="38"/>
  <c r="R16" i="38" s="1"/>
  <c r="T16" i="38" s="1"/>
  <c r="H16" i="38"/>
  <c r="C9" i="38"/>
  <c r="C8" i="38"/>
  <c r="C7" i="38"/>
  <c r="C6" i="38"/>
  <c r="C3" i="38"/>
  <c r="C2" i="38"/>
  <c r="U84" i="37"/>
  <c r="F21" i="28" s="1"/>
  <c r="C9" i="37"/>
  <c r="C8" i="37"/>
  <c r="C7" i="37"/>
  <c r="C6" i="37"/>
  <c r="C3" i="37"/>
  <c r="C2" i="37"/>
  <c r="B13" i="36"/>
  <c r="B12" i="36"/>
  <c r="F20" i="28"/>
  <c r="S41" i="36"/>
  <c r="Q41" i="36"/>
  <c r="R41" i="36" s="1"/>
  <c r="T41" i="36" s="1"/>
  <c r="S36" i="36"/>
  <c r="Q36" i="36"/>
  <c r="R36" i="36" s="1"/>
  <c r="T36" i="36" s="1"/>
  <c r="S35" i="36"/>
  <c r="Q35" i="36"/>
  <c r="R35" i="36" s="1"/>
  <c r="T35" i="36" s="1"/>
  <c r="S33" i="36"/>
  <c r="Q33" i="36"/>
  <c r="R33" i="36" s="1"/>
  <c r="T33" i="36" s="1"/>
  <c r="S32" i="36"/>
  <c r="Q32" i="36"/>
  <c r="R32" i="36" s="1"/>
  <c r="T32" i="36" s="1"/>
  <c r="S31" i="36"/>
  <c r="Q31" i="36"/>
  <c r="R31" i="36" s="1"/>
  <c r="T31" i="36" s="1"/>
  <c r="S30" i="36"/>
  <c r="Q30" i="36"/>
  <c r="R30" i="36" s="1"/>
  <c r="T30" i="36" s="1"/>
  <c r="S28" i="36"/>
  <c r="Q28" i="36"/>
  <c r="R28" i="36" s="1"/>
  <c r="T28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2" i="36"/>
  <c r="Q22" i="36"/>
  <c r="R22" i="36" s="1"/>
  <c r="T22" i="36" s="1"/>
  <c r="S20" i="36"/>
  <c r="Q20" i="36"/>
  <c r="R20" i="36" s="1"/>
  <c r="T20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16" i="35"/>
  <c r="R16" i="35" s="1"/>
  <c r="T16" i="35" s="1"/>
  <c r="Q18" i="35"/>
  <c r="R18" i="35" s="1"/>
  <c r="T18" i="35" s="1"/>
  <c r="Q24" i="35"/>
  <c r="R24" i="35" s="1"/>
  <c r="T24" i="35" s="1"/>
  <c r="S16" i="35"/>
  <c r="S18" i="35"/>
  <c r="S24" i="35"/>
  <c r="B13" i="35"/>
  <c r="B12" i="35"/>
  <c r="U25" i="35"/>
  <c r="F19" i="28" s="1"/>
  <c r="C9" i="35"/>
  <c r="C8" i="35"/>
  <c r="C7" i="35"/>
  <c r="C6" i="35"/>
  <c r="C3" i="35"/>
  <c r="C2" i="35"/>
  <c r="B13" i="34"/>
  <c r="B12" i="34"/>
  <c r="F18" i="28"/>
  <c r="S17" i="34"/>
  <c r="Q17" i="34"/>
  <c r="R17" i="34" s="1"/>
  <c r="T17" i="34" s="1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U105" i="33"/>
  <c r="F17" i="28" s="1"/>
  <c r="S28" i="33"/>
  <c r="Q28" i="33"/>
  <c r="R28" i="33" s="1"/>
  <c r="T28" i="33" s="1"/>
  <c r="S26" i="33"/>
  <c r="Q26" i="33"/>
  <c r="R26" i="33" s="1"/>
  <c r="T26" i="33" s="1"/>
  <c r="S24" i="33"/>
  <c r="Q24" i="33"/>
  <c r="R24" i="33" s="1"/>
  <c r="T24" i="33" s="1"/>
  <c r="S18" i="33"/>
  <c r="Q18" i="33"/>
  <c r="R18" i="33" s="1"/>
  <c r="T18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F27" i="28" l="1"/>
  <c r="T33" i="34"/>
  <c r="E18" i="28" s="1"/>
  <c r="T61" i="46"/>
  <c r="E28" i="28" s="1"/>
  <c r="H33" i="34"/>
  <c r="S33" i="34"/>
  <c r="T105" i="33"/>
  <c r="E17" i="28" s="1"/>
  <c r="S84" i="37"/>
  <c r="I91" i="50"/>
  <c r="S91" i="50"/>
  <c r="H91" i="50"/>
  <c r="H35" i="49"/>
  <c r="I35" i="49"/>
  <c r="T35" i="49"/>
  <c r="E31" i="28" s="1"/>
  <c r="S35" i="49"/>
  <c r="T91" i="50"/>
  <c r="E32" i="28" s="1"/>
  <c r="H17" i="47"/>
  <c r="I17" i="47"/>
  <c r="S17" i="47"/>
  <c r="H310" i="48"/>
  <c r="I310" i="48"/>
  <c r="S310" i="48"/>
  <c r="T310" i="48"/>
  <c r="E30" i="28" s="1"/>
  <c r="T17" i="47"/>
  <c r="E29" i="28" s="1"/>
  <c r="I105" i="33"/>
  <c r="I61" i="46"/>
  <c r="S61" i="46"/>
  <c r="H61" i="46"/>
  <c r="H106" i="43"/>
  <c r="I106" i="43"/>
  <c r="S106" i="43"/>
  <c r="T106" i="43"/>
  <c r="E27" i="28" s="1"/>
  <c r="S74" i="42"/>
  <c r="H74" i="42"/>
  <c r="I74" i="42"/>
  <c r="T74" i="42"/>
  <c r="E26" i="28" s="1"/>
  <c r="H121" i="41"/>
  <c r="I121" i="41"/>
  <c r="S121" i="41"/>
  <c r="T121" i="41"/>
  <c r="E25" i="28" s="1"/>
  <c r="H46" i="40"/>
  <c r="I46" i="40"/>
  <c r="S46" i="40"/>
  <c r="T46" i="40"/>
  <c r="E24" i="28" s="1"/>
  <c r="H115" i="39"/>
  <c r="I115" i="39"/>
  <c r="S115" i="39"/>
  <c r="T115" i="39"/>
  <c r="E23" i="28" s="1"/>
  <c r="S102" i="38"/>
  <c r="T102" i="38"/>
  <c r="E22" i="28" s="1"/>
  <c r="H102" i="38"/>
  <c r="I16" i="38"/>
  <c r="I102" i="38" s="1"/>
  <c r="H84" i="37"/>
  <c r="I84" i="37"/>
  <c r="T84" i="37"/>
  <c r="E21" i="28" s="1"/>
  <c r="S216" i="36"/>
  <c r="I216" i="36"/>
  <c r="T216" i="36"/>
  <c r="E20" i="28" s="1"/>
  <c r="H216" i="36"/>
  <c r="S25" i="35"/>
  <c r="T25" i="35"/>
  <c r="E19" i="28" s="1"/>
  <c r="I33" i="34"/>
  <c r="H105" i="33"/>
  <c r="S105" i="33"/>
  <c r="U37" i="32" l="1"/>
  <c r="F16" i="28" s="1"/>
  <c r="S28" i="32"/>
  <c r="Q28" i="32"/>
  <c r="R28" i="32" s="1"/>
  <c r="T28" i="32" s="1"/>
  <c r="S27" i="32"/>
  <c r="Q27" i="32"/>
  <c r="R27" i="32" s="1"/>
  <c r="T27" i="32" s="1"/>
  <c r="S21" i="32"/>
  <c r="Q21" i="32"/>
  <c r="R21" i="32" s="1"/>
  <c r="T21" i="32" s="1"/>
  <c r="S19" i="32"/>
  <c r="Q19" i="32"/>
  <c r="R19" i="32" s="1"/>
  <c r="T19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33" i="31"/>
  <c r="Q33" i="31"/>
  <c r="R33" i="31" s="1"/>
  <c r="T33" i="31" s="1"/>
  <c r="S32" i="31"/>
  <c r="Q32" i="31"/>
  <c r="R32" i="31" s="1"/>
  <c r="T32" i="31" s="1"/>
  <c r="S31" i="31"/>
  <c r="Q31" i="31"/>
  <c r="R31" i="31" s="1"/>
  <c r="T31" i="31" s="1"/>
  <c r="S28" i="31"/>
  <c r="Q28" i="31"/>
  <c r="R28" i="31" s="1"/>
  <c r="T28" i="31" s="1"/>
  <c r="S26" i="31"/>
  <c r="Q26" i="31"/>
  <c r="R26" i="31" s="1"/>
  <c r="T26" i="31" s="1"/>
  <c r="S23" i="31"/>
  <c r="Q23" i="31"/>
  <c r="R23" i="31" s="1"/>
  <c r="T23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H16" i="31"/>
  <c r="C9" i="31"/>
  <c r="C8" i="31"/>
  <c r="C7" i="31"/>
  <c r="C6" i="31"/>
  <c r="C3" i="31"/>
  <c r="C2" i="31"/>
  <c r="Q49" i="29"/>
  <c r="R49" i="29" s="1"/>
  <c r="T49" i="29" s="1"/>
  <c r="S49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4" i="29"/>
  <c r="R54" i="29" s="1"/>
  <c r="T54" i="29" s="1"/>
  <c r="S54" i="29"/>
  <c r="Q55" i="29"/>
  <c r="R55" i="29" s="1"/>
  <c r="T55" i="29" s="1"/>
  <c r="S55" i="29"/>
  <c r="C3" i="28"/>
  <c r="C2" i="28"/>
  <c r="C9" i="28"/>
  <c r="C8" i="28"/>
  <c r="C7" i="28"/>
  <c r="C6" i="28"/>
  <c r="H45" i="31" l="1"/>
  <c r="S45" i="31"/>
  <c r="H37" i="32"/>
  <c r="T37" i="32"/>
  <c r="E16" i="28" s="1"/>
  <c r="S37" i="32"/>
  <c r="I37" i="32"/>
  <c r="T45" i="31"/>
  <c r="E15" i="28" s="1"/>
  <c r="I16" i="31"/>
  <c r="I45" i="31" s="1"/>
  <c r="U9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5" i="29"/>
  <c r="S26" i="29"/>
  <c r="S27" i="29"/>
  <c r="S28" i="29"/>
  <c r="S29" i="29"/>
  <c r="S30" i="29"/>
  <c r="S31" i="29"/>
  <c r="S32" i="29"/>
  <c r="S35" i="29"/>
  <c r="S36" i="29"/>
  <c r="S38" i="29"/>
  <c r="S39" i="29"/>
  <c r="S43" i="29"/>
  <c r="S44" i="29"/>
  <c r="S45" i="29"/>
  <c r="S46" i="29"/>
  <c r="S47" i="29"/>
  <c r="S4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5" i="29"/>
  <c r="R35" i="29" s="1"/>
  <c r="T35" i="29" s="1"/>
  <c r="Q36" i="29"/>
  <c r="R36" i="29" s="1"/>
  <c r="T36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F14" i="28"/>
  <c r="I96" i="29" l="1"/>
  <c r="S96" i="29"/>
  <c r="C33" i="28" s="1"/>
  <c r="T96" i="29"/>
  <c r="E14" i="28" s="1"/>
  <c r="E33" i="28" s="1"/>
  <c r="H96" i="29"/>
</calcChain>
</file>

<file path=xl/sharedStrings.xml><?xml version="1.0" encoding="utf-8"?>
<sst xmlns="http://schemas.openxmlformats.org/spreadsheetml/2006/main" count="8304" uniqueCount="1687">
  <si>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</si>
  <si>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</si>
  <si>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</si>
  <si>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</si>
  <si>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</si>
  <si>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</si>
  <si>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</si>
  <si>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</si>
  <si>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</si>
  <si>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</si>
  <si>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</si>
  <si>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</si>
  <si>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</si>
  <si>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</si>
  <si>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</si>
  <si>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</si>
  <si>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</si>
  <si>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</si>
  <si>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</si>
  <si>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</si>
  <si>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</si>
  <si>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</si>
  <si>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</si>
  <si>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</si>
  <si>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</si>
  <si>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</si>
  <si>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</si>
  <si>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</si>
  <si>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</si>
  <si>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</si>
  <si>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</si>
  <si>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</si>
  <si>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</si>
  <si>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</si>
  <si>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</si>
  <si>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</si>
  <si>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</si>
  <si>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</si>
  <si>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</si>
  <si>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</si>
  <si>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</si>
  <si>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</si>
  <si>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</si>
  <si>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</si>
  <si>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</si>
  <si>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</si>
  <si>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</si>
  <si>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</si>
  <si>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</si>
  <si>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</si>
  <si>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</si>
  <si>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</si>
  <si>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</si>
  <si>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</si>
  <si>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</si>
  <si>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</si>
  <si>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</si>
  <si>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</si>
  <si>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</si>
  <si>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</si>
  <si>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</si>
  <si>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</si>
  <si>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</si>
  <si>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</si>
  <si>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</si>
  <si>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</si>
  <si>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</si>
  <si>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</si>
  <si>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</si>
  <si>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</si>
  <si>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</si>
  <si>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</si>
  <si>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</si>
  <si>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</si>
  <si>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</si>
  <si>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</si>
  <si>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</si>
  <si>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</si>
  <si>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</si>
  <si>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</si>
  <si>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</si>
  <si>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</si>
  <si>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</si>
  <si>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</si>
  <si>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</si>
  <si>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</si>
  <si>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</si>
  <si>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</si>
  <si>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</si>
  <si>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</si>
  <si>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</si>
  <si>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</si>
  <si>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</si>
  <si>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</si>
  <si>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</si>
  <si>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</si>
  <si>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</si>
  <si>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</si>
  <si>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</si>
  <si>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</si>
  <si>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</si>
  <si>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</si>
  <si>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</si>
  <si>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</si>
  <si>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</si>
  <si>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</si>
  <si>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</si>
  <si>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</si>
  <si>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</si>
  <si>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</si>
  <si>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</si>
  <si>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</si>
  <si>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</si>
  <si>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</si>
  <si>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</si>
  <si>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</si>
  <si>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</si>
  <si>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</si>
  <si>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</si>
  <si>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</si>
  <si>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</si>
  <si>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</si>
  <si>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</si>
  <si>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</si>
  <si>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</si>
  <si>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</si>
  <si>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</si>
  <si>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</si>
  <si>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</si>
  <si>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</si>
  <si>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</si>
  <si>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</si>
  <si>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</si>
  <si>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</si>
  <si>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</si>
  <si>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</si>
  <si>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</si>
  <si>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</si>
  <si>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</si>
  <si>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</si>
  <si>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</si>
  <si>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</si>
  <si>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</si>
  <si>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</si>
  <si>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</si>
  <si>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</si>
  <si>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</si>
  <si>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</si>
  <si>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</si>
  <si>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</si>
  <si>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</si>
  <si>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</si>
  <si>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</si>
  <si>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</si>
  <si>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</si>
  <si>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</si>
  <si>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</si>
  <si>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</si>
  <si>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</si>
  <si>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</si>
  <si>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</si>
  <si>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</si>
  <si>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</si>
  <si>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</si>
  <si>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</si>
  <si>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</si>
  <si>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</si>
  <si>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</si>
  <si>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</si>
  <si>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</si>
  <si>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</si>
  <si>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</si>
  <si>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</si>
  <si>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</si>
  <si>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</si>
  <si>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</si>
  <si>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</si>
  <si>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</si>
  <si>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</si>
  <si>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</si>
  <si>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</si>
  <si>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</si>
  <si>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</si>
  <si>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</si>
  <si>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</si>
  <si>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</si>
  <si>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</si>
  <si>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</si>
  <si>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</si>
  <si>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</si>
  <si>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</si>
  <si>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</si>
  <si>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</si>
  <si>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</si>
  <si>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</si>
  <si>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</si>
  <si>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</si>
  <si>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</si>
  <si>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</si>
  <si>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</si>
  <si>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</si>
  <si>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</si>
  <si>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</si>
  <si>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</si>
  <si>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</si>
  <si>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</si>
  <si>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</si>
  <si>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</si>
  <si>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</si>
  <si>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</si>
  <si>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</si>
  <si>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</si>
  <si>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</si>
  <si>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</si>
  <si>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</si>
  <si>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</si>
  <si>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</si>
  <si>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</si>
  <si>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</si>
  <si>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</si>
  <si>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</si>
  <si>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</si>
  <si>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</si>
  <si>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</si>
  <si>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kare zrezki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</si>
  <si>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</si>
  <si>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</si>
  <si>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</si>
  <si>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</si>
  <si>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</si>
  <si>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</si>
  <si>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SLANINA, panceta suha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</si>
  <si>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</si>
  <si>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</si>
  <si>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</si>
  <si>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</si>
  <si>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</si>
  <si>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</si>
  <si>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</si>
  <si>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</si>
  <si>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</si>
  <si>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SLADOLED SADNI NA PALČKI, 100% sadni delež</t>
  </si>
  <si>
    <t>Kadar želimo pri določenem artiklu več okusov, mora ponudnik natančno navesti, katere okuse ponuja (minimalna zahteva sta dva različna okusa).</t>
  </si>
  <si>
    <t>ŠTRUČKA makova, rezana</t>
  </si>
  <si>
    <t>ŠTRUČKA sirova, polnozrnata</t>
  </si>
  <si>
    <t>ŠTRUČKA hot dog, luknjana ali rezana</t>
  </si>
  <si>
    <t>MEŠANICA TREH ŽIT (riž, pira, ječmen)</t>
  </si>
  <si>
    <t>POLŽKI z durum moke,  brez jajc</t>
  </si>
  <si>
    <t>ŠPAGETI z durum moke, brez jajc</t>
  </si>
  <si>
    <t>TESTENINE KRPICE, za prilogo</t>
  </si>
  <si>
    <t>POLPETI, sojini</t>
  </si>
  <si>
    <t>PALAČINKE, s čokolado</t>
  </si>
  <si>
    <t>PALAČINKE, z marmelado</t>
  </si>
  <si>
    <t>PALAČINKE, s skuto</t>
  </si>
  <si>
    <t>PALAČINKE, z dodatkom ajdove moke, brez namaza</t>
  </si>
  <si>
    <t>Smoothie, pijača iz breskev, jabolk, grozdja, banan in marelic z dodanimi prehranskimi vlakninami, sadni delež 98% pakiran v tetra brik embalažo po ( kot Smoothie )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</si>
  <si>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</si>
  <si>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</si>
  <si>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</si>
  <si>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</si>
  <si>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</si>
  <si>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</si>
  <si>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</si>
  <si>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</si>
  <si>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</si>
  <si>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</si>
  <si>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</si>
  <si>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</si>
  <si>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</si>
  <si>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</si>
  <si>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</si>
  <si>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</si>
  <si>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</si>
  <si>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</si>
  <si>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JUŠNE KROGLICE BREZ GLUTENA</t>
  </si>
  <si>
    <t>KAKAVOV NAPITEK V PRAHU, BREZ GLUTENA (kot Benquick)</t>
  </si>
  <si>
    <t>SLADKOR, beli, kristalni</t>
  </si>
  <si>
    <t xml:space="preserve">Za živila, kjer v 2c stolpcu - ZAHTEVANA SHEM KAKOVOSTI, mora ponudnik predložiti ustrezen veljaven certifikat.  </t>
  </si>
  <si>
    <t>Sadno žitna rezina s pomarančo in brez sladkornim čokoladnim oblivom min. 55% sadni delež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</si>
  <si>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</si>
  <si>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</si>
  <si>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</si>
  <si>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</si>
  <si>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NJOKI KROMPIRJEVI, sveži</t>
  </si>
  <si>
    <t>Koroška cesta 7, 3325 Šoštanj</t>
  </si>
  <si>
    <t>MESO IN MESNI IZDELKI</t>
  </si>
  <si>
    <t>PERUTNINSKO MESTO IN IZDELKI</t>
  </si>
  <si>
    <t>RIBE</t>
  </si>
  <si>
    <t>MLEKO IN MLEČNI IZDELKI</t>
  </si>
  <si>
    <t>SLADOLED</t>
  </si>
  <si>
    <t>MLEVSKI IN OSTALI IZDELKI</t>
  </si>
  <si>
    <t xml:space="preserve">KONZERVIRANI IZDELKI </t>
  </si>
  <si>
    <t>ZAMRZNJENA ŽIVILA IZ TESTA</t>
  </si>
  <si>
    <t>BIO KEFIR IN OSTALI BIO MLEČNI IZDELKI</t>
  </si>
  <si>
    <t>KRUH IN PEKOVSKI IZDELKI</t>
  </si>
  <si>
    <t>SLAŠČICE</t>
  </si>
  <si>
    <t>SVEŽE SADJE IN ZELENJAVA, SUHO SADJE, OREŠČKI</t>
  </si>
  <si>
    <t>EKOLOŠKO SVEŽE SADJE IN ZELENJAVA</t>
  </si>
  <si>
    <t>SOKOVI, SIRUPI IN PIJAČE</t>
  </si>
  <si>
    <t>OSTALA ŽIVILA</t>
  </si>
  <si>
    <t>EKOLOŠKO MESO IN MESNI IZDELKI</t>
  </si>
  <si>
    <t>EKOLOŠKI KRUH IN PEKOVSKO PECIVO</t>
  </si>
  <si>
    <t>ŠUNKA PIZZA, v kosu ali narezana</t>
  </si>
  <si>
    <t>SVINJSKO MESO, B.K., pleče, kosi, 2-3kg (očiščeno)</t>
  </si>
  <si>
    <t>SVINJSKO MESO, b.k., pleče, kocke 2x2 ali 1x1</t>
  </si>
  <si>
    <t>SALAMA, trajna, grofovska, rezana</t>
  </si>
  <si>
    <t>SVINJSKA REBRA, suha, v kosu</t>
  </si>
  <si>
    <t>SVINJSKA KRAČA, suha v kosu</t>
  </si>
  <si>
    <t>PURANJE MESO, sveže, file, brez kosti, v kosu ali narezano</t>
  </si>
  <si>
    <t>SALAMA, puranja prsa v ovolju, narezana</t>
  </si>
  <si>
    <t>SALAMA, puranja, posebna, narezana</t>
  </si>
  <si>
    <t>RIBJE PALČKE, panirane, zamrznjene</t>
  </si>
  <si>
    <t>JOGURT KREMAST SADNI,  6% m.m.</t>
  </si>
  <si>
    <t>SIR REZINE, dimljeni</t>
  </si>
  <si>
    <t>BIO</t>
  </si>
  <si>
    <t>KRUH FRANCOSKI štruca</t>
  </si>
  <si>
    <t>KRUH polnozrnati s semeni, narezani</t>
  </si>
  <si>
    <t>ŠTRUČKA šunka-sir</t>
  </si>
  <si>
    <t>MLEČNO PECIVO različnih oblik</t>
  </si>
  <si>
    <t>BOMBETA AJDOVA Z OREHI,rezana</t>
  </si>
  <si>
    <t xml:space="preserve">CIABATA, čebulna </t>
  </si>
  <si>
    <t>PIZZA S sirom</t>
  </si>
  <si>
    <t>PIZZA s sirom</t>
  </si>
  <si>
    <t>PIZZA S sirom in šunko</t>
  </si>
  <si>
    <t>Toast</t>
  </si>
  <si>
    <t>ZAKUHA, jušni rezanci</t>
  </si>
  <si>
    <t>ZAKUHA, ribana kaša</t>
  </si>
  <si>
    <t>ZAKUHA, fritati</t>
  </si>
  <si>
    <t>ZAKUHA, zvezdice</t>
  </si>
  <si>
    <t>NJOKI AJDOVI ALI PIRINI, sveži</t>
  </si>
  <si>
    <t>BANANE, kon. pridelava, I. kvalitete</t>
  </si>
  <si>
    <t>ANANAS, kon. pridelava, I. kvalitete</t>
  </si>
  <si>
    <t>KIVI, kon. pridelava, I. kvalitete</t>
  </si>
  <si>
    <t>LEŠNIKI, oluščeni, kon. pridelava</t>
  </si>
  <si>
    <t>LIMONE, kon. pridelava, I. kvalitete</t>
  </si>
  <si>
    <t>LUBENICE, kon. pridelava, I. kvalitete</t>
  </si>
  <si>
    <t>OREHI,mleti, kon. pridelava, I. kvalitete</t>
  </si>
  <si>
    <t>POMARANČE, kon. pridelava, brez poškodb, I. kvalitete</t>
  </si>
  <si>
    <t>SLIVE, suhe, brez pešk, rinfuza</t>
  </si>
  <si>
    <t>MARELICE, suhe, rinfuza, kon. pridelava, I. kvalitete</t>
  </si>
  <si>
    <t>KRHLJI, jabolčni, suhi, rinfuza, kon. pridelava, I. kvalitete</t>
  </si>
  <si>
    <t>SADJE, mešano, suho, I. kvalitete, rinfuza</t>
  </si>
  <si>
    <t>BRUSNICE, suhe, I. kvalitete, rinfuza</t>
  </si>
  <si>
    <t>ROZINE, rinfuza, kon. pridelava, I. kvalitete</t>
  </si>
  <si>
    <t>AVOKADO, kon.predelava, I. kvalitete</t>
  </si>
  <si>
    <t>MELONE, kon.pridelave, I. kvalitete</t>
  </si>
  <si>
    <t>FIGE, sveže</t>
  </si>
  <si>
    <t>FIGE, suhe</t>
  </si>
  <si>
    <t>BROKOLI, cvet,  kon. pridelava, I. kvalitete</t>
  </si>
  <si>
    <t>BUČKE, sveže, kon. pridelava, I. kvalitete</t>
  </si>
  <si>
    <t>BLITVA, kon. pridelava, I. kvalitete</t>
  </si>
  <si>
    <t>CVETAČA, cvet, kon. pridelava, I. kvalitete</t>
  </si>
  <si>
    <t>ČEBULA, razne sorte, sveža, kon.pridelava, I. kvalitete</t>
  </si>
  <si>
    <t>JAJČEVCI, kon. pridelava, I. kvalitete</t>
  </si>
  <si>
    <t xml:space="preserve">KROMPIR,razne sorte, kon. pridelava, I. kvalitete </t>
  </si>
  <si>
    <t>KROMPIR, mlad, kon. pridelava, I. kvalitete</t>
  </si>
  <si>
    <t>KUMARICE, kon. pridelava, I. kvalitete</t>
  </si>
  <si>
    <t>MOTOVILEC, kon. pridelava, I. kvalitete</t>
  </si>
  <si>
    <t>OHROVT, kon. pridelava, I. kvalitete</t>
  </si>
  <si>
    <t>PAPRIKA, rdeča, kon. pridelava, I. kvalitete</t>
  </si>
  <si>
    <t>PAPRIKA, zelena,  kon. pridelava, I. kvalitete</t>
  </si>
  <si>
    <t>PAPRIKA, rumena,  kon. pridelava, I. kvalitete</t>
  </si>
  <si>
    <t>PAPRIKA, babura,  kon. pridelava, I. kvalitete</t>
  </si>
  <si>
    <t>PARADIŽNIK, razne sorte, plato,  kon. pridelava, I. kvalitete</t>
  </si>
  <si>
    <t>PETERŠILJ, svež, zelenje, kon. pridelava, brez gnitja in poškodb</t>
  </si>
  <si>
    <t>PETERŠILJ, svež, koren, kon. pridelava, brez gnitja in poškodb</t>
  </si>
  <si>
    <t>POR, svež, kon. pridelava, I. kvalitete</t>
  </si>
  <si>
    <t>RADIČ, rdeči, kon. pridelava, I. kvalitete</t>
  </si>
  <si>
    <t>RADIČ, zeleni, kon. pridelava, I. kvalitete</t>
  </si>
  <si>
    <t>REDKVICA, rdeča, sveža, kon. pridelava, I. kvaliteta</t>
  </si>
  <si>
    <t>REDKEV, črna, sveža, kon. pridelava, I. kvaliteta</t>
  </si>
  <si>
    <t>RUKOLA, kon. pridelava, I. kvalitete</t>
  </si>
  <si>
    <t>SOLATA, zelena, endivija, kon. pridelava, brez gnitja in poškodb, I. kvaliteta</t>
  </si>
  <si>
    <t>SOLATA, zelena, mehka, kon. pridelava, brez gnitja in poškodb, I. kvaliteta</t>
  </si>
  <si>
    <t>ZELENA, gomolj, sveža, kon. pridelava, I. kvalitete</t>
  </si>
  <si>
    <t>ZELENA, steblo, kon. pridelava,  I. kvaliteta</t>
  </si>
  <si>
    <t>ZELJE, kitajsko, kon. pridelava,  I. kvaliteta</t>
  </si>
  <si>
    <t>ZELJE, rdeče, kon. pridelava,  I. kvaliteta</t>
  </si>
  <si>
    <t>BUČKE, sveže, biološka pridelava, I. kvalitete</t>
  </si>
  <si>
    <t>BLITVA, biološka pridelava, I. kvalitete</t>
  </si>
  <si>
    <t>CVETAČA, cvet, biološka pridelava, I. kvalitete</t>
  </si>
  <si>
    <t>ČEBULA, razne sorte, sveža, biološka pridelava, I. kvalitete</t>
  </si>
  <si>
    <t>ČESEN, zimski, biološka pridelava, I. kvalitete</t>
  </si>
  <si>
    <t>JAJČEVCI, biološka pridelava, I. kvalitete</t>
  </si>
  <si>
    <t>KORENJE, koren,  biološka pridelava, I. kvalitete</t>
  </si>
  <si>
    <t>KUMARICE, biološka pridelava, I. kvalitete</t>
  </si>
  <si>
    <t>PETERŠILJ, svež, zelenje, biološka pridelava, brez gnitja in poškodb</t>
  </si>
  <si>
    <t>PETERŠILJ, svež, koren, biološka pridelava, brez gnitja in poškodb</t>
  </si>
  <si>
    <t>POR, svež, biološka pridelava, I. kvalitete</t>
  </si>
  <si>
    <t>RADIČ, rdeči, biološka pridelava, I. kvalitete</t>
  </si>
  <si>
    <t>RADIČ, zeleni, biološka pridelava, I. kvalitete</t>
  </si>
  <si>
    <t>SOLATA, zelena, endivija, biološka pridelava, brez gnitja in poškodb, I. kvaliteta</t>
  </si>
  <si>
    <t>ZELJE, glave, sveže, biološka pridelava,  I. kvaliteta</t>
  </si>
  <si>
    <t>ZELJE, rdeče, biološka pridelava, I. kvaliteta</t>
  </si>
  <si>
    <t>GROZDJE, belo, namizno, biološko pridelano, I. kvaliteta</t>
  </si>
  <si>
    <t>HRUŠKE, biološko pridelane, I. kvaliteta</t>
  </si>
  <si>
    <t>JAGODE, biološko pridelane, I. kvaliteta</t>
  </si>
  <si>
    <t>SLIVE, biološko pridelane, I. kvaliteta</t>
  </si>
  <si>
    <t>BANANE, ekološko pridelane, I. kvaliteta</t>
  </si>
  <si>
    <t>LIMONE, ekološko pridelane, I. kvaliteta</t>
  </si>
  <si>
    <t>DROBNJAK, sveži, kon.pridelava, I.kvaliteta, brez gnitja in poškodb</t>
  </si>
  <si>
    <t>PARADIŽNIK ČEŠNJEVEC,sveži, kon.pridelava, I.kvaliteta, brez gnitja in poškodb</t>
  </si>
  <si>
    <t>KOLERABA, nadzemna, kon.pridelava, I.kvaliteta</t>
  </si>
  <si>
    <t>KOLERABA rumena, kon.pridelava, I.kvaliteta</t>
  </si>
  <si>
    <t>POMELO kon.predelava, I. kvalitete</t>
  </si>
  <si>
    <t>HRUŠKE kon.predelava, I. kvalitete</t>
  </si>
  <si>
    <t>MARELICE kon.predelava, I. kvalitete</t>
  </si>
  <si>
    <t>NEKTARINE kon.predelava, I. kvalitete</t>
  </si>
  <si>
    <t>RINGLO kon.predelava, I. kvalitete</t>
  </si>
  <si>
    <t>SLIVE kon.predelava, I. kvalitete</t>
  </si>
  <si>
    <t>NASHI kon.predelava, I. kvalitete</t>
  </si>
  <si>
    <t>MALINE kon.predelava, I. kvalitete</t>
  </si>
  <si>
    <t>BOROVNICE AMERIŠKE kon.predelava, I. kvalitete</t>
  </si>
  <si>
    <t>GRANATNO JABOLKO kon.predelava, I. kvalitete</t>
  </si>
  <si>
    <t>POMES FRITTES, valoviti</t>
  </si>
  <si>
    <t>SVALJKI, polnozrnati (pirini)</t>
  </si>
  <si>
    <t>KANELONI, šunka - sir, teža kosa 100 g</t>
  </si>
  <si>
    <t>JAJCA, kokošja, "A" kategorije, velikosti M, hlevska reja</t>
  </si>
  <si>
    <t>ČAJ, šipek - hibiskus, rinfuza</t>
  </si>
  <si>
    <t>MUESLI,  različni okus, (jagoda, višnja, čokolada)</t>
  </si>
  <si>
    <t>SOL, morska, jodirana, fino mleta</t>
  </si>
  <si>
    <t>KEKSI, brez glutena, s čokolado</t>
  </si>
  <si>
    <t>KEKSI, brez glutena, vanilijevi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</si>
  <si>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</si>
  <si>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</si>
  <si>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</si>
  <si>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</si>
  <si>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</si>
  <si>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</si>
  <si>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</si>
  <si>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</si>
  <si>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</si>
  <si>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</si>
  <si>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</si>
  <si>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</si>
  <si>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</si>
  <si>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</si>
  <si>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</si>
  <si>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</si>
  <si>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</si>
  <si>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</si>
  <si>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</si>
  <si>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</si>
  <si>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</si>
  <si>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</si>
  <si>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</si>
  <si>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</si>
  <si>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</si>
  <si>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</si>
  <si>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MEŠANICA TREH ŽIT (riž, kvinoja, ajda)</t>
  </si>
  <si>
    <t>156.</t>
  </si>
  <si>
    <t>157.</t>
  </si>
  <si>
    <t>158.</t>
  </si>
  <si>
    <t>MÜSLI SADNI, mešanica polnozrnatih žitnih kosmičev in min 30% suhega sadja, brez dodanega sladkorja</t>
  </si>
  <si>
    <t>159.</t>
  </si>
  <si>
    <t>DROBTINE brez glutena</t>
  </si>
  <si>
    <t xml:space="preserve">BIO MLADO JUNČJE STEGNO, brez kosti, očiščeno, narezano na kocke 1x1, 2x2 cm </t>
  </si>
  <si>
    <t>BIO MLADO JUNEČJE PLEČE-MLETO</t>
  </si>
  <si>
    <t>BIO GOVEJE KOSTI</t>
  </si>
  <si>
    <t xml:space="preserve">BIO TELEČJE PLEČE, brez kosti, očiščeno, narezano na kocke 1x1  </t>
  </si>
  <si>
    <t>BIO TELEČJE KOSTI</t>
  </si>
  <si>
    <t>BIO MLADO JUNEČJE STEGNO, brez kosti, očiščeno, v kosu</t>
  </si>
  <si>
    <t>BIO MLADO JUNEČJE PLEČE, brez kosti, očiščeno, v kosu</t>
  </si>
  <si>
    <t xml:space="preserve">BIO GOVEJE STEGNO, brez kosti, v kosu </t>
  </si>
  <si>
    <t>BIO GOVEJE HRENOVKE,  v nar.ov., 12-14 dag par, BREZ GLUTENA, brez konzervansov, sveže izdelana</t>
  </si>
  <si>
    <t>BIO TELEČJE HRENOVKE, v nar.ov., 12-14 dag par BREZ GLUTENA, brez konzervansov, sveže izdelana</t>
  </si>
  <si>
    <t>OLJE BUČNO 100% , JEDILNO, jedilno, nerafinirano, z certifikatom zaščiteno geografska označba</t>
  </si>
  <si>
    <t>JABOLKA, različne sorte, biološka pridelava, I.kvalitete</t>
  </si>
  <si>
    <t>PAPRIKA (zelena, rdeča), biološko pridelana, I.kvalitete</t>
  </si>
  <si>
    <t>KRUH sadni</t>
  </si>
  <si>
    <t>SIR, ribani, parmezan</t>
  </si>
  <si>
    <t>KRUH, črni, T1100, štruca, v kosu ali narezan</t>
  </si>
  <si>
    <t>KRUH, pirin, štruca ali v modelu</t>
  </si>
  <si>
    <t>KRUH, rženi, štruca ali v modelu</t>
  </si>
  <si>
    <t>KRUH, ajdov z orehi,  rezani</t>
  </si>
  <si>
    <t>KRUH, koruzni, štruca ali v modelu, v kosu ali narezan</t>
  </si>
  <si>
    <t>KRUH,mlečni, štruca ali v modelu, v kosu ali narezan</t>
  </si>
  <si>
    <t xml:space="preserve">KRUH, ovseni, mešani, štruca ali v modelu, v kosu ali narezan </t>
  </si>
  <si>
    <t>KRUH, polbeli, štruca, hlebec ali v modelu, v kosu ali narezan</t>
  </si>
  <si>
    <t>KRUH, s semeni, štruca, v kosu ali narezan</t>
  </si>
  <si>
    <r>
      <t>KRUH, kmečki, hlebec,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</rPr>
      <t>polbel</t>
    </r>
  </si>
  <si>
    <t>KRUH, kmečki, štruca, polbel, narezan</t>
  </si>
  <si>
    <t>KRUH, pisan, narezan</t>
  </si>
  <si>
    <t>1,0-2</t>
  </si>
  <si>
    <t>2,0-5</t>
  </si>
  <si>
    <t>TESTENINE, špageti kot št. 5</t>
  </si>
  <si>
    <t>JEŠPRENJ, oluščeni ječmen</t>
  </si>
  <si>
    <t>KAŠA, ajdova</t>
  </si>
  <si>
    <t>KAŠA, prosena</t>
  </si>
  <si>
    <t>KUS KUS, navadni</t>
  </si>
  <si>
    <t>KOSMIČI ovseni, rahli</t>
  </si>
  <si>
    <t>MOKA, mehka, pšenična, bela, T500</t>
  </si>
  <si>
    <t>MOKA, ajdova</t>
  </si>
  <si>
    <t>MOKA, ostra, T400</t>
  </si>
  <si>
    <t>TESTENINE, peresniki</t>
  </si>
  <si>
    <t>TESTENINE, svedri</t>
  </si>
  <si>
    <t>TESTENINE, metuljčki</t>
  </si>
  <si>
    <t>ZDROB, pšenični, instant</t>
  </si>
  <si>
    <t xml:space="preserve">TESTENINE, jajčne, šibioti, </t>
  </si>
  <si>
    <t>TESTENINE, pirine, razne oblike</t>
  </si>
  <si>
    <t>TESTO, za lazanjo</t>
  </si>
  <si>
    <t xml:space="preserve">REPA, kisla, rezana, kon.pridelava, v PVC posodi </t>
  </si>
  <si>
    <t>ZELJE, kislo, rezano, kon.pridelava, v PVC posodi</t>
  </si>
  <si>
    <t>ČIČERIKA</t>
  </si>
  <si>
    <t>DŽUVEČ</t>
  </si>
  <si>
    <t xml:space="preserve">FIŽOL, bel  konzerva </t>
  </si>
  <si>
    <t xml:space="preserve">FIŽOL, rdeč konzerva </t>
  </si>
  <si>
    <t>FIŽOL, rjavi, borlog konzerva</t>
  </si>
  <si>
    <t>FIŽOL, stročji,  konzerva</t>
  </si>
  <si>
    <t xml:space="preserve">FIŽOL, stročji, konzerva </t>
  </si>
  <si>
    <t xml:space="preserve">FIŽOL, zrnje, konzerva </t>
  </si>
  <si>
    <t>FIŽOL, zrnje, konzerva</t>
  </si>
  <si>
    <t>GRAH, v slanici</t>
  </si>
  <si>
    <t xml:space="preserve">PESA, rdeča, tanko rezana, min. delež ploda 60 % </t>
  </si>
  <si>
    <t>TUNA, v oljčnem olju</t>
  </si>
  <si>
    <t>RIBE z zelenjavo</t>
  </si>
  <si>
    <t xml:space="preserve">SARDINE, v olju </t>
  </si>
  <si>
    <t xml:space="preserve">SKUŠA v olju </t>
  </si>
  <si>
    <t>PESA, rdeča, tanko rezana, brez umetnih sladil in konzervansov</t>
  </si>
  <si>
    <t>PARADIŽNIKOVA mezga, pakirana</t>
  </si>
  <si>
    <t>HREN</t>
  </si>
  <si>
    <t xml:space="preserve">KOMPOT, ananas, manj sladek </t>
  </si>
  <si>
    <t xml:space="preserve">KOMPOT, ananas,manj sladek </t>
  </si>
  <si>
    <t>KOMPOT, breskev,  manj sladek</t>
  </si>
  <si>
    <t>KOMPOT, višnje brez koščic, manj sladek</t>
  </si>
  <si>
    <t>KOMPOT, mešano sadje</t>
  </si>
  <si>
    <t xml:space="preserve">KOMPOT, marelica, manj sladek </t>
  </si>
  <si>
    <t>KORENJE, kocke, v slanici</t>
  </si>
  <si>
    <t>KORUZA, v slanici</t>
  </si>
  <si>
    <t>KORUZNI STORŽKI, v slanici</t>
  </si>
  <si>
    <t>KUMARICE, v kisu</t>
  </si>
  <si>
    <t>MAJONEZA</t>
  </si>
  <si>
    <t xml:space="preserve">DŽEM, različni okusi, brez um. sladil, min. delež sadja 45% </t>
  </si>
  <si>
    <t>OLIVE zelene brez koščic</t>
  </si>
  <si>
    <t>PAPRIKA rumena fileti v kisu</t>
  </si>
  <si>
    <t>PAPRIKA, fileti v kisu</t>
  </si>
  <si>
    <t>PAŠTETA s smetano, baby ali enakovredno</t>
  </si>
  <si>
    <t>PARADIŽNIKOV KONCENTRAT</t>
  </si>
  <si>
    <t>PARADIŽNIKOVI PELATI</t>
  </si>
  <si>
    <t>PARADIŽNIKOVA omaka za pico</t>
  </si>
  <si>
    <t>FIŽOL, stročji, rumeni, zamrznjeno</t>
  </si>
  <si>
    <t>FIŽOL, stročji, zeleni, zamrznjeno</t>
  </si>
  <si>
    <t>GRAH, zamrznjen</t>
  </si>
  <si>
    <t>KORENJE, bebi, zamrz.</t>
  </si>
  <si>
    <t>KORENJE, kocke, zamrz.</t>
  </si>
  <si>
    <t>KORENJE, rezano, zamrz.</t>
  </si>
  <si>
    <t>KORUZA, sladka, zamrz.</t>
  </si>
  <si>
    <t>ŠPINAČA, briketi, pasi. zamrz.</t>
  </si>
  <si>
    <t>ZELENJAVNI MIX, mešanica zelenjave za francosko solato</t>
  </si>
  <si>
    <t>ZELENJAVNI MIX, mešanica zelenjave, za juho, prilogo</t>
  </si>
  <si>
    <t>BOROVNICE, zamrz.</t>
  </si>
  <si>
    <t>JAGODE, zamrz.</t>
  </si>
  <si>
    <t>MALINE, zamrz.</t>
  </si>
  <si>
    <t>GOZDNI SADEŽI, zamrz.</t>
  </si>
  <si>
    <t>NEKTAR, breskev</t>
  </si>
  <si>
    <t>NEKTAR, pomaranča</t>
  </si>
  <si>
    <t>SOK, 100% sadni delež, multivitaminski iz rdečega sadja</t>
  </si>
  <si>
    <t xml:space="preserve">SOK 100% sadni delež, pomaranča </t>
  </si>
  <si>
    <t>SOK, 100%, sadni delež, pomaranča</t>
  </si>
  <si>
    <t>SOK, 100% sadni delež, ananas</t>
  </si>
  <si>
    <t xml:space="preserve">SOK, 100% sadni delež, ananas </t>
  </si>
  <si>
    <t xml:space="preserve">SOK, 100% sadni delež, jabolko </t>
  </si>
  <si>
    <t>NEKTAR, marelica, jabolka</t>
  </si>
  <si>
    <t xml:space="preserve">Vsi sokovi, nektarji morajo biti pakirani tako, da imajo možnost ponovnega zapiranja - pokrovčki.  </t>
  </si>
  <si>
    <t>JABOLKA, porcijska, različne sorte</t>
  </si>
  <si>
    <t>SKLOPI</t>
  </si>
  <si>
    <t>BIO MOKA pirina, polnozrnata</t>
  </si>
  <si>
    <t>BIO KAŠA, ajdova</t>
  </si>
  <si>
    <t>BIO JEŠPRENJ,oluščeni ječmen</t>
  </si>
  <si>
    <t>TOPINAMBUR, kon.pridelava, I. kvalitete</t>
  </si>
  <si>
    <t>KUS KUS BIO, polnozrnati</t>
  </si>
  <si>
    <t>TUNA v oljčnem olju,</t>
  </si>
  <si>
    <t>SMETANA, za kuhanje</t>
  </si>
  <si>
    <t>SMETANA RASTLINSKA</t>
  </si>
  <si>
    <t>SIR, brez laktoze, Jošt ali enakovredno</t>
  </si>
  <si>
    <t>DOVOLJENO ODSTOPANJE V PAKIRANJU, OD ZAHTEVANEGA PAKIRANJA (2a celica) +/- 50%, cene je potrebno preračunati na zahtevano mersko enoto.</t>
  </si>
  <si>
    <t>PIŠČANČJE MESO, sveže, prsa, file, v kosu ali narezano, izbrana kakovost</t>
  </si>
  <si>
    <t>PIŠČANČJE MESO, sveže, krače, izbrana kakovost</t>
  </si>
  <si>
    <t>PIŠČANČJE MESO, sveže, peruti, izbrana kakovost</t>
  </si>
  <si>
    <t>PIŠČANČJE MESO, sveže, bedra, brez kosti in kože, kosi po cca. 250g, izbrana kakovost</t>
  </si>
  <si>
    <t>PIŠČANČJI RAŽNIČJI (manj začinjeni), izbrana kakovost</t>
  </si>
  <si>
    <t>PIŠČANČJE MESO, sveže, prsa, brez kosti in kože, kosi po cca. 250g, izbrana kakovost</t>
  </si>
  <si>
    <t>SALAMA, posebna, piščančja v kosu, izbrana kakovost</t>
  </si>
  <si>
    <t>SALAMA, posebna, piščančja, narezana, izbrana kakovost</t>
  </si>
  <si>
    <t>SALAMA, piščančja prsa v ovolju, narezana, izbrana kakovost</t>
  </si>
  <si>
    <t>HRENOVKE, piščančje, hot dog, velike, izbrana kakovost</t>
  </si>
  <si>
    <t>VODA, negazirana, izvirska, brez okusa</t>
  </si>
  <si>
    <t>ČAJ, divja češnja, v filter vrečkah</t>
  </si>
  <si>
    <t>ČAJ, lipa, v filter vrečkah</t>
  </si>
  <si>
    <t>ČAJ, meta, v filter vrečkah</t>
  </si>
  <si>
    <t>ČAJ, bezeg, v filter vrečkah</t>
  </si>
  <si>
    <t>ČAJ, otroški, v filter vrečkah</t>
  </si>
  <si>
    <t>ČAJ, planinski, filter vrečke</t>
  </si>
  <si>
    <t>ČAJ, gozdni sadeži, filter vrečke</t>
  </si>
  <si>
    <t>CIMET, mleti, Maestro ali enakovredno</t>
  </si>
  <si>
    <t>BAZILIKA</t>
  </si>
  <si>
    <t>DODATEK JEDEM, mešanica začimb, (brez natrijevega glutaminata)</t>
  </si>
  <si>
    <t>ORIGANO</t>
  </si>
  <si>
    <t>PAPRIKA, rdeča, mleta, sladka</t>
  </si>
  <si>
    <t>ŠETRAJ</t>
  </si>
  <si>
    <t>ČESEN, zrnast</t>
  </si>
  <si>
    <t>KURKUMA</t>
  </si>
  <si>
    <t>MUŠKATNI OREH, mleti</t>
  </si>
  <si>
    <t>POPER, mleti</t>
  </si>
  <si>
    <t>KUMINA, mleta</t>
  </si>
  <si>
    <t>ROŽMARIN</t>
  </si>
  <si>
    <t>SEZAM, celi</t>
  </si>
  <si>
    <t>MUŠKAT, mleti</t>
  </si>
  <si>
    <t>LOVOR, list</t>
  </si>
  <si>
    <t>KUMINA, cela</t>
  </si>
  <si>
    <t>MEŠANICA ZAČIMB, za ribe</t>
  </si>
  <si>
    <t>Curry začimba, mleta</t>
  </si>
  <si>
    <t>ČOKOLADA, jedilna</t>
  </si>
  <si>
    <t>ČOKOLADNE KROGLICE, Nesquick ali enakovredno</t>
  </si>
  <si>
    <t>ČOKOLADNO LEŠNIKOVI KOSMIČI, Čokolino ali enakovredno</t>
  </si>
  <si>
    <t>FRITATI</t>
  </si>
  <si>
    <t>JUHA, v vrečki, različni okusi</t>
  </si>
  <si>
    <t xml:space="preserve">KAKAV, instant v zrncih, prahu, Benquick in enakovredno, </t>
  </si>
  <si>
    <t>KAVNI NADOMESTEK, proja</t>
  </si>
  <si>
    <t>KIS, jabolčni, brez konzervansov, arom in antioksidantov</t>
  </si>
  <si>
    <t>KIS, vinski, 4%, brez konzervansov, arom in antioksidantov</t>
  </si>
  <si>
    <t>KOKOSOVA MOKA</t>
  </si>
  <si>
    <t>KORUZNI KOSMIČI</t>
  </si>
  <si>
    <t>KOSMIČI, ovseni</t>
  </si>
  <si>
    <t>MAK MLETI</t>
  </si>
  <si>
    <t>LEŠNIKI MLETI</t>
  </si>
  <si>
    <t>MARGARINA, delikatesna, rama ali enakovredna</t>
  </si>
  <si>
    <t xml:space="preserve">MED, cvetlični, </t>
  </si>
  <si>
    <t>MED, cvetlični, zgo</t>
  </si>
  <si>
    <t>OLJE, jedilno, rastlinsko</t>
  </si>
  <si>
    <t>OLJE, olivno ekstra deviško, hladno stiskano, I. kvalitete,</t>
  </si>
  <si>
    <t>OLJE, sončično</t>
  </si>
  <si>
    <t>OLJE, za cvrtje in peko</t>
  </si>
  <si>
    <t>OMAKA ZA PEČENKO</t>
  </si>
  <si>
    <t>PECILNI PRAŠEK 5x10g</t>
  </si>
  <si>
    <t>PRAŠEK za puding, različni okusi</t>
  </si>
  <si>
    <t>PRAŠEK za puding, čokolada</t>
  </si>
  <si>
    <t>PRAŠEK za puding, jagoda</t>
  </si>
  <si>
    <t>PRAŠEK za puding, vanilija</t>
  </si>
  <si>
    <t>DESERTNI PRELIV, Sladki greh in enakovredno</t>
  </si>
  <si>
    <t>RIŽ, bel, dolgozrnat</t>
  </si>
  <si>
    <t>RIŽ, oluščen, bel, navaden, dolgozrnat</t>
  </si>
  <si>
    <t>RIŽ, okroglozrnati</t>
  </si>
  <si>
    <t>RIŽ, rjavi, nebrušeni,</t>
  </si>
  <si>
    <t>SEZAMOVO SEME</t>
  </si>
  <si>
    <t>SLADKOR, beli, mleti, v prahu</t>
  </si>
  <si>
    <t>SONČNIČNA semena</t>
  </si>
  <si>
    <t>SODA, bikarbona</t>
  </si>
  <si>
    <t>VAFLJI, riževi</t>
  </si>
  <si>
    <t>VANILIJ SLADKOR</t>
  </si>
  <si>
    <t>VANILIJEV SLADKOR</t>
  </si>
  <si>
    <t>DESERT, bio, rižev</t>
  </si>
  <si>
    <t>KOSMIČI, brez glutena, koruzni</t>
  </si>
  <si>
    <t xml:space="preserve">MUSLI, ovseni, z gozdnimi sadeži </t>
  </si>
  <si>
    <t>MUSLI, čokoladni ali sadni brez glutena</t>
  </si>
  <si>
    <t>KOSMIČI, brez glutena, različni okusi</t>
  </si>
  <si>
    <t>MOKA C-MIX, BREZ GLUTENA</t>
  </si>
  <si>
    <t>MARMELADA, dietna, različni okusi, porcijsko pakiranje</t>
  </si>
  <si>
    <t xml:space="preserve">MLEKO riževo, različni okusi </t>
  </si>
  <si>
    <t>MLEKO sojino, različni okusi</t>
  </si>
  <si>
    <t xml:space="preserve">Mleko sojino, različni okusi </t>
  </si>
  <si>
    <t>MLEKO, riževo, različni okusi</t>
  </si>
  <si>
    <t>NAPITEK rižev z lešniki in mandlji</t>
  </si>
  <si>
    <t>NAMAZ, bio, kremni</t>
  </si>
  <si>
    <t>NAPOLITANKE, lešnikove, kakavove ali vanilijeve, brez glutena</t>
  </si>
  <si>
    <t>PAŠTETA, zeliščna, tartex</t>
  </si>
  <si>
    <t>PREPEČENEC, brez glutena</t>
  </si>
  <si>
    <t>Jušna zakuha,KORUZNI,  različnih oblike, brez glutena</t>
  </si>
  <si>
    <t>JUŠNI rezanci, KORUZNI, brez glutena</t>
  </si>
  <si>
    <t>TESTENINE KORUZNI ŠIROKI REZANCI, brez glutena</t>
  </si>
  <si>
    <t xml:space="preserve">TESTENINE BREZ GLUTENA, koruzne - različne oblike (polžki, peresniki, špageti, svedrčki, ….) </t>
  </si>
  <si>
    <t>TESTENINE ZA lazanjo</t>
  </si>
  <si>
    <t>TESTENINE PISANE BREZ GLUTENA, školjke</t>
  </si>
  <si>
    <t>POLENTA instant brez glutena</t>
  </si>
  <si>
    <t>POLENTA, BELA, instant brez glutena</t>
  </si>
  <si>
    <t>KVINOJA</t>
  </si>
  <si>
    <t>RŽENI HRUSTLAJI KRUHKI, Wasa (fibre)</t>
  </si>
  <si>
    <t>BIO marmelada (različni okusi), brez glutena</t>
  </si>
  <si>
    <t>KEKSI, brez dodanega sladkorja</t>
  </si>
  <si>
    <t>REZINA žitna, z mlečno čokolado, brez glutena</t>
  </si>
  <si>
    <t>ČOKOLADA, temna brez dodanega sladkorja</t>
  </si>
  <si>
    <t xml:space="preserve">BIO vanilijev ali čokoladni puding, brez glutena </t>
  </si>
  <si>
    <t xml:space="preserve">GRISINI, polnozrnati </t>
  </si>
  <si>
    <t xml:space="preserve">GRISINI, S SEZAMOM </t>
  </si>
  <si>
    <t>PREPEČENEC</t>
  </si>
  <si>
    <t>KETCHUP, brez dodanega sladkorja, brez konzervansa</t>
  </si>
  <si>
    <t>PAŠTETA, argeta, različni okusi, brez konzervansov, ojačevalcev okusa, brez glutena</t>
  </si>
  <si>
    <t>SADNO ŽITNA REZINA, z jogurtovim prelivom min. 33%, min. delež sadja 33%, različni okusi (jagoda, marelica, gozdni sadeži)</t>
  </si>
  <si>
    <t>SLADOLED BREZ LAKTOZE, ledenka</t>
  </si>
  <si>
    <t>MORSKI SADEŽI, brez surimija, zamrznjeni</t>
  </si>
  <si>
    <t>SADNI JOGURTOV NAPITEK s probiotičnimi kulturami (SMOOTHIE)</t>
  </si>
  <si>
    <t>JOGURT NARAVNI s probiotičnimi kulturami,  1,3% m.m.</t>
  </si>
  <si>
    <t>ČAJ, jagoda - vanilija, filter vrečke</t>
  </si>
  <si>
    <t>JUHA, koncentrat, gobova</t>
  </si>
  <si>
    <t>JUHA, koncentrat, špargljeva</t>
  </si>
  <si>
    <t>JUHA, koncentrat, česnova</t>
  </si>
  <si>
    <t>Bio sojin namaz z zelenjavo in zelišči</t>
  </si>
  <si>
    <t>AMARANT moka, brez glutena</t>
  </si>
  <si>
    <t>SALAMA, puranja prsa, dimljena, narezana, brez E</t>
  </si>
  <si>
    <t>SALAMA, puranja prsa v ovolju, narezana, brez E</t>
  </si>
  <si>
    <t>SALAMA, posebna s papriko, narezana</t>
  </si>
  <si>
    <t>PURANJE MLETO MESO,sveže</t>
  </si>
  <si>
    <t>PIŠČANČJI ČEVAPČIČI,sveži, izbrana kakovost</t>
  </si>
  <si>
    <t>PIŠČANČJE PLESKAVICE, sveže, izbrana kakovost</t>
  </si>
  <si>
    <t xml:space="preserve">NARAVNI RIBJI FILE (osliča), zamrznjen, brez kosti, teža posameznega kosa 80 - 110 g </t>
  </si>
  <si>
    <t>RIBJI FILE(brancin), zamrznjen, file brez kosti, teža od 80-110g</t>
  </si>
  <si>
    <t>NARAVNI RIBJI FILE(orada), zamrznjena, file brez kosti, teža 80-110g</t>
  </si>
  <si>
    <t>PANIRANI LIGNJI (OBROČKI), očiščeni, zamrznjeni</t>
  </si>
  <si>
    <t xml:space="preserve">PANIRAN RIBJI FILE (osliča), boljša kakovost, zamrznjen, brez kosti, teža posameznega kosa 80 - 110 g </t>
  </si>
  <si>
    <t>NARAVNI RIBJI FILE (postrv), zamrznjena,slovenska, brez kosti, teža do 110g</t>
  </si>
  <si>
    <t>NARAVNI RIBJI FIL(novozelandski repak), zamrznjen file brez kože, teža 80-110g</t>
  </si>
  <si>
    <t>NARAVNI RIBJI FILE (vitki som), Zamrznjen, file brez kože, teža 80-110g</t>
  </si>
  <si>
    <t>EKO kisla smetana, od 400-500g</t>
  </si>
  <si>
    <t>EKO KISLO MLEKO, OD 3,2-3,5%m.m., 150-250g</t>
  </si>
  <si>
    <t>EKO MLEKO VANILIJA, od 3.2-3,5% m.m., 3-10kg</t>
  </si>
  <si>
    <t>SLADOLED NA PALČKI(vanilijev s sadnim polnilom in kakavovim oblivom z lešniki,  vanilijev s kakavovim oblivom ), 20x70ml</t>
  </si>
  <si>
    <t>KEKSI (medenjaki), pakirani od 500g-1000g</t>
  </si>
  <si>
    <t>KEKSI (kokos kocke), pakirani od 500-1000g</t>
  </si>
  <si>
    <t>KEKSI (pirini s čokolado), pakirani od 500-1000g</t>
  </si>
  <si>
    <t>KEKSI (domači prijatelj), pakirani od 500-1000g</t>
  </si>
  <si>
    <t>KEKSI (čajno pecivo), pakirani 500g-1000g</t>
  </si>
  <si>
    <t>KEKSI (pirini z marmelado,linške oči), pakirani od 500-1000g</t>
  </si>
  <si>
    <t xml:space="preserve">KAKI, vanilija, kon. pridelava, brez gnitja in poškodb </t>
  </si>
  <si>
    <t>OREHI, celi, kon.pridelava, I.kvalitete</t>
  </si>
  <si>
    <t>FIŽOL suhi, češnjevec, v zrnju, kon, pridelava, I. kvalitete</t>
  </si>
  <si>
    <t>FIŽOL suhi, tetovec  v zrnju, kon, pridelava, I. kvalitete</t>
  </si>
  <si>
    <t>CVETAČA, zamrznjeno</t>
  </si>
  <si>
    <t>ČEBULA, kocke, zamrznjena</t>
  </si>
  <si>
    <t>MEŠANICA ZELENJAVE, KAISER, zamrznjeno</t>
  </si>
  <si>
    <t>FIŽOL, stročji, zeleni, ploščati,zamrznjeno</t>
  </si>
  <si>
    <t>MANGO, koščki, zamrznjeno</t>
  </si>
  <si>
    <t>GOBE ŠAMPIJONI, REZANI, zamrznjeni</t>
  </si>
  <si>
    <t>GOBE ZAMRZNJENE, mešanica gozdnih gob z jurčki, zamrznjene</t>
  </si>
  <si>
    <t>ČESEN, kocke, zamrznjen</t>
  </si>
  <si>
    <t>PANIRANI ŠAMPIJONI</t>
  </si>
  <si>
    <t>PANIRANA CVETAČA</t>
  </si>
  <si>
    <t>KANELONI-ŠPINAČNI, panirani, kos teže 100g</t>
  </si>
  <si>
    <t>ZELENJAVNI ZREZEK- PANIRAN (s krompirjem)</t>
  </si>
  <si>
    <t>GOBE lisičke, zamrznjene</t>
  </si>
  <si>
    <t>BLITVA, briketi, zamrznjena</t>
  </si>
  <si>
    <t>POMES FRITES, oblika žlebast, brez kože</t>
  </si>
  <si>
    <t>POMES FRITES, navadne oblike</t>
  </si>
  <si>
    <t>PIRE V PRAHU Z MLEKOM</t>
  </si>
  <si>
    <t>5,0-10</t>
  </si>
  <si>
    <t>AJVAR, nepekoč</t>
  </si>
  <si>
    <t>GOBE, šampinjoni, v slanici</t>
  </si>
  <si>
    <t>GORČICA, Thomy ali enakovredno</t>
  </si>
  <si>
    <t>GORČICA, tuba, Thomy ali enakovredno</t>
  </si>
  <si>
    <t xml:space="preserve">MARMELADA, različni okusi, brez konzervansov in um. sladil, min. delež sadja 35% </t>
  </si>
  <si>
    <t>PAPRIKA, pečena v kisu</t>
  </si>
  <si>
    <t>MEŠANA SOLATA V KISU, brez konzervansov</t>
  </si>
  <si>
    <t xml:space="preserve">PAŠTETA, tunina, brez aditivov, ojačevalcev okusa in arome in glutena, vsebnost tune min. 35%, (enakovredno kot Delamaris premium) </t>
  </si>
  <si>
    <t>BIO pšenični polbeli kruh, rezan</t>
  </si>
  <si>
    <t>BIO  pšenični polbeli kruh z dodatki(korenček, bučke, oreh, paradižnik, olive, čebula), rezan</t>
  </si>
  <si>
    <t>BIO  rženi mešani kruh z dodatki(korenček, bučke, oreh, paradižnik, olive, čebula), rezan</t>
  </si>
  <si>
    <t>BIO rženi mešani kruh, rezan</t>
  </si>
  <si>
    <t>BIO koruzni mešani kruh, rezan</t>
  </si>
  <si>
    <t>BIO pirin mešan kruh, rezan</t>
  </si>
  <si>
    <t>BIO  pirin mešani kruh z dodatki(korenček, bučke, oreh, paradižnik, olive, čebula), rezan</t>
  </si>
  <si>
    <t>BIO  ajdov  mešani kruh z dodatki(korenček, bučke, oreh, paradižnik, olive, čebula), rezan</t>
  </si>
  <si>
    <t>BIO ovseni mešani kruh šolski, rezan</t>
  </si>
  <si>
    <t>BIO ječmenov mešani kruh,rezan</t>
  </si>
  <si>
    <t>BIO pšenični polnozrnati kruh,rezan</t>
  </si>
  <si>
    <t>BIO proseni mešani kruh, rezan</t>
  </si>
  <si>
    <t>BIO proseni mešani kruh z dodatki(korenček, bučke, oreh, paradižnik, olive, čebula), rezan</t>
  </si>
  <si>
    <t xml:space="preserve"> BIO durum kruh, rezani</t>
  </si>
  <si>
    <t>BIO pšenični beli kruh, rezan</t>
  </si>
  <si>
    <t>BIO pšenični beli kruh z dodatki(korenček, bučke, oreh, paradižnik, olive, čebula), rezan</t>
  </si>
  <si>
    <t>BIO kmečki kruh, rezan</t>
  </si>
  <si>
    <t>BIO ovseni mešani kruh z drožmi, rezan</t>
  </si>
  <si>
    <t xml:space="preserve">BIO ajdov mešani kruh, rezan </t>
  </si>
  <si>
    <t>BIO 100% pirin šolski kruh, rezan</t>
  </si>
  <si>
    <t>BIO buhtelj z marmelado</t>
  </si>
  <si>
    <t>BIO buhtelj s čokolado</t>
  </si>
  <si>
    <t>BIO buhtelj (pirin) z marmelado</t>
  </si>
  <si>
    <t>BIO krof z marmelado</t>
  </si>
  <si>
    <t>BIO zmesni krof z marmelado (pirin)</t>
  </si>
  <si>
    <t>BIO muffini gozdni sadeži</t>
  </si>
  <si>
    <t>BIO muffini borovničevi</t>
  </si>
  <si>
    <t>BIO čokoladni muffini</t>
  </si>
  <si>
    <t>BIO bananini muffini</t>
  </si>
  <si>
    <t>BIO 100% pirin jabolčni zavitek</t>
  </si>
  <si>
    <t>BIO rožičeva potička</t>
  </si>
  <si>
    <t>BIO orehova potička</t>
  </si>
  <si>
    <t>BIO kokosova potička</t>
  </si>
  <si>
    <t>BIO osje gnezdo (oreh)</t>
  </si>
  <si>
    <t>BIO brioš polžek</t>
  </si>
  <si>
    <t>BIO croissant-marmelada</t>
  </si>
  <si>
    <t>BIO croissant-čokolada</t>
  </si>
  <si>
    <t>BIO sladko pecivo s kostanji in jabolki</t>
  </si>
  <si>
    <t>BIO pšenično polbelo pekovsko pecivo (oblike: bombetka, štručka, žemlja,kajzerica, rogljič,polžek), rezano</t>
  </si>
  <si>
    <t>BIO pšenično polbelo pekovsko pecivo (oblike: bombetka, štručka, žemlja,kajzerica, rogljič,polžek) s posipom, rezano</t>
  </si>
  <si>
    <t>BIO pšenično polbelo pekovsko pecivo (oblike: bombetka, štručka, žemlja,kajzerica, rogljič,polžek) z dodatkom, rezano</t>
  </si>
  <si>
    <t>BIO pirino pecivo (oblike: bombetka, štručka, žemlja,kajzerica, rogljič,polžek) s posipom, rezano</t>
  </si>
  <si>
    <t>BIO pirino pecivo (oblike: bombetka, štručka, žemlja,kajzerica, rogljič,polžek) z dodatkom, rezano</t>
  </si>
  <si>
    <t>BIO koruzno mešano pecivo (oblike: bombetka, štručka, žemlja,kajzerica, rogljič,polžek) s posipom, rezano</t>
  </si>
  <si>
    <t>BIO koruzno mešano pecivo (oblike: bombetka, štručka, žemlja,kajzerica, rogljič,polžek) z dodatkom, rezano</t>
  </si>
  <si>
    <t>BIO pšenično polnozrnato pecivo(oblike: bombetka, štručka, žemlja,kajzerica, rogljič,polžek) s posipom, rezano</t>
  </si>
  <si>
    <t>BIO pšenično polnozrnato pecivo (oblike: bombetka, štručka, žemlja,kajzerica, rogljič,polžek) z dodatkom, rezano</t>
  </si>
  <si>
    <t>BIO korenčkovi muffini</t>
  </si>
  <si>
    <t xml:space="preserve">BIO GOVEJE stegno, brez kosti, očiščeno, narezano na kocke 1x1  </t>
  </si>
  <si>
    <t>EKO goveje pleskavice, 100g</t>
  </si>
  <si>
    <t>BIO MLADO JUNČJE STEGNO, zrezki, kos 120-140g</t>
  </si>
  <si>
    <t>BIO goveje STEGNO, zrezki, kos 80-100g</t>
  </si>
  <si>
    <t>BIO goveje STEGNO, zrezki, kos 120-140g</t>
  </si>
  <si>
    <t>BIO MLADO JUNČJE STEGNO, zrezki, kos 80-100g</t>
  </si>
  <si>
    <t>BIO GOVEJI BOČNIK, v kosu</t>
  </si>
  <si>
    <t>BIO GOVEJI BOČNIK, narezan na kocke 1x1 ali 2x2</t>
  </si>
  <si>
    <t>ŠPINAČA, biološka pridelava, I. kvalitete</t>
  </si>
  <si>
    <t>PARADIŽNIK, biološka pridelava, I.kvalitete</t>
  </si>
  <si>
    <t>NEKTAR, hruška,</t>
  </si>
  <si>
    <t>NEKTAR, jagoda, jabolka , min 45% sd</t>
  </si>
  <si>
    <t>SOK, 10-30% sadni delež, različni okusi, brez konzervansov, Fruc in enakovredno</t>
  </si>
  <si>
    <t>NEKTAR, pomaranča, sadni delež najmanj 50%</t>
  </si>
  <si>
    <t>NEKTAR, breskev-jabolko, sd najmanj 50%</t>
  </si>
  <si>
    <t>CMOKI, jagodni nadev (celi koščki sadja) s skuto, iz krompirjevega testa, hitro zamrznjeno,1-2kg</t>
  </si>
  <si>
    <t>ŠTRUKLJI, skutni nadev vsaj 60%, iz vlečenega testa, hitro zamrznjen, teža kosa do 1kg</t>
  </si>
  <si>
    <t>ŠTRUKLJI, skutni nadev SLADKI  vsaj 60%, iz vlečenega testa, hitro zamrznjen, teža kosa do 1kg</t>
  </si>
  <si>
    <t>ŠTRUKLJI, ajdovi, s skutnim nadevoma, hitro zamrznjen izdelek, teža kosa do 1kg</t>
  </si>
  <si>
    <t xml:space="preserve">ŠTRUKLJI, ajdovi, orehov nadev, hitro zamrznjen izdelek, teža kosa do 1kg </t>
  </si>
  <si>
    <t xml:space="preserve">ŠTRUKLJI, gluhi, hitro zamrznjen, vzhajan izdelek iz kvašenega testa, teža kosa do 300g </t>
  </si>
  <si>
    <t>ŠTRUKLJI korenčkovi, hitro zamrznjen, vzhajan izdelek iz kvašenega  testa</t>
  </si>
  <si>
    <t>KANELONI, mesni, goveje meso, paniran, teža kosa 100 g</t>
  </si>
  <si>
    <t>KANELONI S PIŠČANČJIM MESOM,  paniran, teža kosa 100 g</t>
  </si>
  <si>
    <t>KANELONI S SIROM, paniran, teža kosa 100 g</t>
  </si>
  <si>
    <t>KANELONI S SIROM in špinačo, paniran, teža kosa 100 g</t>
  </si>
  <si>
    <t>KANELONI Z GOBICAMI,  paniran, teža kosa 100 g</t>
  </si>
  <si>
    <t>IDRIJSKI ŽLIKROFI, zamrznjeni</t>
  </si>
  <si>
    <t>ROGLJIČ FRANCOSKI BREZ MLEKA IN JAJC, 90g, pripeljejo pečeno</t>
  </si>
  <si>
    <t>NAVIHANČEK TEMNI, čokoladno-lešnikov nadev, pripeljejo pečenega</t>
  </si>
  <si>
    <t>ŽEPEK S SKUTNIM NADEVOM, pripeljejo pečeno</t>
  </si>
  <si>
    <t>ŽEPEK Z JABOLČNIM NADEVOM, PRIPELJEJO PEČENO</t>
  </si>
  <si>
    <t>ŽEPEK S čokoladno-lešnikovim nadevom, pripeljejo pečeno</t>
  </si>
  <si>
    <t>KOŠARICA Z JAGODNIM IN VANILIJEVIM NADEVOM, pripeljejo pečeno</t>
  </si>
  <si>
    <t>REŠETKO Z JOGURTNIM IN MALINOVIM NADEVOM,pripeljejo pečeno</t>
  </si>
  <si>
    <t>REŠETKO Z ČOKOLADNIM IN VANILIJEVIM NADEVOM,pripeljejo pečeno</t>
  </si>
  <si>
    <t>BUČKE HOKAIDO, sveže, kon. pridelava, I. kvalitete</t>
  </si>
  <si>
    <t xml:space="preserve">BUČKE MASLENE,sveže, kon. pridelava, I. kvalitete </t>
  </si>
  <si>
    <t>KOMPOT, hruška, manj sladek</t>
  </si>
  <si>
    <t>KOMPOT, sadna solata</t>
  </si>
  <si>
    <t>ZAKUHA, rižek</t>
  </si>
  <si>
    <t>ZAKUHA, vodni vlivanci za juho</t>
  </si>
  <si>
    <t>2000-5000</t>
  </si>
  <si>
    <t>KRUH, ajdov, rezan</t>
  </si>
  <si>
    <t>KRUH, domači beli, štruca, hlebec ali v modelu, v kosu, narezana in/ali pakirana</t>
  </si>
  <si>
    <t>KRUH, graham,štruca ali v modelu, v kosu ali narezan</t>
  </si>
  <si>
    <t>ŠTRUČKA brez mleka in jajc (različne vrste moke), rezano</t>
  </si>
  <si>
    <t>ŠTRUČKA sirova, rezana</t>
  </si>
  <si>
    <t>ŠTRUČKA S SEZAMOM, rezana</t>
  </si>
  <si>
    <t>ŠTRUČKA ajdova z orehi, rezano</t>
  </si>
  <si>
    <t>PLETENKA S posipim sira, maka, sezama, rezano</t>
  </si>
  <si>
    <t>Presta (manj slana)</t>
  </si>
  <si>
    <t>ROGLJIČ FRANCOSKI Z VANILIJEVIM NADEVOM 70g, pripeljejo pečeno</t>
  </si>
  <si>
    <t>ROGLJIČ FRANCOSKI BREZ MLEKA IN JAJC z mareličnim nadevom, 70g, pripeljejo pečeno</t>
  </si>
  <si>
    <t>ROGLJIČ S KALJENIMI SEMENI do 70g(pripeljejo pečeno)</t>
  </si>
  <si>
    <t>ROGLJIČ TEMNI FRANCOSKI Z MARELIČNIM NADEVOM do 90g, pripeljejo pečeno</t>
  </si>
  <si>
    <t>ROGLJIČ mini, MASLENI,  čokoladno lešnikov nadev,zamrznjeno,TEŽA 25-30g</t>
  </si>
  <si>
    <t>ROGLJIČ mini, DVOBARVNI, zamrznjeno, TEŽA 25-30g</t>
  </si>
  <si>
    <t>ROGLJIČ MINI, maslen, nadev iz gozdnih sadežev, ZAMRZNJENO, teža 25-30g</t>
  </si>
  <si>
    <t>ROGLJIČ FRANCOSKI MASLENI BREZ NADEVA, teža 90g, pripeljejo pečeno</t>
  </si>
  <si>
    <t>ROGLJIČ Z MARELIČNIM NADEVOM, 90g (pripeljejo pečeno)</t>
  </si>
  <si>
    <t>ROGLJIČ Z NOUGAT NADEVOM 90g (pripeljejo pečeno)</t>
  </si>
  <si>
    <t>BELO PEKOVSKO PECIVO (OBLIKA ŽEMLJE, ROGLJIČ, KAJZERICA, ŠTRUČKE, BOMBETE), rezano</t>
  </si>
  <si>
    <t>POLBELO PEKOVSKO PECIVO (OBLIKA ŽEMLJE, ROGLJIČ, KAJZERICA, ŠTRUČKE, BOMBETE), rezano</t>
  </si>
  <si>
    <t xml:space="preserve">POLBELO PEKOVSKO PECIVO (OBLIKA ŽEMLJE, ROGLJIČ, KAJZERICA, ŠTRUČKE, BOMBETE), rezano </t>
  </si>
  <si>
    <t>POLNOZRNATO PEK. PECIVO (ŽEMLJA, ROGLJIČ, KAJZERICA, ŠTRUČKA, BOMBETA), rezano</t>
  </si>
  <si>
    <t>GRAHAM PEKOVSKO PECIVO:ŽEMLJA, KAJZERICA, ROGLJIČ, BOMBETKA,ŠTRUČKA, graham, rezano</t>
  </si>
  <si>
    <t>GRAHAM PEKOVSKO PECIVO: ŽEMLJA, KAJZERICA, ROGLJIČ, BOMBETKA,ŠTRUČKA, graham, rezano</t>
  </si>
  <si>
    <t>KORUZNO PEKOVSKO PECIVO:ŽEMLJA,KAJZERICA, ROGLJIČ, BOMBETKA,ŠTRUČKA, koruzna, rezano</t>
  </si>
  <si>
    <t>KORUZNO PEKOVSKO PECIVO: ŽEMLJA, ROGLJIČ, KAJZERICA, BOMBETKA,ŠTRUČKA, koruzna, rezano</t>
  </si>
  <si>
    <t>RŽENO PEKOVSKO PECIVO (žemlja, rogljiček, kajzerica, štručka, bombetka) različne oblike, rezano</t>
  </si>
  <si>
    <t>OVSENO PEKOVSKO PECIVO (žemlja, rogljiček, kajzerica, štručka, bombetka) različne oblike, rezano</t>
  </si>
  <si>
    <t>BOMBETA POLBELA posuta s sezamom,makom</t>
  </si>
  <si>
    <t>KROF s čokoladnim nadevom</t>
  </si>
  <si>
    <t>ROGLJIČEK S KVAŠENIM TESTOM in marmeladnim  nadevom</t>
  </si>
  <si>
    <t>ROGLJIČEK S KVAŠENIM TESTOM in orehovim nadevom</t>
  </si>
  <si>
    <t>ŽEPEK JABOLČNI</t>
  </si>
  <si>
    <t>POTIČKA-OREHOVA</t>
  </si>
  <si>
    <t>POTIČKA-SKUTINA</t>
  </si>
  <si>
    <t>POTIČKA-ROŽIČEVA</t>
  </si>
  <si>
    <t>POTIČKA-MAKOVA</t>
  </si>
  <si>
    <t>PEKOVSKO PECIVO IZ KVAŠENEGA TESTA-PARKELJ</t>
  </si>
  <si>
    <t>VEGI sendvič (štručka s sezamom, sir, paprika, solata, jogurtov namaz), pakirano</t>
  </si>
  <si>
    <t>SENDVIČ s šunko (bela žemlja ali štručka, šunka, sir, kumarice), pakirano</t>
  </si>
  <si>
    <t>SENDVIČ s piščančjimi prsmi (polbela žemlja ali štručka, piščančja prsa, sir, solata), pakirano</t>
  </si>
  <si>
    <t>SENDVIČ s piščančjimi prsmi (polbela žemlja ali štručka, piščančja prsa, sir, kumarice), pakirano</t>
  </si>
  <si>
    <t>SENDVIČ s suho salamo (polnozrnata žemljica, suha salama, sir, kumarica), pakirano</t>
  </si>
  <si>
    <t>SENDVIČ s suho salamo(polnozrnata žemljica, suha salama, sir, kumarica), pakirano</t>
  </si>
  <si>
    <t>SENDVIČ TUNIN (štručka s sezamom, tunin namaz, sir, paradižnik),pakirano</t>
  </si>
  <si>
    <t>SENDVIČ mešani (polbela žemlja ali štručka, piščančja prsa,suha salama,sir,kisla kumarica), pakirano</t>
  </si>
  <si>
    <t>ROGLJIČEK S KVAŠENIM TESTOM in rožičevim nadevom</t>
  </si>
  <si>
    <t>POLŽEK SIROV</t>
  </si>
  <si>
    <t>POLŽEK OREHOV</t>
  </si>
  <si>
    <t>POLŽEK S KOŠČKI ČOKOLADE</t>
  </si>
  <si>
    <t>slanik (MANJ SLAN)</t>
  </si>
  <si>
    <t>ROGLJIČEK Z LISTNATIM TESTOM-brez nadeva</t>
  </si>
  <si>
    <t>ROGLJIČEK Z LISTNATIM TESTOM in marmeladnim/čokoladnim nadevom</t>
  </si>
  <si>
    <t>PEKOVSKO MEŠANO PECIVO S SEMENI-metuljček</t>
  </si>
  <si>
    <t>CIABATA</t>
  </si>
  <si>
    <t>ŠTRUČKA 100% pirina, rezano</t>
  </si>
  <si>
    <t>HOT DOG ŠTRUČKA, rezana</t>
  </si>
  <si>
    <t>PIZZA S sirom in šunko, gobice</t>
  </si>
  <si>
    <t>PIZZA S sirom in šunko,gobice</t>
  </si>
  <si>
    <t>KROF z borovničevim nadevom</t>
  </si>
  <si>
    <t>KROF z marmeladnim nadevom</t>
  </si>
  <si>
    <t>KROF OBLIT  ČOKOLADO IN VANILIJEVIM NADEVOM</t>
  </si>
  <si>
    <t>PIZZA iz pirine moke (šunka, sir, gobice)</t>
  </si>
  <si>
    <t>PIZZA iz pirine moke (šunka, sir,gobice)</t>
  </si>
  <si>
    <t>BUHTELJ Z MARMELADO</t>
  </si>
  <si>
    <t>BUHTELJ S ČOKOLDNIM NADEVOM</t>
  </si>
  <si>
    <t>KORNSPITZ</t>
  </si>
  <si>
    <t>ŽEPEK SKUTIN</t>
  </si>
  <si>
    <t>PLETENKA S SLADKORJEM</t>
  </si>
  <si>
    <t>ZAVITEK JABOLČNI</t>
  </si>
  <si>
    <t>ZAVITEK BOROVNIČEV</t>
  </si>
  <si>
    <t>ROGLJIČEK MLEČNI</t>
  </si>
  <si>
    <t>NAVIHANČEK-vanilijev nadev</t>
  </si>
  <si>
    <t>NAVIHANČEK-gozdni sadeži</t>
  </si>
  <si>
    <t>NAVIHANČEK-čokoladni nadev</t>
  </si>
  <si>
    <t>ZAVITEK JABOLČNI-PIRIN</t>
  </si>
  <si>
    <t>POLŽEK S KOKOSOVIM NADEVOM</t>
  </si>
  <si>
    <t>KROF PIRIN Z MARMELADNIM NADEVOM</t>
  </si>
  <si>
    <t>ROGLJIČEK Z LISTNATIM TESTOM in vanilijevim nadevom</t>
  </si>
  <si>
    <t>LEPINJA s sezamom</t>
  </si>
  <si>
    <t>POTIČKA-LEŠNIKOVA</t>
  </si>
  <si>
    <t>ROGLJIČEK S KVAŠENIM TESTOM in lešnikovim nadevom</t>
  </si>
  <si>
    <t>DOMAČI MLINCI-rinfuza</t>
  </si>
  <si>
    <t>DROBTINE -rinfuza</t>
  </si>
  <si>
    <t>ŽEPEK PIRIN BOROVNIČEV</t>
  </si>
  <si>
    <t>PEKOVSKO PECIVO IZ KVAŠENEGA TESTA-SRČEK</t>
  </si>
  <si>
    <t>ZAVITEK VIŠNJEV</t>
  </si>
  <si>
    <t>BELO PEKOVSKO PECIVO (OBLIKA ŽEMLJE, ROGLJIČ, KAJZERICA, ŠTRUČKE, BOMBETE), rezano, S POSIPOM(sir,mak,sezam,bučna semena)</t>
  </si>
  <si>
    <t>POLBELO PEKOVSKO PECIVO (OBLIKA ŽEMLJE, ROGLJIČ, KAJZERICA, ŠTRUČKE, BOMBETE), rezano, S POSIPOM(sir, mak, sezam, bučna semena)</t>
  </si>
  <si>
    <t>ČRNO PEKOVSKO PECIVO: ŽEMLJA, ROGLJIČ, KAJZERICA, BOMBETA, ŠTRUČKA ČRNA, rezana</t>
  </si>
  <si>
    <t>ČRNO PEKOVSKO PECIVO: ŽEMLJA, ROGLJIČ, KAJZERICA, BOMBETA, ŠTRUČKA ČRNA, rezana, S POSIPOM(sir, mak, sezam, bučna semena)</t>
  </si>
  <si>
    <t>POLNOZRNATO PEK. PECIVO (ŽEMLJA, ROGLJIČ, KAJZERICA, ŠTRUČKA, BOMBETA), rezano, S POSIPOM(sir, mak, sezam, bučna semena)</t>
  </si>
  <si>
    <t>PIRINO PEK. PECIVO (ŽEMLJA, ROGLJIČ, KAJZERICA, ŠTRUČKA, BOMBETA), rezano, S POSIPOM(sir, mak, sezam, bučna semena)</t>
  </si>
  <si>
    <t>PIRINO PEK. PECIVO (ŽEMLJA, ROGLJIČ, KAJZERICA, ŠTRUČKA, BOMBETA), rezano</t>
  </si>
  <si>
    <t>RŽENO PEK. PECIVO (ŽEMLJA, ROGLJIČ, KAJZERICA, ŠTRUČKA, BOMBETA), rezano</t>
  </si>
  <si>
    <t>RŽENO PEK. PECIVO (ŽEMLJA, ROGLJIČ, KAJZERICA, ŠTRUČKA, BOMBETA), rezano, S POSIPOM(sir, mak, sezam, bučna semena)</t>
  </si>
  <si>
    <t>AJDOVO PEK. PECIVO (ŽEMLJA, ROGLJIČ, KAJZERICA, ŠTRUČKA, BOMBETA), rezano</t>
  </si>
  <si>
    <t>AJDOVO PEK. PECIVO (ŽEMLJA, ROGLJIČ, KAJZERICA, ŠTRUČKA, BOMBETA), rezano, S POSIPOM(sir, mak, sezam, bučna semena)</t>
  </si>
  <si>
    <t>KORUZNO PEK. PECIVO (ŽEMLJA, ROGLJIČ, KAJZERICA, ŠTRUČKA, BOMBETA), rezano</t>
  </si>
  <si>
    <t>KORUZNO PEK. PECIVO (ŽEMLJA, ROGLJIČ, KAJZERICA, ŠTRUČKA, BOMBETA), rezano, S POSIPOM(sir, mak, sezam, bučna semena)</t>
  </si>
  <si>
    <t>OVSENO PEK. PECIVO (ŽEMLJA, ROGLJIČ, KAJZERICA, ŠTRUČKA, BOMBETA), rezano</t>
  </si>
  <si>
    <t>OVSENO PEK. PECIVO (ŽEMLJA, ROGLJIČ, KAJZERICA, ŠTRUČKA, BOMBETA), rezano, S POSIPOM(sir, mak, sezam, bučna semena)</t>
  </si>
  <si>
    <t>GRAHAM PEK. PECIVO (ŽEMLJA, ROGLJIČ, KAJZERICA, ŠTRUČKA, BOMBETA), rezano</t>
  </si>
  <si>
    <t>GRAHAM PEK. PECIVO (ŽEMLJA, ROGLJIČ, KAJZERICA, ŠTRUČKA, BOMBETA), rezano, S POSIPOM(sir, mak, sezam, bučna semena)</t>
  </si>
  <si>
    <t>KRUH, polbeli, štruca ali v modelu z dodatki(korenček, bučke, oreh, paradižnik, olive, čebula), rezan</t>
  </si>
  <si>
    <t>KRUH, rženi, štruca ali v modelu z dodatki(korenček, bučke, oreh, paradižnik, olive, čebula), rezan</t>
  </si>
  <si>
    <t>KRUH, pirin, štruca ali v modelu z dodatki(korenček, bučke, oreh, paradižnik, olive, čebula), rezan</t>
  </si>
  <si>
    <t>KRUH NAREZAN NA KOCKE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</si>
  <si>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</si>
  <si>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</si>
  <si>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</si>
  <si>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</si>
  <si>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</si>
  <si>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</si>
  <si>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</si>
  <si>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</si>
  <si>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</si>
  <si>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</si>
  <si>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</si>
  <si>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</si>
  <si>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</si>
  <si>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</si>
  <si>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</si>
  <si>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</si>
  <si>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</si>
  <si>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</si>
  <si>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</si>
  <si>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</si>
  <si>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</si>
  <si>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</si>
  <si>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</si>
  <si>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</si>
  <si>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</si>
  <si>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</si>
  <si>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</si>
  <si>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</si>
  <si>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</si>
  <si>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</si>
  <si>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</si>
  <si>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</si>
  <si>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</si>
  <si>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</si>
  <si>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</si>
  <si>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</si>
  <si>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</si>
  <si>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</si>
  <si>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</si>
  <si>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</si>
  <si>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</si>
  <si>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PLESKAVICE iz mešanega mesa, oblikovani 100g</t>
  </si>
  <si>
    <t>ČEVAPČIČI IZ MEŠANEGA MESA, oblikovani</t>
  </si>
  <si>
    <t>PLESKAVICA IZ GOVEJEGA MESA, oblikovani, 100g</t>
  </si>
  <si>
    <t>ČAJ, breskev, rinfuza</t>
  </si>
  <si>
    <t>ČAJ, pomaranča, rinfuza</t>
  </si>
  <si>
    <t>BIO ČAJ za otroke, rinfuza</t>
  </si>
  <si>
    <t>BIO ČAJ divja češnja, rinfuza</t>
  </si>
  <si>
    <t>BUČNA SEMENA</t>
  </si>
  <si>
    <t>KOSMIČI GRANULA S ČOKOLADO,350</t>
  </si>
  <si>
    <t>HRUSTLJAVI MUESLI GRANULA S SADJEM, Naturel</t>
  </si>
  <si>
    <t>BONBONI (mešani)</t>
  </si>
  <si>
    <t>ŽITNI KOSMIČI S ČOKOLADO (oblika kroglic), max. dodanega sladkorja 15 g/100 g, Nestle temna čokolada</t>
  </si>
  <si>
    <t>KVAS, suhi-Fala</t>
  </si>
  <si>
    <t>KVAS, svež-Fala</t>
  </si>
  <si>
    <t>KVAS, svež-fala</t>
  </si>
  <si>
    <t>OREHI MLETI</t>
  </si>
  <si>
    <t>NAPITEK, instant, vitaminski,CEDEVITA - FRESH DOSE OF 9 VITAMINS, okus limete</t>
  </si>
  <si>
    <t>NAPITEK, instant, vitaminski, CEDEVITA - FRESH DOSE OF 9 VITAMINS, okus pomaranče</t>
  </si>
  <si>
    <t>NAPITEK, instant, vitaminski,CEDEVITA - FRESH DOSE OF 9 VITAMINS, okus limone</t>
  </si>
  <si>
    <t>NAPITEK, instant, vitaminski,CEDEVITA - FRESH DOSE OF 9 VITAMINS, okus rdeče pomaranče</t>
  </si>
  <si>
    <t>BISKVIT, magdalence, brez glutena, 4x50g</t>
  </si>
  <si>
    <t>MERANETTI,kakavovi kolački, brez glutena , 4x50g</t>
  </si>
  <si>
    <t xml:space="preserve">Pecivo brez glutena, savojsko </t>
  </si>
  <si>
    <t>KEKSI DVOJNI, s kakavovim polnilom, brez glutena in laktoze (free zone)</t>
  </si>
  <si>
    <t>KEKSI, dvojni, z limoninim polnilom, brez glutena (free zone)</t>
  </si>
  <si>
    <t xml:space="preserve">MUESLI PLOŠČICA Z VITAMINI,brez glutena, Schar, </t>
  </si>
  <si>
    <t>NAMAZ, bio, zelenjavni s čičeriko in papriko, brez glutena in mleka, bio zone</t>
  </si>
  <si>
    <t>NAMAZ BIO nadomestek za čokoladni namaz (brez glutena, brez mleka), Plamil</t>
  </si>
  <si>
    <t>DESERT sojin, vanilija, (brez glutena, brez laktoze)Valsoia</t>
  </si>
  <si>
    <t>DESERT sojin, različni okusi (borovnica, jagoda,…),brez laktoze, Valsoia</t>
  </si>
  <si>
    <t>SMOOTHIE, jagoda-banana/fruit mix/ananas-banana-kokos/banana-grozdje-granatno jabolko, sadni delež 100%</t>
  </si>
  <si>
    <t>MLEKO BREZ LAKTOZE-Alpsko</t>
  </si>
  <si>
    <t>SALAMA, posebna s sirom, narezana</t>
  </si>
  <si>
    <t>MLEKO, trajno, 1,5 % mm in 3,5% mm</t>
  </si>
  <si>
    <t>JOGURT SADNI s probiotičnimi kulturami, iz pasteriziranega mleka z 1,3 % m.m, sadni pripravek vsaj 14 %(različni okusi)</t>
  </si>
  <si>
    <t>JOGURT GRŠKEGA TIPA,  SADNI, pasterizirano mleko z 9,8 % mlečne maščobe, podloženo sadje 20 %, različni okusi</t>
  </si>
  <si>
    <t>JOGURT GRŠKEGA TIPA,  NARAVNI, iz pasteriziranega mleka z 9,8 % mlečne maščobe in jogurtovo kulturo</t>
  </si>
  <si>
    <t>KEFIR SADNI, Pasterizirano mleko z 1,5 % mlečne maščobe, sadni pripravek 15 % , različni okusi</t>
  </si>
  <si>
    <t>KEFIR NARAVNI, Pasterizirano mleko z 1,5 % mlečne maščobe</t>
  </si>
  <si>
    <t>MLEKO, čokoladno, najmanj 58 % mleko z 0,5 % mm, pinjenec, čokoladni pripravek 12 %</t>
  </si>
  <si>
    <t>MLEKO s čokolado, najmanj 58 % mleko z 0,5 % mm, pinjenec, čokoladni pripravek 12 %</t>
  </si>
  <si>
    <t>MLEKO, sterilizirano z 3,2 % in 1,5 % m. m., brez laktoze.</t>
  </si>
  <si>
    <t>MLEKO, sterilizirano z 3,2% in 1,5 % m. m., brez laktoze.</t>
  </si>
  <si>
    <t>NAMAZ MLEČNI-classik, z zelišči, hrenom, papriko</t>
  </si>
  <si>
    <t>MOZZARELLA</t>
  </si>
  <si>
    <t>SKUTA, s podloženim sadjem (različni okusi)</t>
  </si>
  <si>
    <t>JOGURT SADNI BREZ DODANEGA SLADKORJA IN SLADIL,brez laktoze (različni okusi)</t>
  </si>
  <si>
    <t>DESERTNI JOGURTI s podloženim sadjem(z borovnico, vanilijo, jagodo, višnja,..)</t>
  </si>
  <si>
    <t>SADNA SKUTA, brez laktoze</t>
  </si>
  <si>
    <t>POMES FRITES, oblika cekinov</t>
  </si>
  <si>
    <t>EKO sadni kefir, izdelan s kefirjevimi zrni, od 1,5--3,5%  m.m.</t>
  </si>
  <si>
    <t>EKO naravni kefir, izdelan s kefirjevimi zrncami, od 1,5-3,5% m.m.</t>
  </si>
  <si>
    <t>KEFIR BREZ LAKTOZE, sadni, od 1,5-3,5% m.m., IK</t>
  </si>
  <si>
    <t>EKO surovo maslo, 1.vrste, min 82%m.m.,</t>
  </si>
  <si>
    <t>EKO jogurt sadni, od 1,5-3,5% m.m.</t>
  </si>
  <si>
    <t>EKO MLEČNI SMOOTHIE,SADNI od 3,2-3,5%m.m.</t>
  </si>
  <si>
    <t>EKO SKUTA, 25%-40% m.m., v SS</t>
  </si>
  <si>
    <t>EKO MLEKO VANILIJA, od 3.2-3,5% m.m.</t>
  </si>
  <si>
    <t>EKO NEHOMOGENIZIRANO SVEŽE SENENO MLEKO, od 3,2-3,5% m.m.</t>
  </si>
  <si>
    <t>SLADOLED NA PALČKI (različni okusi: vanilija s sadjem, borovnica, jogurt z malino, mlečna čokolada)</t>
  </si>
  <si>
    <t>SLADOLED (čokolada, jagoda, vanilija)</t>
  </si>
  <si>
    <t>SLADOLEDNI DESERT (okus jagoda-vanilija-limona, gozdni sadeži-limona-marelica, limona-limeta)</t>
  </si>
  <si>
    <t>ZAMRZNJEN DESERT (okus pomaranča, jagoda)</t>
  </si>
  <si>
    <t>SLADOLED LONČEK, (okus vanilija, čokolada, jagoda), brez laktoze</t>
  </si>
  <si>
    <t xml:space="preserve">SLADOLED V KORNETU (vanilija, kakav, jagoda)                                     </t>
  </si>
  <si>
    <t>FRANCOSKI ROGLJIČ  MINI z različnimi nadevi (čokolada, marmelada), sir, listnato-kvašeno testo</t>
  </si>
  <si>
    <t>FRANCOSKI ROGLJIČ, brez vsebnosti mleka in jajc, listnato-kvašeno testo, brez nadeva</t>
  </si>
  <si>
    <t>FINO PEKOVSKO PECIVO-PIRINO, različne oblike, z ali brez nadeva,</t>
  </si>
  <si>
    <t>FINO PEKOVSKO PECIVO-POTIČKA (rožičeva)</t>
  </si>
  <si>
    <t>FINO PEKOVSKO PECIVO-POTIČKA (skutina)</t>
  </si>
  <si>
    <t>FINO PEKOVSKO PECIVO-POTIČKA (OREHOVA, LEŠNIKOVA)</t>
  </si>
  <si>
    <t>FINO PEKOVSKO PECIVO-POTIČKA (OREHOVA,LEŠNIKOVA)</t>
  </si>
  <si>
    <t>FINO PEKOVSKO PECIVO-NAVIHANČEK(vaniljev, čokoladni)</t>
  </si>
  <si>
    <t>FINO PEKOVSKO PECIVO Z NADEVOM(borovničev zavitek)</t>
  </si>
  <si>
    <t>FINO PEKOVSKO PECIVO Z NADEVOM(skutin zavitek)</t>
  </si>
  <si>
    <t>FINO PEKOVSKO PECIVO Z NADEVOM(jabolčni zavitek)</t>
  </si>
  <si>
    <t>FINO PEKOVSKO PECIVO Z NADEVOM-BLAZINICA (skutina,jabolčna,borovničeva)</t>
  </si>
  <si>
    <t>FINO PEKOVSKO PECIVO(BUHTELJ Z MARMELADO,ČOKOLADO)</t>
  </si>
  <si>
    <t>FINO PEKOVSKO PECIVO(BUHTELJ Z MARMELADO, ČOKOLADO)</t>
  </si>
  <si>
    <t>FINO PEKOVSKO PECIVO-POLŽEK(skutin)</t>
  </si>
  <si>
    <t>FINO PEKOVSKO PECIVO-POLŽEK(orehov)</t>
  </si>
  <si>
    <t>FINO PEKOVSKO PECIVO-POLŽEK(s kokosom)</t>
  </si>
  <si>
    <t>FINO PEKOVSKO PECIVO-MLEČNI ROGLJIČ</t>
  </si>
  <si>
    <t>FINO PEKOVSKO PECIVO-ROGLJIČ (z orehi)</t>
  </si>
  <si>
    <t>FINO PEKOVSKO PECIVO-ROGLJIČ (masleni)</t>
  </si>
  <si>
    <t>FINO PEKOVSKO PECIVO (mini krof), različni</t>
  </si>
  <si>
    <t>FINO PEKOVSKO PECIVO-PIRIN KROF(z marmelado ali brez nadeva)</t>
  </si>
  <si>
    <t>FINO PEKOVSKO PECIVO-KROF (z marmelado, čokolado, vanilijevo, borovničevo kremo)</t>
  </si>
  <si>
    <t>FINO PEKOVSKO PECIVO-KROF Z VANILIJO IN ČOKOLADO</t>
  </si>
  <si>
    <t>PECIVO S SUHIM SADJEM(ŠARKELJ MALI)</t>
  </si>
  <si>
    <t>FINO PEKOVSKO PECIVO (srček)</t>
  </si>
  <si>
    <t>FINO PEKOVSKO PECIVO(PARKELJ)</t>
  </si>
  <si>
    <t>KRUH S SUHIM SADJEM(SADNI KRUH), cel, rezan</t>
  </si>
  <si>
    <t>POTICA (kokosova), cela, rezana</t>
  </si>
  <si>
    <t>POTICA (lešnikova), cela, rezana</t>
  </si>
  <si>
    <t>POTICA (makova), cela, rezana</t>
  </si>
  <si>
    <t>POTICA(rozinova), cela, rezana</t>
  </si>
  <si>
    <t>POTICA (orehova), cela, rezana</t>
  </si>
  <si>
    <t xml:space="preserve">KEKSI (mešano domače pecivo), pakirano </t>
  </si>
  <si>
    <t>KEKSI (orehovi ali vaniljevi rogljički)</t>
  </si>
  <si>
    <t>KEKSI (linške oči)</t>
  </si>
  <si>
    <t>KEKSI (janeževi upognjenci)</t>
  </si>
  <si>
    <t>KEKSI (marmeladni žepki)</t>
  </si>
  <si>
    <t>FINO PEKOVSKO PECIVO (VALENTINOVI SRČKI) sadni ali čokoladni</t>
  </si>
  <si>
    <t>TIRAMISU, kos</t>
  </si>
  <si>
    <t>MEDENJAK, kos</t>
  </si>
  <si>
    <t>ROLADA (različni okusi), kos</t>
  </si>
  <si>
    <t>MUFFIN (različni okusi), kos</t>
  </si>
  <si>
    <t>FINO PEKOVSKO PECIVO Z JABOLKI IN CIMETOM (vrtnica), kos</t>
  </si>
  <si>
    <t>MINI REZINA, kos</t>
  </si>
  <si>
    <t>JABOLČNA PITA, kos</t>
  </si>
  <si>
    <t>ZAGREBŠKA REZNA, kos</t>
  </si>
  <si>
    <t>KREMNA REZINA, kos</t>
  </si>
  <si>
    <t>TORTA CELA z napisom(okrašena), različni okusi</t>
  </si>
  <si>
    <t>TORTA BREZ GLUTENA, kos</t>
  </si>
  <si>
    <t>TORTA (različni okusi, sadna), kos</t>
  </si>
  <si>
    <t>3000-5000</t>
  </si>
  <si>
    <t>500-5000</t>
  </si>
  <si>
    <t>8,0-10</t>
  </si>
  <si>
    <t>OČIŠČENA ZELENA SOLATA-rezana (različne sorte), I.kvaliteta</t>
  </si>
  <si>
    <t>OČIŠČEN rdeči radič, rezan,I.kvaliteta</t>
  </si>
  <si>
    <t>OČIŠČEN zeleni radič, rezan, I.kvaliteta</t>
  </si>
  <si>
    <t>do 2,5</t>
  </si>
  <si>
    <t>do 2</t>
  </si>
  <si>
    <t>do 6</t>
  </si>
  <si>
    <t>do 0,5</t>
  </si>
  <si>
    <t>SVALJKI, krompirjevi</t>
  </si>
  <si>
    <t>SVALJKI, krompirjevi s skuto</t>
  </si>
  <si>
    <t>SVALJKI, DOMAČI</t>
  </si>
  <si>
    <t>SVALJKI KMEČKI RŽENI</t>
  </si>
  <si>
    <t>SVALJKI KMEČKI BREZ SKUTE</t>
  </si>
  <si>
    <t>SVALJKI KMEČKI KORUZNI</t>
  </si>
  <si>
    <t>LISTNATO TESTO RAZVALJANO, hitro zamrznjeno</t>
  </si>
  <si>
    <t>VLEČENO TESTO, hitro zamrznjeno</t>
  </si>
  <si>
    <t>TESTO LAZANJA, hitro zamrznjeno</t>
  </si>
  <si>
    <t>VLEČENO TESTO POLNOZRNATO</t>
  </si>
  <si>
    <t>CMOKI, polnozrnati pirin z mareličnim nadevom, iz krompirjevega testa, hitro zamrznjen</t>
  </si>
  <si>
    <t>CMOKI, mareličen nadev s skuto, iz krompirjevega testa, hitro zamrznjeno</t>
  </si>
  <si>
    <t>CMOKI, borovničev nadev z vsaj 20% skuto, iz krompirjevega testa, hitro zamrznjeno</t>
  </si>
  <si>
    <t>CMOKI, slivov nadev s skuto, iz krompirjevega testa, hitro zamrznjeno</t>
  </si>
  <si>
    <t>CMOKI, zdrobovi, hitro zamrznjeni</t>
  </si>
  <si>
    <t>CMOKI KRUHOVI, hitro zamrznjeno, kos 100g</t>
  </si>
  <si>
    <t>OCVRTKI S SIROM</t>
  </si>
  <si>
    <t>OCVRTKI ZDROBOVI</t>
  </si>
  <si>
    <t>POLPETI, zelenjavni</t>
  </si>
  <si>
    <t>POLPETI, zelenjavni (brokoli, cvetača)</t>
  </si>
  <si>
    <t>POLPETI,sojini</t>
  </si>
  <si>
    <t>PALAČINKE, globoko zamrznjene, 60g/kos, brez namaza</t>
  </si>
  <si>
    <t>TORTELINI ŠPINAČNI, hitro zamrznjeni</t>
  </si>
  <si>
    <t>TORTELINI SIROVI, hitro zamrznjeni</t>
  </si>
  <si>
    <t>TORTELINI MESNI, GOVEJE MESO, hitro zamrznjeni</t>
  </si>
  <si>
    <t>ROGLJIČ FRANCOSKI S ŠUNKO IN SIROM, pripeljejo pečeno</t>
  </si>
  <si>
    <t>ŽEPEK ALI BLAZINICA Z NADEVOM IZ KVAŠENEGA TESTA (pripeljejo pečeno)</t>
  </si>
  <si>
    <t>TEMNA BOROVNIČEVA PALČKA, pripeljejo pečeno</t>
  </si>
  <si>
    <t>KRALJEVA ŠTRUČKA TEMNA SEZAM pripeljejo pečeno</t>
  </si>
  <si>
    <t>ŽEPEK SKUTIN pripeljejo pečeno</t>
  </si>
  <si>
    <t>ŽEPEK PIZZA, pripeljejo pečeno</t>
  </si>
  <si>
    <t>ŽEPEK Z OREHOVIM NADEVOM, PRIPELJEJO PEČENO</t>
  </si>
  <si>
    <t>ŠPIRALA JABOLČNA MASLENA (pripeljejo pečeno)</t>
  </si>
  <si>
    <t>ŠPIRALA S ČOKOLADO (pripeljejo pečeno)</t>
  </si>
  <si>
    <t>OSJE GNEZDO Z OREHI, pripeljejo pečeno</t>
  </si>
  <si>
    <t>SIROVI POLŽKI,  pripeljejo pečeno</t>
  </si>
  <si>
    <t>NAVIHANČEK Z MARELIČNIM NADEVOM,pripeljejo pečeno</t>
  </si>
  <si>
    <t>NAVIHANČEK Z gozdnimi sadeži, pripeljejo pečeno</t>
  </si>
  <si>
    <t>NAVIHANČEK Z vanilijevim nadevom,  pripeljejo pečeno</t>
  </si>
  <si>
    <t>BUREK MESNI 100% goveje meso, pripeljejo pečeno</t>
  </si>
  <si>
    <t>BUREK SKUTIN, pripeljejo pečeno</t>
  </si>
  <si>
    <t>BUREK JABOLČNI, pripeljejo pečeno</t>
  </si>
  <si>
    <t>ŽEPEK MARGERITA, pripeljejo pečeno</t>
  </si>
  <si>
    <t>BUREK PIZZA, pripeljejo pečenega</t>
  </si>
  <si>
    <t>MUFFINI S ČOKOLADO, pečen in zamrznjen, pripeljejo pečeno</t>
  </si>
  <si>
    <t>MUFFINI Z BOROVNICAMI, pečeni in zamrznjeni, pripeljejo pečeno</t>
  </si>
  <si>
    <t>PICA S ŠUNKO IN SIROM, pripeljejo pečeno</t>
  </si>
  <si>
    <t>PICA MARGERITA, pripeljejo pečeno</t>
  </si>
  <si>
    <t>PICA BREZ GLUTENA,zamrznjena</t>
  </si>
  <si>
    <t>PITA JABOLČNA BREZ GLUTENA zamrznjena</t>
  </si>
  <si>
    <t>GIBANICA, ZAMRZNJENA</t>
  </si>
  <si>
    <t>PITA VIŠNJEVA, zamrznjena</t>
  </si>
  <si>
    <t>ZAVITEK JABOLČNI, zamrznjen</t>
  </si>
  <si>
    <t>ČOKOLADA kot kit kat</t>
  </si>
  <si>
    <t>ČOKOLADA  kot MARS</t>
  </si>
  <si>
    <t>ČOKOLADA kot TWIKS</t>
  </si>
  <si>
    <t>ČOKOLADA kot  OREO MILKA</t>
  </si>
  <si>
    <t>ČOKOLADA kot  SNIKERS</t>
  </si>
  <si>
    <t>ČOKOLADA kot  DELICE KINDER</t>
  </si>
  <si>
    <t>NAPOLITANKA kot TORTICA ORIGINAL,KRAŠ</t>
  </si>
  <si>
    <t>ČOKOLADNO JAJCE  kot KINDER SUPRISE</t>
  </si>
  <si>
    <t>ČOKOLADNA BANANA kot MANNER XL</t>
  </si>
  <si>
    <t>ČOKOLADA, mlečna s celimi lešniki, kot Milka</t>
  </si>
  <si>
    <t>ČOKOLADA kot OREO, Milka</t>
  </si>
  <si>
    <t>ČOKOLADA, mlečna s celimi lešniki kot  Milka</t>
  </si>
  <si>
    <t xml:space="preserve">ČOKOLADA kot  Kinder Bueno </t>
  </si>
  <si>
    <t>KAKAV v prahu</t>
  </si>
  <si>
    <t>KAKAV, v prahu</t>
  </si>
  <si>
    <t>OLJE, bučno</t>
  </si>
  <si>
    <t>RUM</t>
  </si>
  <si>
    <t>REZINA mlečna KOT lumpi</t>
  </si>
  <si>
    <t>Osnovna šola Karla Destovnika - Kajuha Šoštanj</t>
  </si>
  <si>
    <t>KOSMIČI GRANULA S SADJEM</t>
  </si>
  <si>
    <t>KOSMIČI GRANULA BELA ČOKOLADA IN JAGODA</t>
  </si>
  <si>
    <t>OVSENA KAŠA MALINA IN VANILIJA (BOOM BOX)</t>
  </si>
  <si>
    <t>OVSENA KAŠA Z GOZDNIMI SADEŽI IN MANDELJI (Boom box)</t>
  </si>
  <si>
    <t>OVSENA KAŠA KOKOS ČOKOLADA, (boom box)</t>
  </si>
  <si>
    <t>GRANOLA DVOJNA ČOKOLADA, (Boom box)</t>
  </si>
  <si>
    <t>GRANOLA OVSENA KAŠA LEŠNIK-ČIKOLADA (Boom box)</t>
  </si>
  <si>
    <t>POLNOZRNATI PIŠKOTI</t>
  </si>
  <si>
    <t>DIETNE NAPOLITANKE LEŠNIKOVE, kot Kraš brez dodanega sladkorja</t>
  </si>
  <si>
    <t>POMES FRITES, krhlji, brez kože</t>
  </si>
  <si>
    <t>TESTENINE, polnozrnati špageti kot št.3</t>
  </si>
  <si>
    <t>BRESKVE, kon.predelava, I. kvalitete</t>
  </si>
  <si>
    <t>ČEŠNJE, kon.predelava, I. kvalitete</t>
  </si>
  <si>
    <t>JAGODE, kon.predelava, I. kvalitete</t>
  </si>
  <si>
    <t>ŠPARGLJI, kon.pridelava, I.kvaliteta</t>
  </si>
  <si>
    <t>ZELJE, glave, sveže, kon. pridelava,  I. kvaliteta</t>
  </si>
  <si>
    <t>KORENJE, koren, I.kvaliteta,</t>
  </si>
  <si>
    <t>SOLATA, krhkolistna (vse sorte/tipi, kon. pridelava, brez gnitja in poškodb, I. kvaliteta</t>
  </si>
  <si>
    <t>predracun2a_OS_K_D_Kajuha_Sostanj</t>
  </si>
  <si>
    <t xml:space="preserve">MLADO JUNEČJE PLEČE, očiščeno, narezano na kocke 1x1, 2x2 cm, izbrana kakovost </t>
  </si>
  <si>
    <t xml:space="preserve">MLADO JUNEČJE STEGNO, očiščeno, kosi 2-3 kg, izbrana kakovost </t>
  </si>
  <si>
    <t xml:space="preserve">MLADO JUNEČJE STEGNO, zrezki, izbrana kakovost </t>
  </si>
  <si>
    <t xml:space="preserve">MLADO JUNEČJE STEGNO b.k., kocke 2x2 cm ali 1x1 cm, izbrana kakovost </t>
  </si>
  <si>
    <t xml:space="preserve">JUNEČJE STEGNO-MLETO, izbrana kakovost </t>
  </si>
  <si>
    <t xml:space="preserve">GOVEJE KOSTI, izbrana kakovost </t>
  </si>
  <si>
    <t xml:space="preserve">TELEČJE MESO, stegno b.k.(očiščeno), izbrana kakovost </t>
  </si>
  <si>
    <t xml:space="preserve">TELEČJE MESO, stegno -zrezki, izbrana kakovost </t>
  </si>
  <si>
    <t xml:space="preserve">TELEČJE PLEČE b.k.(očiščeno), narezano na kocke 2x2 cm, izbrana kakovost </t>
  </si>
  <si>
    <t>ZAŠINEK z ZGO certifikatom kot Kraški</t>
  </si>
  <si>
    <t>KLOBASA ZA KUHANJE, kot kranjska s certifikatom ZGO</t>
  </si>
  <si>
    <t>PRŠUT, SUH, kot kraški, narezan, brez dodanih konzervansov, s certifikatom ZGO</t>
  </si>
  <si>
    <t>SLANINA, pečena v kosu - hamburška slanina</t>
  </si>
  <si>
    <t>OCVIRKI v masti</t>
  </si>
  <si>
    <t>OČIŠČEN KROMPIR CELI-vakumsko pakiran, OČIŠČEN KROMPIR CELI (mlad)-vakumsko pakiran</t>
  </si>
  <si>
    <t>OČIŠČEN KROMPIR REZAN (kosi, kocke,krhlji,lističi), vakumsko pakiran, OČIŠČEN KROMPIR (MLAD)REZAN (kosi, kocke,krhlji,lističi), vakumsko pakiran</t>
  </si>
  <si>
    <t>OČIŠČENO belo zelje, rezano, I.kvaliteta, OČIŠČENO (MLADO) belo zelje, rezano, I.kvaliteta</t>
  </si>
  <si>
    <t>FIŽOL stročji, sveži, zeleni, ploščat, FIŽOL stročji, sveži, rumeni,  kon.pridelava, I.kvaliteta</t>
  </si>
  <si>
    <t>ČESEN, zimski, ČESEN-SPOMLADANSKI, kon.pridelava, I.kvalitete, I. kvalitete</t>
  </si>
  <si>
    <t>GROZDJE, belo, GROZDJE, rdeče, namizno</t>
  </si>
  <si>
    <t>MANDARINE, KLEMENTINE kon. pridelava, I. kvalitete</t>
  </si>
  <si>
    <t>MANDARINE, KLEMENTINE, ekološko pridelane, I. kvaliteta</t>
  </si>
  <si>
    <t>SOLATA, krhkolistna, vse sorte/tipi,  biološka pridelava, brez gnitja in poškodb, I. kvaliteta</t>
  </si>
  <si>
    <t>GOBE jurčki, rezine, zamrznjene</t>
  </si>
  <si>
    <t xml:space="preserve">KROMPIRJEVI KROKETI, zamrznjeni </t>
  </si>
  <si>
    <t>KROMPIRJEVI KROKETI, okrogli, zamrznjeni kot Noisettes</t>
  </si>
  <si>
    <t>SIRUP, borovnica, brez aditivov, lahko vsebuje citronsko kislino</t>
  </si>
  <si>
    <t>SIRUP, ledeni čaj, brez aditivov, lahko vsebuje citronsko kislino</t>
  </si>
  <si>
    <t>SIRUP, limona, brez aditivov, lahko vsebuje citronsko kislino</t>
  </si>
  <si>
    <t>SIRUP, malina, brez aditivov, lahko vsebuje citronsko kislino</t>
  </si>
  <si>
    <t>SIRUP, pomaranča,  brez aditivov, lahko vsebuje citronsko kislino</t>
  </si>
  <si>
    <t>SIRUP, gozdni sadeži,  brez aditivov, lahko vsebuje citronsko kislino</t>
  </si>
  <si>
    <t>SIRUP, bezeg,  brez aditivov, lahko vsebuje citronsko kislino</t>
  </si>
  <si>
    <t>ČAJ, različn/mešanii okusi, v filter vrečkah</t>
  </si>
  <si>
    <t>ALPSKA SALAMA-rezana</t>
  </si>
  <si>
    <t>ALPSKA SALAMA-v kosu</t>
  </si>
  <si>
    <t>MESNI SIR-rezan</t>
  </si>
  <si>
    <t>ČAJNA SALAMA-rezana</t>
  </si>
  <si>
    <t>JUNČJE PLEČE b.k-mleto</t>
  </si>
  <si>
    <t>MLADI GOVEJI BOČNIK-b.k. v kosu (2-3kg)</t>
  </si>
  <si>
    <t>MLADI GOVEJI VRAT-b.k. v kosu (2-3kg)</t>
  </si>
  <si>
    <t>MLADA GOVEJA REBRA, PRSA v kosu (2-3 kg)</t>
  </si>
  <si>
    <t>MLADE GOVEJE MESNATE KOSTI</t>
  </si>
  <si>
    <t>TELEČJE PLEČE MLETO</t>
  </si>
  <si>
    <t xml:space="preserve">TELEČJA REBRA, PRSA s.k. </t>
  </si>
  <si>
    <t>TELEČJA REBRA, PRSA B.K.</t>
  </si>
  <si>
    <t>TELEČJE KOSTI</t>
  </si>
  <si>
    <t>SVINJSKO PLEČE, BOČNIK V KOSU</t>
  </si>
  <si>
    <t>SVINJSKO PLEČE-MLETO</t>
  </si>
  <si>
    <t>SVINJSKI KARE s.k. v kosu</t>
  </si>
  <si>
    <t>SVINJSKA LEDJA, HRBET S.K. v kosu</t>
  </si>
  <si>
    <t>SVINJSKI KARE b.k. v kosu</t>
  </si>
  <si>
    <t>SVINJSKA LEDJA, HRBET B.K.-LAKS V KOSU</t>
  </si>
  <si>
    <t>SVINJSKA LEDJA, HRBET B.K.-laks, zrezki</t>
  </si>
  <si>
    <t>SVINJSKI VRAT SVEŽI b.k.-rezan, kocke</t>
  </si>
  <si>
    <t>SVINJSKI VRAT SVEŽI b.k.-ZREZKI</t>
  </si>
  <si>
    <t>KG</t>
  </si>
  <si>
    <t>SALAMA,mortadela z olivami-rezana</t>
  </si>
  <si>
    <t>SALAMA, mortadela, rezana</t>
  </si>
  <si>
    <t>VRAT, prekajeni,  BK (v kosu)</t>
  </si>
  <si>
    <t>SVINJSKA NABODALA 80-100g</t>
  </si>
  <si>
    <t>SVINJSKO PLEČE, BOČNIK, narezano (kocke)</t>
  </si>
  <si>
    <t>MLADI GOVEJI BOČNIK-b.k.-narezano (kocke)</t>
  </si>
  <si>
    <t>PARIŠKA SALAMA, rezana</t>
  </si>
  <si>
    <t>POSEBNICA salama, rezana</t>
  </si>
  <si>
    <t>POSEBNICA salama Z VRTNINAMI, rezana</t>
  </si>
  <si>
    <t>TELEČJE PLEČE-BOČNIK b.k. -narezano(kocke)</t>
  </si>
  <si>
    <t>TELEČJE PLEČE-BOČNIK b.k. v kosu (2-3 kg)</t>
  </si>
  <si>
    <t>ČEVAPČIČI GOVEJI, oblikovani</t>
  </si>
  <si>
    <t>PIŠČANČJI MINI FILETINI (začinjeni)</t>
  </si>
  <si>
    <t xml:space="preserve">PIŠČANČJI polpeti </t>
  </si>
  <si>
    <t>PIŠČANČJE PEČENE PRSI-narezano</t>
  </si>
  <si>
    <t>PIŠČANČJA PIZZA ŠUNKA-narezano</t>
  </si>
  <si>
    <t>PIŠČANČJE MESO, sveže,  trakci</t>
  </si>
  <si>
    <t>PIŠČANČJE MESO, sveže, medaljončki</t>
  </si>
  <si>
    <t>PIŠČANČJE MESO, sveže, stegno brez kože in kosti</t>
  </si>
  <si>
    <t>SVINJSKI VRAT, sveži, b.k., v kosu</t>
  </si>
  <si>
    <t>DOMAČA BODJOLA-rezana</t>
  </si>
  <si>
    <t>MLADA GOVEJA LEDJA b.k očiščena</t>
  </si>
  <si>
    <t>MLADA GOVEJA LEDJA b.k., zrezki, kocke</t>
  </si>
  <si>
    <t>GOVEJE PODPLEČJE VRAT b.k.</t>
  </si>
  <si>
    <t>NARAVNI RIBJI FILE (lososa), v kosu, sveži</t>
  </si>
  <si>
    <t>KOZICE oluščene, globoko zamrznjeni</t>
  </si>
  <si>
    <t>NARAVNI RIBJI FILE (lososa), porc. zrezek brez kosti in kože, zamrznjeni, teža posameznega kosa 80-110g</t>
  </si>
  <si>
    <t>NAVADNI, ČVRSTI JOGURT, v vedru, 3-5 kg</t>
  </si>
  <si>
    <t>JOGURT, sadni, čvrsti, brez laktoze</t>
  </si>
  <si>
    <t>JOGURT, navadni, čvrsti, brez laktoze</t>
  </si>
  <si>
    <t>NAVADNA SKUTA, brez laktoze</t>
  </si>
  <si>
    <t xml:space="preserve">OTROŠKI JOGURT z vanilijo in z dodatkom piškotov, kosmičev,itd. </t>
  </si>
  <si>
    <t>SIR REZINE, ementalec</t>
  </si>
  <si>
    <t>SIR REZINE, edamec</t>
  </si>
  <si>
    <t>SIR REZINE, gauda</t>
  </si>
  <si>
    <t>SIR v kosu, ( Gauda, Edamec)</t>
  </si>
  <si>
    <t>SIR REZINE,edamec</t>
  </si>
  <si>
    <t>FINO PEKOVSKO PECIVO (rogljiček s pistacijevim nadevom)</t>
  </si>
  <si>
    <t>201.</t>
  </si>
  <si>
    <t>202.</t>
  </si>
  <si>
    <t>203.</t>
  </si>
  <si>
    <t>OLJE, jedilno, sončnično</t>
  </si>
  <si>
    <t>AROMA, Etol, različni (vanilija, jagoda, hruška, višnja, malina)</t>
  </si>
  <si>
    <t>OLJE, olivno, ekstra deviško, hladno stiskano</t>
  </si>
  <si>
    <t>SLADKOR, rumov, 10g</t>
  </si>
  <si>
    <t>SLADKOR, limonin, 10g</t>
  </si>
  <si>
    <t>LIMONINA LUPINICA, 3x6g</t>
  </si>
  <si>
    <t>LEČA RDEČA</t>
  </si>
  <si>
    <t>LEČA RJAVA</t>
  </si>
  <si>
    <t>LEČA ZELENA</t>
  </si>
  <si>
    <t>NAPITEK, instant, vitaminski,CEDEVITA - FRESH DOSE OF 9 VITAMINS, okus ananas-mango</t>
  </si>
  <si>
    <t>TUNE RIO M.O.O. 80gx6</t>
  </si>
  <si>
    <t>KOMPOT, jagodni 2,5kg</t>
  </si>
  <si>
    <t>KOMPOT, jagodni 820g</t>
  </si>
  <si>
    <t>NAMAZ JAGODNI NATURETA 100%</t>
  </si>
  <si>
    <t>NAMAZ BOROVNIČEV NATURETA 100%</t>
  </si>
  <si>
    <t>NAMAZ MALINA NATURETA 100%</t>
  </si>
  <si>
    <t>DŽEM MARELIČNI NATURETA</t>
  </si>
  <si>
    <t>DŽEM GOZDNI SADEŽI NATURETA</t>
  </si>
  <si>
    <t>TUNA, v sojinem olju</t>
  </si>
  <si>
    <t>MAJONEZA, lahka, v tubi (Thomy)</t>
  </si>
  <si>
    <t>MAJONEZA S KETCHUPOM, v tubi, 190g</t>
  </si>
  <si>
    <t>HREN, v tubi</t>
  </si>
  <si>
    <t>TATARSKA OMAKA, v tubi, Thomy</t>
  </si>
  <si>
    <t>MARELIČNA MARMELADA ZA PEKO, 700g</t>
  </si>
  <si>
    <t>MARMELADA SLIVOVA, 700g</t>
  </si>
  <si>
    <t>MARMELADA JAGODNA, 700g</t>
  </si>
  <si>
    <t>MARMELADA MEŠANA,700g</t>
  </si>
  <si>
    <t xml:space="preserve">PARADIŽNIKOV KONCENTRAT </t>
  </si>
  <si>
    <t>MARMELADA, različni okusi, min. delež sadja 35%</t>
  </si>
  <si>
    <t>MARMELADA ŠIPKOVA,  brez konzervansov in um. sladil, min. delež sadja 55%</t>
  </si>
  <si>
    <t>DŽEM, različni okusi, brez konzervansov in um. sladil, min. delež sadja 50%</t>
  </si>
  <si>
    <t>GOBE, ŠAMPINJONI, SVEŽI</t>
  </si>
  <si>
    <t>LEČA RDEČA, SUHA</t>
  </si>
  <si>
    <t>LEČA RJAVA, SUHA</t>
  </si>
  <si>
    <t>LEČA ZELENA, SUHA</t>
  </si>
  <si>
    <t>ZELJE, sveže, očiščeno in drobno narezano</t>
  </si>
  <si>
    <t>ČEBULA, pražena</t>
  </si>
  <si>
    <t>ČEBULA PRAŽENA</t>
  </si>
  <si>
    <t>OBLATI VOČAR</t>
  </si>
  <si>
    <t>MAST KOKOSOVA</t>
  </si>
  <si>
    <t xml:space="preserve">MLEKO V PRAHU </t>
  </si>
  <si>
    <t>SLADKOR ŽELIRNI</t>
  </si>
  <si>
    <t>SLADKOR RJAVI</t>
  </si>
  <si>
    <t>KEKSI NAVADNI KOT ALBERT</t>
  </si>
  <si>
    <t>JUHA, paradižnikova</t>
  </si>
  <si>
    <t>ROZINE</t>
  </si>
  <si>
    <t>BRUSNICE, SUHE</t>
  </si>
  <si>
    <t>OREHI JEDRCA</t>
  </si>
  <si>
    <t>LEŠNIKI JEDRCA</t>
  </si>
  <si>
    <t>ŽELATINA MLETA</t>
  </si>
  <si>
    <t>SLIVE, SUHE, BREZ KOŠČIC</t>
  </si>
  <si>
    <t xml:space="preserve">MANDLJI, mleti 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</si>
  <si>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</si>
  <si>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</si>
  <si>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</si>
  <si>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</si>
  <si>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</si>
  <si>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</si>
  <si>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</si>
  <si>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</si>
  <si>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</si>
  <si>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</si>
  <si>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</si>
  <si>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</si>
  <si>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</si>
  <si>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</si>
  <si>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</si>
  <si>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</si>
  <si>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</si>
  <si>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</si>
  <si>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</si>
  <si>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</si>
  <si>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</si>
  <si>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</si>
  <si>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</si>
  <si>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</si>
  <si>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</si>
  <si>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</si>
  <si>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</si>
  <si>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</si>
  <si>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</si>
  <si>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KONCENTRAT, LIMONIN</t>
  </si>
  <si>
    <t>Kremni namaz s pistacijo, 30% manj sladkorja</t>
  </si>
  <si>
    <t xml:space="preserve">TORTILIJE, PŠENIČNE </t>
  </si>
  <si>
    <t>TEMNA ČOKOLADA S STEVIO, BIO (Plamil)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</si>
  <si>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</si>
  <si>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</si>
  <si>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</si>
  <si>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</si>
  <si>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</si>
  <si>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</si>
  <si>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</si>
  <si>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</si>
  <si>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</si>
  <si>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</si>
  <si>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</si>
  <si>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</si>
  <si>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</si>
  <si>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</si>
  <si>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</si>
  <si>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</si>
  <si>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</si>
  <si>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</si>
  <si>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KREMIN KREMA, PRAŠEK</t>
  </si>
  <si>
    <t>KEKSI SAVOIARDI</t>
  </si>
  <si>
    <t>251.</t>
  </si>
  <si>
    <t>252.</t>
  </si>
  <si>
    <t>ČOKOLADNE KAPLJICE, mlečna čokolada</t>
  </si>
  <si>
    <t>BIO GOVEJE PODPLEČJE, v kosu</t>
  </si>
  <si>
    <t>JUŠNE KROGLICE</t>
  </si>
  <si>
    <t>MAJARON, drobni</t>
  </si>
  <si>
    <t>POR, rezan, zamrznjen</t>
  </si>
  <si>
    <t>OHROVT, celi, zamrznjen</t>
  </si>
  <si>
    <t>do 2,6</t>
  </si>
  <si>
    <t>BUČKE, kocke, zamrznjene</t>
  </si>
  <si>
    <t>BUČKE ORANŽNE, kocke, zamrznjene</t>
  </si>
  <si>
    <t>ČESEN, KOCKE, zamrznjeno</t>
  </si>
  <si>
    <t>KOLERBA, RUMENA,kocke, zamrznjena</t>
  </si>
  <si>
    <t>MEŠANICA ZELENJAVE MEHIŠKA</t>
  </si>
  <si>
    <t>ŠPARGLJI ZELENI, zamrznjena</t>
  </si>
  <si>
    <t>ŠPARGLJI BELI, zamrznjeni</t>
  </si>
  <si>
    <t>ZELJE RDEČE RIBANO, zamrznjeno</t>
  </si>
  <si>
    <t>SLIVE, POLOVICE, zamrznjene</t>
  </si>
  <si>
    <t>VIŠNJE, brez koščic, zamrznjene</t>
  </si>
  <si>
    <t>MARELICE,kocke, zamrznjene</t>
  </si>
  <si>
    <t>BROKOLI, zamrznjen</t>
  </si>
  <si>
    <t>PLESKAVICA TELEČJA 100g</t>
  </si>
  <si>
    <t>SMETANA SLADKA, 35%m.m.</t>
  </si>
  <si>
    <t>SMETANA, SLADKA, 35% mm</t>
  </si>
  <si>
    <t>SMETANA TRAJNA, za stepanje, 33%m.m</t>
  </si>
  <si>
    <t>SMETANA TRAJNA, za stepanje, 33%m.m.</t>
  </si>
  <si>
    <t>SMETANA TRAJNA, za stepanje, 33% m.m.</t>
  </si>
  <si>
    <t>SMETANA V SPREJU, 30% m.m.</t>
  </si>
  <si>
    <t>SMETANA, kisla, polnomastna, 20% m.m.</t>
  </si>
  <si>
    <t>JOGURT NARAVNI TEKOČI, 1,3% ali 3,2 % m.m</t>
  </si>
  <si>
    <t>JOGURT NARAVNI s probiotičnimi kulturami, 1,3% m.m.</t>
  </si>
  <si>
    <t>JOGURT GRŠKEGA TIPA, NARAVNI iz pasteriziranega mleka z 9,8 % mlečne maščobe in jogurtovo kulturo</t>
  </si>
  <si>
    <t>JOGURT NARAVNI, čvrsti, 3,2% m.m in 1,3% m.m</t>
  </si>
  <si>
    <t>JOGURT NARAVNI, bio, 3,2% m.m.</t>
  </si>
  <si>
    <t>JOGURT SADNI, TEKOČI, brez laktoze, 1,6% m.m. različni okusi</t>
  </si>
  <si>
    <t>JOGURT NAVADNI TEKOČI, brez laktoze, 1,6% m.m.</t>
  </si>
  <si>
    <t>KISLO MLEKO, čvrsto, 3,2% m.m.</t>
  </si>
  <si>
    <t>JOGURT SADNI TEKOČI, 1,3% m.m.</t>
  </si>
  <si>
    <t>JOGURTOV NAPITEK, 1,1% m.m.</t>
  </si>
  <si>
    <t>JOGURT  SADNI, 2,1% m.m, 150-180g</t>
  </si>
  <si>
    <t>JOGURT  SADNI,  z večjimi koščki sadja, vsebnost sadja min 18 %, min.2,1% m.m (več okusov)</t>
  </si>
  <si>
    <t>PUDING, čokoladni s stepeno smetano</t>
  </si>
  <si>
    <t>PUDING, vanilijev s stepeno smetano</t>
  </si>
  <si>
    <t>SKUTA 35% mm ali 5% m.m. (nepasirana)</t>
  </si>
  <si>
    <t>SKUTA 35% m.m. ali 5% m.m. (nepasirana)</t>
  </si>
  <si>
    <t>SKUTA 35% mm ali 5% m.m. (pasirana)</t>
  </si>
  <si>
    <t>SKUTA S SADJEM, 1,4m.m. (različni okusi)</t>
  </si>
  <si>
    <t>SIRNI NAMAZ classic</t>
  </si>
  <si>
    <t>MASLO, surovo 82% m.m.</t>
  </si>
  <si>
    <t>SIR, ribani, 23,8% mm, za pico</t>
  </si>
  <si>
    <t>MOZZARELA RIBANA</t>
  </si>
  <si>
    <t>SIR, topljeni, koščki v škatli, 13% m.m.</t>
  </si>
  <si>
    <t>KAJMAK</t>
  </si>
  <si>
    <t>MASCARPONE, večje pakiranje</t>
  </si>
  <si>
    <t>MASCARPONE</t>
  </si>
  <si>
    <t>SIR ZA ŽAR 22% m.m.</t>
  </si>
  <si>
    <t>SMETANA , za kuhanje</t>
  </si>
  <si>
    <t>MAK (celi)</t>
  </si>
  <si>
    <t>MARGARINA ZA PEKO, rama ali enakovredna</t>
  </si>
  <si>
    <t>MEŠANICA ZAČIMB ZA MEHIŠKE JEDI</t>
  </si>
  <si>
    <t xml:space="preserve">KREMNI NAMAZ (lešnik, kakav) kot NUTELLA </t>
  </si>
  <si>
    <t>GOVEJA KOCKA, kot Podravka</t>
  </si>
  <si>
    <t>JUHA, koncentrat, kokošja</t>
  </si>
  <si>
    <t>ČOKOLADNE KAPLJICE, temna čokolada</t>
  </si>
  <si>
    <t>MARGARINA, BIO, lahka</t>
  </si>
  <si>
    <t>MOKA B-MIX, BREZ GLUTENA</t>
  </si>
  <si>
    <t>TESTENINE, špageti, št.5</t>
  </si>
  <si>
    <t>JUŠNI REZANCI</t>
  </si>
  <si>
    <t>JUŠNA ZAKUHA, ribana kaša</t>
  </si>
  <si>
    <t>JUŠNA ZAKUHA, zvezdice</t>
  </si>
  <si>
    <t>JUŠNA ZAKUHA, črke</t>
  </si>
  <si>
    <t>KAŠA,ješprenova</t>
  </si>
  <si>
    <t>POLENTA, koruzni drob-instant</t>
  </si>
  <si>
    <t>POLENTA, BELA, instant</t>
  </si>
  <si>
    <t>ZDROB, pšenični</t>
  </si>
  <si>
    <t>ZDROB, koruzni</t>
  </si>
  <si>
    <t>POLENTA, 3 žita</t>
  </si>
  <si>
    <t>ZDROB,  BIO pirin</t>
  </si>
  <si>
    <t>KUS KUS, PŠENIČNI</t>
  </si>
  <si>
    <t>MOKA, glada</t>
  </si>
  <si>
    <t>MOKA, ostra</t>
  </si>
  <si>
    <t>MOKA, pirina</t>
  </si>
  <si>
    <t>MOKA, mandljeva</t>
  </si>
  <si>
    <t>ČOKOLADNO MLEKO, brez laktoze in brez glutena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</si>
  <si>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</si>
  <si>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</si>
  <si>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</si>
  <si>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</si>
  <si>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</si>
  <si>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</si>
  <si>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</si>
  <si>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</si>
  <si>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</si>
  <si>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</si>
  <si>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</si>
  <si>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</si>
  <si>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</si>
  <si>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</si>
  <si>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</si>
  <si>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</si>
  <si>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</si>
  <si>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</si>
  <si>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</si>
  <si>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</si>
  <si>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</si>
  <si>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</si>
  <si>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</si>
  <si>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</si>
  <si>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</si>
  <si>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</si>
  <si>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</si>
  <si>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</si>
  <si>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</si>
  <si>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KOCKE, krušne, sušene (krutoni)</t>
  </si>
  <si>
    <t>BIO KAŠA,pirina, oluščena</t>
  </si>
  <si>
    <t>MOKA, koruzna</t>
  </si>
  <si>
    <t>KUS KUS, polnozrnati</t>
  </si>
  <si>
    <t>ZDROB BIO, pirin</t>
  </si>
  <si>
    <t>1000-3000</t>
  </si>
  <si>
    <t>TESTENINE, REZANCI, špinačni, široki</t>
  </si>
  <si>
    <t>TESTENINE, REZANCI POLŠIROKI, KORENČKOVI</t>
  </si>
  <si>
    <t>TESTENINE, polžki, drobni</t>
  </si>
  <si>
    <t>POLENTA, koruzna, instant</t>
  </si>
  <si>
    <t>POLENTA BIO, koruzna</t>
  </si>
  <si>
    <t>ZAKUHA, mlinci z jajci</t>
  </si>
  <si>
    <t>ZAKUHA, mlinci brez jajc</t>
  </si>
  <si>
    <t>ZAKUHA, polnozrnati MLINCI, pirini</t>
  </si>
  <si>
    <t>POLENTA, bela, instant</t>
  </si>
  <si>
    <t>KOCKE, krušne, sušene s česnom (krutoni)</t>
  </si>
  <si>
    <t>TESTENINE, REZANCI,široki, navadni</t>
  </si>
  <si>
    <t>TESTENINE, školjke</t>
  </si>
  <si>
    <t>TESTENINE, školje</t>
  </si>
  <si>
    <t>TESTENINE, FUŽI</t>
  </si>
  <si>
    <t>2000-3000</t>
  </si>
  <si>
    <t>TESTENINE, REZANCI, ŠIROKI, PIRINI</t>
  </si>
  <si>
    <t>TESTENINE, makaroni</t>
  </si>
  <si>
    <t>TESTENINE, REZANCI VALOVITI, široki, jajčne testenine</t>
  </si>
  <si>
    <t>TORTELINI S SIROM, sveži</t>
  </si>
  <si>
    <t>TORTELINI S PRŠUTOM, sveži</t>
  </si>
  <si>
    <t>TESTENINE, REZANCI, polširoki, ajdovi</t>
  </si>
  <si>
    <t>TESTENINE, peresniki, pirini</t>
  </si>
  <si>
    <t>TESTENINE, PIRINE, svedri</t>
  </si>
  <si>
    <t>TESTENINE, POLŽKI, pirini</t>
  </si>
  <si>
    <t>TESTENINE, BIO REZANCI, široki, polnozrnati</t>
  </si>
  <si>
    <t>ZAKUHA, jajčne rinčice s korenčkom</t>
  </si>
  <si>
    <t>ZAKUHA, školjkice s korenčkom</t>
  </si>
  <si>
    <t>ZAKUHA, ribana kaša s korenčkom</t>
  </si>
  <si>
    <t>ZAKUHA, valjani jušni rezanci s korenčkom</t>
  </si>
  <si>
    <t>RIŽ, dolgozrnati</t>
  </si>
  <si>
    <t>RIŽ, rjavi, polnozrnati, dolgozrnati</t>
  </si>
  <si>
    <t>PIŠČANČJE MESO,MLETO, sveže</t>
  </si>
  <si>
    <t>PAŠTETA, piščančja, Argeta ali enakovredno</t>
  </si>
  <si>
    <t>PETERŠILJ, suhi</t>
  </si>
  <si>
    <t>282.</t>
  </si>
  <si>
    <t>KUMARICE, V KISU, REZANE</t>
  </si>
  <si>
    <t>KUMARICE, v kisu, cele</t>
  </si>
  <si>
    <t>RIBE z zelenjavo, večje pakiranje</t>
  </si>
  <si>
    <t>MASLO, surovo, manjše pakiranje</t>
  </si>
  <si>
    <t>VODA, negazirana</t>
  </si>
  <si>
    <t>283.</t>
  </si>
  <si>
    <t>SUHO SADJE, kot študentska hrana</t>
  </si>
  <si>
    <t>NEKTAR, borovnica, jabolko in aronija</t>
  </si>
  <si>
    <t>NEKTAR, JABOLKO 15%  (brez umetnih konzervansov in sladil)</t>
  </si>
  <si>
    <t>NEKTAR, jagoda brez umetnih sladil in konzervansov</t>
  </si>
  <si>
    <t>NEKTAR, mango</t>
  </si>
  <si>
    <t>NEKTAR, višnja</t>
  </si>
  <si>
    <t>284.</t>
  </si>
  <si>
    <t>NEKTAR, ledeni čaj</t>
  </si>
  <si>
    <t>285.</t>
  </si>
  <si>
    <t>BIO 100 %  SOK sadno-zelenjavni (v tetrapaku)</t>
  </si>
  <si>
    <t>MANDLJI, lističi</t>
  </si>
  <si>
    <t>KROMPIR, različne sorte, bio.predelave 1.kvalitete</t>
  </si>
  <si>
    <t>KROMPIR, mlad, bio.predelave 1.kvalitete</t>
  </si>
  <si>
    <t>PAŠTETA, jetrna, enakovredno ko Gavrilovič</t>
  </si>
  <si>
    <t>ŽELODEC, savinjski</t>
  </si>
  <si>
    <t>KROMPIR, razne sorte, kon.pridelava 1.kvalitete</t>
  </si>
  <si>
    <t>KIS ALKOHOLNI</t>
  </si>
  <si>
    <t>CIMET, CELI</t>
  </si>
  <si>
    <t>KRUH rezine, BREZ GLUTENA (BELI)-Schar (PAKIRAN)</t>
  </si>
  <si>
    <t>KRUH rezine, BREZ GLUTENA (S SEMENI)-Schar (PAKIRAN)</t>
  </si>
  <si>
    <t>KRUH rezine, BREZ GLUTENA IN LAKTOZE pakiran kot Vital</t>
  </si>
  <si>
    <t>ROGLJIČKI BREZ GLUTENA, pakirani</t>
  </si>
  <si>
    <t>RIŽEVA PLOŠČICA oblita s čokolado (polnozrnata), BREZ GLUTENA</t>
  </si>
  <si>
    <t>286.</t>
  </si>
  <si>
    <t>287.</t>
  </si>
  <si>
    <t>288.</t>
  </si>
  <si>
    <t>289.</t>
  </si>
  <si>
    <t>GRISINI, klasik</t>
  </si>
  <si>
    <t>GRISINI BREZ GLUTENA, klasik</t>
  </si>
  <si>
    <t>KLINČKI, celi</t>
  </si>
  <si>
    <t>KLINČKI, mleti</t>
  </si>
  <si>
    <t>290.</t>
  </si>
  <si>
    <t>291.</t>
  </si>
  <si>
    <t>292.</t>
  </si>
  <si>
    <t>OCVIRKI SUHI</t>
  </si>
  <si>
    <t>svinjska rebra, prekajena</t>
  </si>
  <si>
    <t>JEŽEK ali CAKE POPS, kos</t>
  </si>
  <si>
    <t>TORTA (različni okusi, čokoladna, piškotek...), kos</t>
  </si>
  <si>
    <t>KANELONI-ŠUNKA,SIR, panirani kos teže 100g</t>
  </si>
  <si>
    <t>KANELONI-MESNI,oanirani kos teže 100g</t>
  </si>
  <si>
    <t>PIŠČANČJI FINGERSI, panirani</t>
  </si>
  <si>
    <t>REPKI KOZIC, panirani</t>
  </si>
  <si>
    <t>RAKOVE KLEŠČE, panirano</t>
  </si>
  <si>
    <t>ARGENTINSKI oslič, zamrznjeni, medaljoni</t>
  </si>
  <si>
    <t>JADRANSKE SARDELE, panirane</t>
  </si>
  <si>
    <t>KAPSKI OSLIČ,FILE-paniran (kos od 80-100g)</t>
  </si>
  <si>
    <t>POSTRV, ŠARENKA-sveži file (brez kosti), slovenska, kos do 110g</t>
  </si>
  <si>
    <t>SKUŠA, sveža, file s kožo (brez kosti), kos do 110g</t>
  </si>
  <si>
    <t>SKUŠA, file s kožo (brez kosti), zamrznjeni, 80-110g</t>
  </si>
  <si>
    <t>KEBAB OMAKA,bela 1,2kg</t>
  </si>
  <si>
    <t>KEBAB OMAKA, bela 450g</t>
  </si>
  <si>
    <t xml:space="preserve">LEPINJA </t>
  </si>
  <si>
    <t>NAMAZ S PAPRIKO, brez konzervansov (kot Natureta)</t>
  </si>
  <si>
    <t>NAMAZ, SADNI-brez dodanih sladkorjev( kot Natureta)</t>
  </si>
  <si>
    <t>293.</t>
  </si>
  <si>
    <t>294.</t>
  </si>
  <si>
    <t>PAŠTETA, jetrna enakovradno kot Gavrilovič</t>
  </si>
  <si>
    <t>PAŠTETA jetrna kot Gavrilovič</t>
  </si>
  <si>
    <t>PAŠTETA RIBJA (kot turistična, Delamaris)</t>
  </si>
  <si>
    <t>1,0-3</t>
  </si>
  <si>
    <t>IK ali VK</t>
  </si>
  <si>
    <t>PIŠČANČJI MEDALJONČKI, panirani,zamrznjeno, pakirano</t>
  </si>
  <si>
    <t>MASLO, brez laktoze</t>
  </si>
  <si>
    <t>SLADKA SMETANA, brez laktoze</t>
  </si>
  <si>
    <t xml:space="preserve">SVEŽE MLEKO </t>
  </si>
  <si>
    <t>KISLA SMETANA, brez laktoze</t>
  </si>
  <si>
    <t>400-500</t>
  </si>
  <si>
    <t>4500-5000</t>
  </si>
  <si>
    <t>2500-3000</t>
  </si>
  <si>
    <t>450-500</t>
  </si>
  <si>
    <t>Mešanica suhih oreščkov, pakirano</t>
  </si>
  <si>
    <t>850-950</t>
  </si>
  <si>
    <t xml:space="preserve">PAŠTETA KOKOŠJA kot ARGETA JUNIOR </t>
  </si>
  <si>
    <t>PAŠTETA kot TUNINA ARGETA</t>
  </si>
  <si>
    <t xml:space="preserve">PAŠTETA kot KOKOŠJA ARGETA </t>
  </si>
  <si>
    <t>PAŠTETA ČAJNA kot ARGETA</t>
  </si>
  <si>
    <t>900-1000</t>
  </si>
  <si>
    <t xml:space="preserve">MARMELADA, različni okusi, porcijska </t>
  </si>
  <si>
    <t>KEBAB PIŠČANČJI, zamrznjeno</t>
  </si>
  <si>
    <t>KEBAB MEŠANI, zamrznjeno</t>
  </si>
  <si>
    <t>80-90</t>
  </si>
  <si>
    <t xml:space="preserve">SADNO ŽITNA REZINA, oblita s temno čokolado, min. delež sadja 90 % </t>
  </si>
  <si>
    <t>SIRUP, bezeg-limona</t>
  </si>
  <si>
    <t>1,8-2</t>
  </si>
  <si>
    <t>2,0-2,5</t>
  </si>
  <si>
    <t>800-900</t>
  </si>
  <si>
    <t>4,5-5</t>
  </si>
  <si>
    <t>POPER ČRNI CELI</t>
  </si>
  <si>
    <t>TESTENINE, polžki</t>
  </si>
  <si>
    <t xml:space="preserve">TESTENINE, široki rezanci </t>
  </si>
  <si>
    <t>TESTENINE, svedrčki</t>
  </si>
  <si>
    <t xml:space="preserve">TESTENINE, metuljčki </t>
  </si>
  <si>
    <t>ČOKOLADNA JAJČKA, PAKIRANA, VEČJA</t>
  </si>
  <si>
    <t>MANDLJI, mleti</t>
  </si>
  <si>
    <t>MLEČNI DESERT (različni okusi)</t>
  </si>
  <si>
    <t>MLEČNI RIŽ s sadjem</t>
  </si>
  <si>
    <t>MLEČNI DESERT MONTE</t>
  </si>
  <si>
    <t>MASCARPONE BREZ LAKTOZE</t>
  </si>
  <si>
    <t>SMETANA ZA KUHANJE BREZ LAKTOZE</t>
  </si>
  <si>
    <t>SMETANA ZA STEPANJE BREZ LAKTOZE</t>
  </si>
  <si>
    <t>SKUTICA BREZ LAKTOZE, sadna</t>
  </si>
  <si>
    <t>SKUTICA BREZ LAKTOZE, naravna</t>
  </si>
  <si>
    <t>SKUTA BREZ LAKTOZE, nepasirana</t>
  </si>
  <si>
    <t>MASLO BREZ LAKTOZE</t>
  </si>
  <si>
    <t>ČOKOLADA V PRAHU</t>
  </si>
  <si>
    <t>Kremni namaz, Duo, VIKI</t>
  </si>
  <si>
    <t>Kremni namaz, Duo, Lino Lada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</si>
  <si>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</si>
  <si>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</si>
  <si>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</si>
  <si>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MASLO V BLOKU, 82% m.m.</t>
  </si>
  <si>
    <t>SKUTA, brez laktoze</t>
  </si>
  <si>
    <t>TESTENINE, BIO REZANCI POLŠIROKI PIRINI</t>
  </si>
  <si>
    <t>Kremni namaz s proteini, VIKI, brez glutena in dod. Sladkorja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</si>
</sst>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8"/>
      <name val="Tahoma"/>
      <family val="2"/>
    </font>
    <font>
      <sz val="8"/>
      <color theme="1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FF0000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10"/>
      <color rgb="FF00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97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8" fillId="0" borderId="0"/>
    <xf numFmtId="0" fontId="3" fillId="0" borderId="0"/>
    <xf numFmtId="0" fontId="4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8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8" fillId="0" borderId="0"/>
    <xf numFmtId="0" fontId="48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3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8" applyProtection="0"/>
    <xf numFmtId="0" fontId="84" fillId="71" borderId="28" applyProtection="0"/>
    <xf numFmtId="0" fontId="85" fillId="84" borderId="29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1" fillId="71" borderId="28" applyProtection="0"/>
    <xf numFmtId="0" fontId="91" fillId="71" borderId="28" applyProtection="0"/>
    <xf numFmtId="0" fontId="92" fillId="71" borderId="33" applyProtection="0"/>
    <xf numFmtId="0" fontId="93" fillId="0" borderId="34" applyProtection="0"/>
    <xf numFmtId="0" fontId="88" fillId="0" borderId="30" applyProtection="0"/>
    <xf numFmtId="0" fontId="89" fillId="0" borderId="31" applyProtection="0"/>
    <xf numFmtId="0" fontId="90" fillId="0" borderId="32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43" fillId="0" borderId="0">
      <alignment vertical="center"/>
    </xf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97" fillId="0" borderId="0"/>
    <xf numFmtId="0" fontId="43" fillId="0" borderId="0"/>
    <xf numFmtId="0" fontId="98" fillId="0" borderId="0"/>
    <xf numFmtId="0" fontId="43" fillId="0" borderId="0"/>
    <xf numFmtId="0" fontId="43" fillId="0" borderId="0"/>
    <xf numFmtId="0" fontId="43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7" fillId="87" borderId="35" applyProtection="0"/>
    <xf numFmtId="0" fontId="101" fillId="0" borderId="0" applyBorder="0" applyProtection="0"/>
    <xf numFmtId="0" fontId="92" fillId="71" borderId="33" applyProtection="0"/>
    <xf numFmtId="0" fontId="92" fillId="71" borderId="33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4" applyProtection="0"/>
    <xf numFmtId="0" fontId="85" fillId="84" borderId="29" applyProtection="0"/>
    <xf numFmtId="0" fontId="84" fillId="71" borderId="28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6" fillId="0" borderId="36" applyProtection="0"/>
    <xf numFmtId="0" fontId="46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1" fillId="70" borderId="28" applyProtection="0"/>
    <xf numFmtId="0" fontId="46" fillId="0" borderId="36" applyProtection="0"/>
    <xf numFmtId="0" fontId="101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3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3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31" fillId="9" borderId="62" applyNumberFormat="0" applyAlignment="0" applyProtection="0"/>
    <xf numFmtId="0" fontId="31" fillId="9" borderId="90" applyNumberFormat="0" applyAlignment="0" applyProtection="0"/>
    <xf numFmtId="16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2" fillId="0" borderId="93" applyNumberFormat="0" applyFill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29" fillId="9" borderId="59" applyNumberFormat="0" applyAlignment="0" applyProtection="0"/>
    <xf numFmtId="0" fontId="31" fillId="9" borderId="126" applyNumberFormat="0" applyAlignment="0" applyProtection="0"/>
    <xf numFmtId="0" fontId="29" fillId="9" borderId="76" applyNumberFormat="0" applyAlignment="0" applyProtection="0"/>
    <xf numFmtId="0" fontId="2" fillId="0" borderId="65" applyNumberFormat="0" applyFill="0" applyAlignment="0" applyProtection="0"/>
    <xf numFmtId="0" fontId="2" fillId="0" borderId="108" applyNumberFormat="0" applyFill="0" applyAlignment="0" applyProtection="0"/>
    <xf numFmtId="0" fontId="4" fillId="24" borderId="95" applyNumberFormat="0" applyFont="0" applyAlignment="0" applyProtection="0"/>
    <xf numFmtId="0" fontId="19" fillId="9" borderId="57" applyNumberFormat="0" applyAlignment="0" applyProtection="0"/>
    <xf numFmtId="0" fontId="31" fillId="9" borderId="59" applyNumberFormat="0" applyAlignment="0" applyProtection="0"/>
    <xf numFmtId="0" fontId="31" fillId="45" borderId="59" applyNumberFormat="0" applyAlignment="0" applyProtection="0"/>
    <xf numFmtId="0" fontId="73" fillId="56" borderId="58" applyNumberFormat="0" applyAlignment="0" applyProtection="0"/>
    <xf numFmtId="0" fontId="29" fillId="9" borderId="86" applyNumberFormat="0" applyAlignment="0" applyProtection="0"/>
    <xf numFmtId="0" fontId="2" fillId="0" borderId="65" applyNumberFormat="0" applyFill="0" applyAlignment="0" applyProtection="0"/>
    <xf numFmtId="0" fontId="31" fillId="45" borderId="90" applyNumberFormat="0" applyAlignment="0" applyProtection="0"/>
    <xf numFmtId="0" fontId="31" fillId="39" borderId="86" applyNumberFormat="0" applyAlignment="0" applyProtection="0"/>
    <xf numFmtId="0" fontId="73" fillId="56" borderId="92" applyNumberFormat="0" applyAlignment="0" applyProtection="0"/>
    <xf numFmtId="0" fontId="2" fillId="0" borderId="97" applyNumberFormat="0" applyFill="0" applyAlignment="0" applyProtection="0"/>
    <xf numFmtId="0" fontId="19" fillId="9" borderId="50" applyNumberFormat="0" applyAlignment="0" applyProtection="0"/>
    <xf numFmtId="0" fontId="29" fillId="9" borderId="90" applyNumberFormat="0" applyAlignment="0" applyProtection="0"/>
    <xf numFmtId="0" fontId="2" fillId="0" borderId="51" applyNumberFormat="0" applyFill="0" applyAlignment="0" applyProtection="0"/>
    <xf numFmtId="0" fontId="4" fillId="24" borderId="6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86" applyNumberFormat="0" applyAlignment="0" applyProtection="0"/>
    <xf numFmtId="0" fontId="29" fillId="54" borderId="76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78" applyNumberFormat="0" applyFont="0" applyAlignment="0" applyProtection="0"/>
    <xf numFmtId="0" fontId="2" fillId="0" borderId="119" applyNumberFormat="0" applyFill="0" applyAlignment="0" applyProtection="0"/>
    <xf numFmtId="0" fontId="29" fillId="9" borderId="137" applyNumberFormat="0" applyAlignment="0" applyProtection="0"/>
    <xf numFmtId="0" fontId="31" fillId="9" borderId="13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2" applyNumberFormat="0" applyAlignment="0" applyProtection="0"/>
    <xf numFmtId="0" fontId="3" fillId="24" borderId="87" applyNumberFormat="0" applyFont="0" applyAlignment="0" applyProtection="0"/>
    <xf numFmtId="0" fontId="31" fillId="9" borderId="86" applyNumberFormat="0" applyAlignment="0" applyProtection="0"/>
    <xf numFmtId="0" fontId="31" fillId="9" borderId="126" applyNumberFormat="0" applyAlignment="0" applyProtection="0"/>
    <xf numFmtId="0" fontId="2" fillId="0" borderId="134" applyNumberFormat="0" applyFill="0" applyAlignment="0" applyProtection="0"/>
    <xf numFmtId="0" fontId="19" fillId="9" borderId="63" applyNumberFormat="0" applyAlignment="0" applyProtection="0"/>
    <xf numFmtId="0" fontId="2" fillId="0" borderId="97" applyNumberFormat="0" applyFill="0" applyAlignment="0" applyProtection="0"/>
    <xf numFmtId="0" fontId="73" fillId="56" borderId="125" applyNumberFormat="0" applyAlignment="0" applyProtection="0"/>
    <xf numFmtId="0" fontId="29" fillId="9" borderId="72" applyNumberFormat="0" applyAlignment="0" applyProtection="0"/>
    <xf numFmtId="0" fontId="31" fillId="9" borderId="90" applyNumberFormat="0" applyAlignment="0" applyProtection="0"/>
    <xf numFmtId="0" fontId="4" fillId="24" borderId="106" applyNumberFormat="0" applyFont="0" applyAlignment="0" applyProtection="0"/>
    <xf numFmtId="0" fontId="2" fillId="0" borderId="65" applyNumberFormat="0" applyFill="0" applyAlignment="0" applyProtection="0"/>
    <xf numFmtId="0" fontId="19" fillId="54" borderId="80" applyNumberFormat="0" applyAlignment="0" applyProtection="0"/>
    <xf numFmtId="0" fontId="31" fillId="39" borderId="42" applyNumberFormat="0" applyAlignment="0" applyProtection="0"/>
    <xf numFmtId="0" fontId="31" fillId="9" borderId="137" applyNumberFormat="0" applyAlignment="0" applyProtection="0"/>
    <xf numFmtId="0" fontId="19" fillId="54" borderId="50" applyNumberFormat="0" applyAlignment="0" applyProtection="0"/>
    <xf numFmtId="0" fontId="4" fillId="24" borderId="64" applyNumberFormat="0" applyFont="0" applyAlignment="0" applyProtection="0"/>
    <xf numFmtId="0" fontId="4" fillId="24" borderId="102" applyNumberFormat="0" applyFont="0" applyAlignment="0" applyProtection="0"/>
    <xf numFmtId="0" fontId="4" fillId="24" borderId="58" applyNumberFormat="0" applyFont="0" applyAlignment="0" applyProtection="0"/>
    <xf numFmtId="0" fontId="4" fillId="24" borderId="136" applyNumberFormat="0" applyFont="0" applyAlignment="0" applyProtection="0"/>
    <xf numFmtId="0" fontId="31" fillId="9" borderId="100" applyNumberFormat="0" applyAlignment="0" applyProtection="0"/>
    <xf numFmtId="0" fontId="29" fillId="9" borderId="82" applyNumberFormat="0" applyAlignment="0" applyProtection="0"/>
    <xf numFmtId="44" fontId="1" fillId="0" borderId="0" applyFont="0" applyFill="0" applyBorder="0" applyAlignment="0" applyProtection="0"/>
    <xf numFmtId="0" fontId="2" fillId="0" borderId="79" applyNumberFormat="0" applyFill="0" applyAlignment="0" applyProtection="0"/>
    <xf numFmtId="0" fontId="29" fillId="9" borderId="100" applyNumberFormat="0" applyAlignment="0" applyProtection="0"/>
    <xf numFmtId="0" fontId="4" fillId="24" borderId="64" applyNumberFormat="0" applyFont="0" applyAlignment="0" applyProtection="0"/>
    <xf numFmtId="0" fontId="19" fillId="9" borderId="77" applyNumberFormat="0" applyAlignment="0" applyProtection="0"/>
    <xf numFmtId="164" fontId="5" fillId="0" borderId="0" applyFont="0" applyFill="0" applyBorder="0" applyAlignment="0" applyProtection="0"/>
    <xf numFmtId="0" fontId="31" fillId="9" borderId="72" applyNumberFormat="0" applyAlignment="0" applyProtection="0"/>
    <xf numFmtId="0" fontId="31" fillId="45" borderId="68" applyNumberFormat="0" applyAlignment="0" applyProtection="0"/>
    <xf numFmtId="0" fontId="73" fillId="56" borderId="69" applyNumberFormat="0" applyAlignment="0" applyProtection="0"/>
    <xf numFmtId="0" fontId="4" fillId="24" borderId="64" applyNumberFormat="0" applyFont="0" applyAlignment="0" applyProtection="0"/>
    <xf numFmtId="0" fontId="19" fillId="9" borderId="80" applyNumberFormat="0" applyAlignment="0" applyProtection="0"/>
    <xf numFmtId="0" fontId="19" fillId="54" borderId="70" applyNumberFormat="0" applyAlignment="0" applyProtection="0"/>
    <xf numFmtId="0" fontId="4" fillId="24" borderId="136" applyNumberFormat="0" applyFont="0" applyAlignment="0" applyProtection="0"/>
    <xf numFmtId="0" fontId="2" fillId="0" borderId="103" applyNumberFormat="0" applyFill="0" applyAlignment="0" applyProtection="0"/>
    <xf numFmtId="0" fontId="2" fillId="0" borderId="65" applyNumberFormat="0" applyFill="0" applyAlignment="0" applyProtection="0"/>
    <xf numFmtId="0" fontId="2" fillId="0" borderId="51" applyNumberFormat="0" applyFill="0" applyAlignment="0" applyProtection="0"/>
    <xf numFmtId="0" fontId="19" fillId="9" borderId="105" applyNumberFormat="0" applyAlignment="0" applyProtection="0"/>
    <xf numFmtId="0" fontId="19" fillId="54" borderId="63" applyNumberFormat="0" applyAlignment="0" applyProtection="0"/>
    <xf numFmtId="0" fontId="73" fillId="56" borderId="81" applyNumberFormat="0" applyAlignment="0" applyProtection="0"/>
    <xf numFmtId="0" fontId="2" fillId="0" borderId="65" applyNumberFormat="0" applyFill="0" applyAlignment="0" applyProtection="0"/>
    <xf numFmtId="0" fontId="31" fillId="9" borderId="68" applyNumberFormat="0" applyAlignment="0" applyProtection="0"/>
    <xf numFmtId="8" fontId="1" fillId="0" borderId="0" applyFont="0" applyFill="0" applyBorder="0" applyAlignment="0" applyProtection="0"/>
    <xf numFmtId="0" fontId="31" fillId="9" borderId="100" applyNumberFormat="0" applyAlignment="0" applyProtection="0"/>
    <xf numFmtId="0" fontId="29" fillId="54" borderId="72" applyNumberFormat="0" applyAlignment="0" applyProtection="0"/>
    <xf numFmtId="0" fontId="2" fillId="0" borderId="93" applyNumberFormat="0" applyFill="0" applyAlignment="0" applyProtection="0"/>
    <xf numFmtId="0" fontId="4" fillId="24" borderId="114" applyNumberFormat="0" applyFont="0" applyAlignment="0" applyProtection="0"/>
    <xf numFmtId="0" fontId="31" fillId="9" borderId="90" applyNumberFormat="0" applyAlignment="0" applyProtection="0"/>
    <xf numFmtId="0" fontId="2" fillId="0" borderId="103" applyNumberFormat="0" applyFill="0" applyAlignment="0" applyProtection="0"/>
    <xf numFmtId="0" fontId="19" fillId="54" borderId="77" applyNumberFormat="0" applyAlignment="0" applyProtection="0"/>
    <xf numFmtId="164" fontId="1" fillId="0" borderId="0" applyFont="0" applyFill="0" applyBorder="0" applyAlignment="0" applyProtection="0"/>
    <xf numFmtId="0" fontId="4" fillId="24" borderId="69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64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14" applyNumberFormat="0" applyFont="0" applyAlignment="0" applyProtection="0"/>
    <xf numFmtId="0" fontId="31" fillId="45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73" fillId="56" borderId="53" applyNumberFormat="0" applyAlignment="0" applyProtection="0"/>
    <xf numFmtId="0" fontId="29" fillId="54" borderId="54" applyNumberFormat="0" applyAlignment="0" applyProtection="0"/>
    <xf numFmtId="0" fontId="31" fillId="4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7" applyNumberFormat="0" applyAlignment="0" applyProtection="0"/>
    <xf numFmtId="0" fontId="29" fillId="54" borderId="82" applyNumberFormat="0" applyAlignment="0" applyProtection="0"/>
    <xf numFmtId="0" fontId="29" fillId="9" borderId="68" applyNumberFormat="0" applyAlignment="0" applyProtection="0"/>
    <xf numFmtId="0" fontId="2" fillId="0" borderId="65" applyNumberFormat="0" applyFill="0" applyAlignment="0" applyProtection="0"/>
    <xf numFmtId="0" fontId="19" fillId="9" borderId="132" applyNumberFormat="0" applyAlignment="0" applyProtection="0"/>
    <xf numFmtId="0" fontId="73" fillId="56" borderId="58" applyNumberFormat="0" applyAlignment="0" applyProtection="0"/>
    <xf numFmtId="0" fontId="19" fillId="9" borderId="57" applyNumberFormat="0" applyAlignment="0" applyProtection="0"/>
    <xf numFmtId="0" fontId="31" fillId="9" borderId="59" applyNumberFormat="0" applyAlignment="0" applyProtection="0"/>
    <xf numFmtId="0" fontId="19" fillId="54" borderId="57" applyNumberFormat="0" applyAlignment="0" applyProtection="0"/>
    <xf numFmtId="0" fontId="2" fillId="0" borderId="134" applyNumberFormat="0" applyFill="0" applyAlignment="0" applyProtection="0"/>
    <xf numFmtId="0" fontId="2" fillId="0" borderId="108" applyNumberFormat="0" applyFill="0" applyAlignment="0" applyProtection="0"/>
    <xf numFmtId="0" fontId="19" fillId="54" borderId="63" applyNumberFormat="0" applyAlignment="0" applyProtection="0"/>
    <xf numFmtId="0" fontId="73" fillId="56" borderId="64" applyNumberFormat="0" applyAlignment="0" applyProtection="0"/>
    <xf numFmtId="0" fontId="2" fillId="0" borderId="138" applyNumberFormat="0" applyFill="0" applyAlignment="0" applyProtection="0"/>
    <xf numFmtId="0" fontId="4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29" fillId="9" borderId="59" applyNumberFormat="0" applyAlignment="0" applyProtection="0"/>
    <xf numFmtId="0" fontId="2" fillId="0" borderId="60" applyNumberFormat="0" applyFill="0" applyAlignment="0" applyProtection="0"/>
    <xf numFmtId="0" fontId="29" fillId="54" borderId="59" applyNumberFormat="0" applyAlignment="0" applyProtection="0"/>
    <xf numFmtId="0" fontId="19" fillId="54" borderId="57" applyNumberFormat="0" applyAlignment="0" applyProtection="0"/>
    <xf numFmtId="0" fontId="3" fillId="24" borderId="114" applyNumberFormat="0" applyFont="0" applyAlignment="0" applyProtection="0"/>
    <xf numFmtId="0" fontId="4" fillId="24" borderId="69" applyNumberFormat="0" applyFont="0" applyAlignment="0" applyProtection="0"/>
    <xf numFmtId="0" fontId="19" fillId="54" borderId="135" applyNumberFormat="0" applyAlignment="0" applyProtection="0"/>
    <xf numFmtId="0" fontId="31" fillId="39" borderId="76" applyNumberFormat="0" applyAlignment="0" applyProtection="0"/>
    <xf numFmtId="0" fontId="31" fillId="39" borderId="62" applyNumberFormat="0" applyAlignment="0" applyProtection="0"/>
    <xf numFmtId="0" fontId="2" fillId="0" borderId="103" applyNumberFormat="0" applyFill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54" borderId="94" applyNumberFormat="0" applyAlignment="0" applyProtection="0"/>
    <xf numFmtId="0" fontId="2" fillId="0" borderId="108" applyNumberFormat="0" applyFill="0" applyAlignment="0" applyProtection="0"/>
    <xf numFmtId="0" fontId="31" fillId="45" borderId="59" applyNumberFormat="0" applyAlignment="0" applyProtection="0"/>
    <xf numFmtId="0" fontId="31" fillId="45" borderId="112" applyNumberFormat="0" applyAlignment="0" applyProtection="0"/>
    <xf numFmtId="0" fontId="29" fillId="9" borderId="76" applyNumberFormat="0" applyAlignment="0" applyProtection="0"/>
    <xf numFmtId="0" fontId="4" fillId="24" borderId="92" applyNumberFormat="0" applyFont="0" applyAlignment="0" applyProtection="0"/>
    <xf numFmtId="0" fontId="29" fillId="54" borderId="118" applyNumberFormat="0" applyAlignment="0" applyProtection="0"/>
    <xf numFmtId="0" fontId="19" fillId="9" borderId="105" applyNumberFormat="0" applyAlignment="0" applyProtection="0"/>
    <xf numFmtId="0" fontId="4" fillId="24" borderId="87" applyNumberFormat="0" applyFon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9" fillId="9" borderId="107" applyNumberFormat="0" applyAlignment="0" applyProtection="0"/>
    <xf numFmtId="0" fontId="2" fillId="0" borderId="93" applyNumberFormat="0" applyFill="0" applyAlignment="0" applyProtection="0"/>
    <xf numFmtId="0" fontId="31" fillId="39" borderId="54" applyNumberFormat="0" applyAlignment="0" applyProtection="0"/>
    <xf numFmtId="0" fontId="2" fillId="0" borderId="73" applyNumberFormat="0" applyFill="0" applyAlignment="0" applyProtection="0"/>
    <xf numFmtId="0" fontId="19" fillId="9" borderId="101" applyNumberFormat="0" applyAlignment="0" applyProtection="0"/>
    <xf numFmtId="0" fontId="2" fillId="0" borderId="65" applyNumberFormat="0" applyFill="0" applyAlignment="0" applyProtection="0"/>
    <xf numFmtId="0" fontId="31" fillId="45" borderId="86" applyNumberFormat="0" applyAlignment="0" applyProtection="0"/>
    <xf numFmtId="0" fontId="19" fillId="9" borderId="63" applyNumberFormat="0" applyAlignment="0" applyProtection="0"/>
    <xf numFmtId="0" fontId="2" fillId="0" borderId="73" applyNumberFormat="0" applyFill="0" applyAlignment="0" applyProtection="0"/>
    <xf numFmtId="0" fontId="73" fillId="56" borderId="102" applyNumberFormat="0" applyAlignment="0" applyProtection="0"/>
    <xf numFmtId="0" fontId="2" fillId="0" borderId="79" applyNumberFormat="0" applyFill="0" applyAlignment="0" applyProtection="0"/>
    <xf numFmtId="0" fontId="2" fillId="0" borderId="119" applyNumberFormat="0" applyFill="0" applyAlignment="0" applyProtection="0"/>
    <xf numFmtId="0" fontId="29" fillId="9" borderId="59" applyNumberFormat="0" applyAlignment="0" applyProtection="0"/>
    <xf numFmtId="0" fontId="73" fillId="56" borderId="136" applyNumberFormat="0" applyAlignment="0" applyProtection="0"/>
    <xf numFmtId="0" fontId="29" fillId="9" borderId="100" applyNumberFormat="0" applyAlignment="0" applyProtection="0"/>
    <xf numFmtId="0" fontId="31" fillId="9" borderId="86" applyNumberFormat="0" applyAlignment="0" applyProtection="0"/>
    <xf numFmtId="0" fontId="4" fillId="24" borderId="58" applyNumberFormat="0" applyFont="0" applyAlignment="0" applyProtection="0"/>
    <xf numFmtId="0" fontId="19" fillId="54" borderId="80" applyNumberFormat="0" applyAlignment="0" applyProtection="0"/>
    <xf numFmtId="0" fontId="19" fillId="9" borderId="77" applyNumberFormat="0" applyAlignment="0" applyProtection="0"/>
    <xf numFmtId="0" fontId="19" fillId="9" borderId="57" applyNumberFormat="0" applyAlignment="0" applyProtection="0"/>
    <xf numFmtId="0" fontId="31" fillId="9" borderId="76" applyNumberFormat="0" applyAlignment="0" applyProtection="0"/>
    <xf numFmtId="0" fontId="19" fillId="9" borderId="94" applyNumberFormat="0" applyAlignment="0" applyProtection="0"/>
    <xf numFmtId="0" fontId="23" fillId="0" borderId="56" applyNumberFormat="0" applyFill="0" applyAlignment="0" applyProtection="0"/>
    <xf numFmtId="0" fontId="19" fillId="54" borderId="77" applyNumberFormat="0" applyAlignment="0" applyProtection="0"/>
    <xf numFmtId="0" fontId="2" fillId="0" borderId="65" applyNumberFormat="0" applyFill="0" applyAlignment="0" applyProtection="0"/>
    <xf numFmtId="0" fontId="29" fillId="54" borderId="86" applyNumberFormat="0" applyAlignment="0" applyProtection="0"/>
    <xf numFmtId="0" fontId="31" fillId="39" borderId="68" applyNumberFormat="0" applyAlignment="0" applyProtection="0"/>
    <xf numFmtId="0" fontId="31" fillId="39" borderId="100" applyNumberFormat="0" applyAlignment="0" applyProtection="0"/>
    <xf numFmtId="0" fontId="2" fillId="0" borderId="83" applyNumberFormat="0" applyFill="0" applyAlignment="0" applyProtection="0"/>
    <xf numFmtId="0" fontId="19" fillId="54" borderId="101" applyNumberFormat="0" applyAlignment="0" applyProtection="0"/>
    <xf numFmtId="0" fontId="2" fillId="0" borderId="93" applyNumberFormat="0" applyFill="0" applyAlignment="0" applyProtection="0"/>
    <xf numFmtId="0" fontId="31" fillId="9" borderId="96" applyNumberFormat="0" applyAlignment="0" applyProtection="0"/>
    <xf numFmtId="0" fontId="73" fillId="56" borderId="64" applyNumberFormat="0" applyAlignment="0" applyProtection="0"/>
    <xf numFmtId="0" fontId="31" fillId="45" borderId="62" applyNumberFormat="0" applyAlignment="0" applyProtection="0"/>
    <xf numFmtId="0" fontId="29" fillId="9" borderId="62" applyNumberFormat="0" applyAlignment="0" applyProtection="0"/>
    <xf numFmtId="0" fontId="19" fillId="9" borderId="63" applyNumberFormat="0" applyAlignment="0" applyProtection="0"/>
    <xf numFmtId="0" fontId="31" fillId="9" borderId="62" applyNumberFormat="0" applyAlignment="0" applyProtection="0"/>
    <xf numFmtId="0" fontId="31" fillId="9" borderId="62" applyNumberFormat="0" applyAlignment="0" applyProtection="0"/>
    <xf numFmtId="0" fontId="2" fillId="0" borderId="123" applyNumberFormat="0" applyFill="0" applyAlignment="0" applyProtection="0"/>
    <xf numFmtId="0" fontId="19" fillId="54" borderId="63" applyNumberFormat="0" applyAlignment="0" applyProtection="0"/>
    <xf numFmtId="0" fontId="2" fillId="0" borderId="134" applyNumberFormat="0" applyFill="0" applyAlignment="0" applyProtection="0"/>
    <xf numFmtId="0" fontId="3" fillId="24" borderId="64" applyNumberFormat="0" applyFont="0" applyAlignment="0" applyProtection="0"/>
    <xf numFmtId="0" fontId="2" fillId="0" borderId="134" applyNumberFormat="0" applyFill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3" fillId="24" borderId="78" applyNumberFormat="0" applyFon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29" fillId="54" borderId="54" applyNumberFormat="0" applyAlignment="0" applyProtection="0"/>
    <xf numFmtId="0" fontId="31" fillId="45" borderId="54" applyNumberFormat="0" applyAlignment="0" applyProtection="0"/>
    <xf numFmtId="0" fontId="2" fillId="0" borderId="55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3" fillId="0" borderId="56" applyNumberFormat="0" applyFill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7" applyNumberFormat="0" applyAlignment="0" applyProtection="0"/>
    <xf numFmtId="0" fontId="19" fillId="9" borderId="52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3" applyNumberFormat="0" applyFont="0" applyAlignment="0" applyProtection="0"/>
    <xf numFmtId="0" fontId="4" fillId="24" borderId="87" applyNumberFormat="0" applyFont="0" applyAlignment="0" applyProtection="0"/>
    <xf numFmtId="0" fontId="31" fillId="45" borderId="72" applyNumberFormat="0" applyAlignment="0" applyProtection="0"/>
    <xf numFmtId="0" fontId="31" fillId="45" borderId="62" applyNumberFormat="0" applyAlignment="0" applyProtection="0"/>
    <xf numFmtId="0" fontId="4" fillId="24" borderId="117" applyNumberFormat="0" applyFont="0" applyAlignment="0" applyProtection="0"/>
    <xf numFmtId="0" fontId="29" fillId="9" borderId="86" applyNumberFormat="0" applyAlignment="0" applyProtection="0"/>
    <xf numFmtId="0" fontId="2" fillId="0" borderId="79" applyNumberFormat="0" applyFill="0" applyAlignment="0" applyProtection="0"/>
    <xf numFmtId="0" fontId="2" fillId="0" borderId="119" applyNumberFormat="0" applyFill="0" applyAlignment="0" applyProtection="0"/>
    <xf numFmtId="0" fontId="29" fillId="9" borderId="90" applyNumberFormat="0" applyAlignment="0" applyProtection="0"/>
    <xf numFmtId="0" fontId="19" fillId="9" borderId="63" applyNumberFormat="0" applyAlignment="0" applyProtection="0"/>
    <xf numFmtId="0" fontId="31" fillId="9" borderId="62" applyNumberFormat="0" applyAlignment="0" applyProtection="0"/>
    <xf numFmtId="0" fontId="4" fillId="24" borderId="87" applyNumberFormat="0" applyFont="0" applyAlignment="0" applyProtection="0"/>
    <xf numFmtId="0" fontId="2" fillId="0" borderId="103" applyNumberFormat="0" applyFill="0" applyAlignment="0" applyProtection="0"/>
    <xf numFmtId="0" fontId="19" fillId="54" borderId="94" applyNumberFormat="0" applyAlignment="0" applyProtection="0"/>
    <xf numFmtId="0" fontId="31" fillId="9" borderId="131" applyNumberFormat="0" applyAlignment="0" applyProtection="0"/>
    <xf numFmtId="0" fontId="4" fillId="24" borderId="102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9" fillId="9" borderId="62" applyNumberFormat="0" applyAlignment="0" applyProtection="0"/>
    <xf numFmtId="0" fontId="2" fillId="0" borderId="65" applyNumberFormat="0" applyFill="0" applyAlignment="0" applyProtection="0"/>
    <xf numFmtId="0" fontId="29" fillId="54" borderId="62" applyNumberFormat="0" applyAlignment="0" applyProtection="0"/>
    <xf numFmtId="0" fontId="19" fillId="54" borderId="63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29" fillId="54" borderId="126" applyNumberFormat="0" applyAlignment="0" applyProtection="0"/>
    <xf numFmtId="0" fontId="2" fillId="0" borderId="119" applyNumberFormat="0" applyFill="0" applyAlignment="0" applyProtection="0"/>
    <xf numFmtId="0" fontId="4" fillId="24" borderId="87" applyNumberFormat="0" applyFont="0" applyAlignment="0" applyProtection="0"/>
    <xf numFmtId="0" fontId="4" fillId="24" borderId="92" applyNumberFormat="0" applyFont="0" applyAlignment="0" applyProtection="0"/>
    <xf numFmtId="0" fontId="31" fillId="45" borderId="96" applyNumberFormat="0" applyAlignment="0" applyProtection="0"/>
    <xf numFmtId="0" fontId="19" fillId="9" borderId="80" applyNumberFormat="0" applyAlignment="0" applyProtection="0"/>
    <xf numFmtId="0" fontId="19" fillId="9" borderId="94" applyNumberFormat="0" applyAlignment="0" applyProtection="0"/>
    <xf numFmtId="0" fontId="4" fillId="24" borderId="133" applyNumberFormat="0" applyFont="0" applyAlignment="0" applyProtection="0"/>
    <xf numFmtId="0" fontId="3" fillId="24" borderId="69" applyNumberFormat="0" applyFont="0" applyAlignment="0" applyProtection="0"/>
    <xf numFmtId="0" fontId="31" fillId="45" borderId="122" applyNumberFormat="0" applyAlignment="0" applyProtection="0"/>
    <xf numFmtId="0" fontId="4" fillId="24" borderId="102" applyNumberFormat="0" applyFont="0" applyAlignment="0" applyProtection="0"/>
    <xf numFmtId="0" fontId="73" fillId="56" borderId="58" applyNumberFormat="0" applyAlignment="0" applyProtection="0"/>
    <xf numFmtId="0" fontId="19" fillId="9" borderId="63" applyNumberFormat="0" applyAlignment="0" applyProtection="0"/>
    <xf numFmtId="0" fontId="2" fillId="0" borderId="97" applyNumberFormat="0" applyFill="0" applyAlignment="0" applyProtection="0"/>
    <xf numFmtId="0" fontId="73" fillId="56" borderId="69" applyNumberFormat="0" applyAlignment="0" applyProtection="0"/>
    <xf numFmtId="0" fontId="19" fillId="54" borderId="77" applyNumberFormat="0" applyAlignment="0" applyProtection="0"/>
    <xf numFmtId="0" fontId="4" fillId="24" borderId="102" applyNumberFormat="0" applyFont="0" applyAlignment="0" applyProtection="0"/>
    <xf numFmtId="0" fontId="29" fillId="9" borderId="13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9" fillId="9" borderId="135" applyNumberFormat="0" applyAlignment="0" applyProtection="0"/>
    <xf numFmtId="0" fontId="73" fillId="56" borderId="64" applyNumberFormat="0" applyAlignment="0" applyProtection="0"/>
    <xf numFmtId="0" fontId="4" fillId="24" borderId="64" applyNumberFormat="0" applyFont="0" applyAlignment="0" applyProtection="0"/>
    <xf numFmtId="0" fontId="31" fillId="45" borderId="100" applyNumberFormat="0" applyAlignment="0" applyProtection="0"/>
    <xf numFmtId="0" fontId="4" fillId="24" borderId="106" applyNumberFormat="0" applyFont="0" applyAlignment="0" applyProtection="0"/>
    <xf numFmtId="0" fontId="2" fillId="0" borderId="79" applyNumberFormat="0" applyFill="0" applyAlignment="0" applyProtection="0"/>
    <xf numFmtId="0" fontId="31" fillId="9" borderId="137" applyNumberFormat="0" applyAlignment="0" applyProtection="0"/>
    <xf numFmtId="0" fontId="2" fillId="0" borderId="123" applyNumberFormat="0" applyFill="0" applyAlignment="0" applyProtection="0"/>
    <xf numFmtId="0" fontId="19" fillId="54" borderId="57" applyNumberFormat="0" applyAlignment="0" applyProtection="0"/>
    <xf numFmtId="0" fontId="2" fillId="0" borderId="123" applyNumberFormat="0" applyFill="0" applyAlignment="0" applyProtection="0"/>
    <xf numFmtId="0" fontId="19" fillId="9" borderId="70" applyNumberFormat="0" applyAlignment="0" applyProtection="0"/>
    <xf numFmtId="0" fontId="3" fillId="24" borderId="92" applyNumberFormat="0" applyFont="0" applyAlignment="0" applyProtection="0"/>
    <xf numFmtId="0" fontId="29" fillId="9" borderId="118" applyNumberFormat="0" applyAlignment="0" applyProtection="0"/>
    <xf numFmtId="0" fontId="19" fillId="9" borderId="77" applyNumberFormat="0" applyAlignment="0" applyProtection="0"/>
    <xf numFmtId="0" fontId="19" fillId="54" borderId="94" applyNumberFormat="0" applyAlignment="0" applyProtection="0"/>
    <xf numFmtId="0" fontId="19" fillId="9" borderId="132" applyNumberFormat="0" applyAlignment="0" applyProtection="0"/>
    <xf numFmtId="0" fontId="29" fillId="9" borderId="86" applyNumberFormat="0" applyAlignment="0" applyProtection="0"/>
    <xf numFmtId="0" fontId="29" fillId="54" borderId="131" applyNumberFormat="0" applyAlignment="0" applyProtection="0"/>
    <xf numFmtId="0" fontId="19" fillId="54" borderId="116" applyNumberFormat="0" applyAlignment="0" applyProtection="0"/>
    <xf numFmtId="0" fontId="2" fillId="0" borderId="127" applyNumberFormat="0" applyFill="0" applyAlignment="0" applyProtection="0"/>
    <xf numFmtId="0" fontId="29" fillId="54" borderId="100" applyNumberFormat="0" applyAlignment="0" applyProtection="0"/>
    <xf numFmtId="0" fontId="19" fillId="9" borderId="91" applyNumberFormat="0" applyAlignment="0" applyProtection="0"/>
    <xf numFmtId="0" fontId="31" fillId="9" borderId="76" applyNumberFormat="0" applyAlignment="0" applyProtection="0"/>
    <xf numFmtId="0" fontId="29" fillId="54" borderId="137" applyNumberFormat="0" applyAlignment="0" applyProtection="0"/>
    <xf numFmtId="0" fontId="19" fillId="9" borderId="116" applyNumberFormat="0" applyAlignment="0" applyProtection="0"/>
    <xf numFmtId="0" fontId="19" fillId="9" borderId="135" applyNumberFormat="0" applyAlignment="0" applyProtection="0"/>
    <xf numFmtId="0" fontId="19" fillId="9" borderId="101" applyNumberFormat="0" applyAlignment="0" applyProtection="0"/>
    <xf numFmtId="0" fontId="4" fillId="24" borderId="87" applyNumberFormat="0" applyFont="0" applyAlignment="0" applyProtection="0"/>
    <xf numFmtId="0" fontId="29" fillId="9" borderId="100" applyNumberFormat="0" applyAlignment="0" applyProtection="0"/>
    <xf numFmtId="0" fontId="29" fillId="9" borderId="131" applyNumberFormat="0" applyAlignment="0" applyProtection="0"/>
    <xf numFmtId="0" fontId="19" fillId="9" borderId="57" applyNumberFormat="0" applyAlignment="0" applyProtection="0"/>
    <xf numFmtId="0" fontId="19" fillId="54" borderId="105" applyNumberFormat="0" applyAlignment="0" applyProtection="0"/>
    <xf numFmtId="0" fontId="4" fillId="24" borderId="114" applyNumberFormat="0" applyFont="0" applyAlignment="0" applyProtection="0"/>
    <xf numFmtId="0" fontId="4" fillId="24" borderId="64" applyNumberFormat="0" applyFont="0" applyAlignment="0" applyProtection="0"/>
    <xf numFmtId="0" fontId="2" fillId="0" borderId="108" applyNumberFormat="0" applyFill="0" applyAlignment="0" applyProtection="0"/>
    <xf numFmtId="0" fontId="2" fillId="0" borderId="60" applyNumberFormat="0" applyFill="0" applyAlignment="0" applyProtection="0"/>
    <xf numFmtId="0" fontId="31" fillId="45" borderId="62" applyNumberFormat="0" applyAlignment="0" applyProtection="0"/>
    <xf numFmtId="0" fontId="31" fillId="9" borderId="62" applyNumberFormat="0" applyAlignment="0" applyProtection="0"/>
    <xf numFmtId="0" fontId="19" fillId="54" borderId="101" applyNumberFormat="0" applyAlignment="0" applyProtection="0"/>
    <xf numFmtId="0" fontId="73" fillId="56" borderId="78" applyNumberFormat="0" applyAlignment="0" applyProtection="0"/>
    <xf numFmtId="0" fontId="29" fillId="9" borderId="122" applyNumberFormat="0" applyAlignment="0" applyProtection="0"/>
    <xf numFmtId="0" fontId="19" fillId="54" borderId="91" applyNumberFormat="0" applyAlignment="0" applyProtection="0"/>
    <xf numFmtId="0" fontId="19" fillId="9" borderId="101" applyNumberFormat="0" applyAlignment="0" applyProtection="0"/>
    <xf numFmtId="0" fontId="29" fillId="9" borderId="62" applyNumberFormat="0" applyAlignment="0" applyProtection="0"/>
    <xf numFmtId="0" fontId="2" fillId="0" borderId="103" applyNumberFormat="0" applyFill="0" applyAlignment="0" applyProtection="0"/>
    <xf numFmtId="0" fontId="4" fillId="24" borderId="136" applyNumberFormat="0" applyFont="0" applyAlignment="0" applyProtection="0"/>
    <xf numFmtId="0" fontId="3" fillId="24" borderId="69" applyNumberFormat="0" applyFont="0" applyAlignment="0" applyProtection="0"/>
    <xf numFmtId="0" fontId="29" fillId="9" borderId="82" applyNumberFormat="0" applyAlignment="0" applyProtection="0"/>
    <xf numFmtId="0" fontId="4" fillId="24" borderId="69" applyNumberFormat="0" applyFont="0" applyAlignment="0" applyProtection="0"/>
    <xf numFmtId="0" fontId="19" fillId="9" borderId="116" applyNumberFormat="0" applyAlignment="0" applyProtection="0"/>
    <xf numFmtId="0" fontId="29" fillId="54" borderId="100" applyNumberFormat="0" applyAlignment="0" applyProtection="0"/>
    <xf numFmtId="0" fontId="29" fillId="54" borderId="62" applyNumberFormat="0" applyAlignment="0" applyProtection="0"/>
    <xf numFmtId="0" fontId="19" fillId="54" borderId="80" applyNumberFormat="0" applyAlignment="0" applyProtection="0"/>
    <xf numFmtId="0" fontId="4" fillId="24" borderId="64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63" applyNumberFormat="0" applyAlignment="0" applyProtection="0"/>
    <xf numFmtId="0" fontId="31" fillId="9" borderId="86" applyNumberFormat="0" applyAlignment="0" applyProtection="0"/>
    <xf numFmtId="0" fontId="19" fillId="54" borderId="116" applyNumberFormat="0" applyAlignment="0" applyProtection="0"/>
    <xf numFmtId="0" fontId="31" fillId="9" borderId="68" applyNumberFormat="0" applyAlignment="0" applyProtection="0"/>
    <xf numFmtId="0" fontId="29" fillId="9" borderId="62" applyNumberFormat="0" applyAlignment="0" applyProtection="0"/>
    <xf numFmtId="0" fontId="73" fillId="56" borderId="71" applyNumberFormat="0" applyAlignment="0" applyProtection="0"/>
    <xf numFmtId="0" fontId="2" fillId="0" borderId="134" applyNumberFormat="0" applyFill="0" applyAlignment="0" applyProtection="0"/>
    <xf numFmtId="0" fontId="29" fillId="54" borderId="68" applyNumberForma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19" fillId="54" borderId="50" applyNumberFormat="0" applyAlignment="0" applyProtection="0"/>
    <xf numFmtId="0" fontId="31" fillId="9" borderId="112" applyNumberFormat="0" applyAlignment="0" applyProtection="0"/>
    <xf numFmtId="0" fontId="2" fillId="0" borderId="51" applyNumberFormat="0" applyFill="0" applyAlignment="0" applyProtection="0"/>
    <xf numFmtId="0" fontId="19" fillId="9" borderId="77" applyNumberFormat="0" applyAlignment="0" applyProtection="0"/>
    <xf numFmtId="0" fontId="29" fillId="9" borderId="68" applyNumberFormat="0" applyAlignment="0" applyProtection="0"/>
    <xf numFmtId="0" fontId="31" fillId="9" borderId="82" applyNumberFormat="0" applyAlignment="0" applyProtection="0"/>
    <xf numFmtId="0" fontId="4" fillId="24" borderId="102" applyNumberFormat="0" applyFont="0" applyAlignment="0" applyProtection="0"/>
    <xf numFmtId="0" fontId="31" fillId="45" borderId="126" applyNumberFormat="0" applyAlignment="0" applyProtection="0"/>
    <xf numFmtId="0" fontId="31" fillId="45" borderId="68" applyNumberFormat="0" applyAlignment="0" applyProtection="0"/>
    <xf numFmtId="0" fontId="2" fillId="0" borderId="93" applyNumberFormat="0" applyFill="0" applyAlignment="0" applyProtection="0"/>
    <xf numFmtId="0" fontId="29" fillId="54" borderId="107" applyNumberFormat="0" applyAlignment="0" applyProtection="0"/>
    <xf numFmtId="0" fontId="19" fillId="9" borderId="57" applyNumberFormat="0" applyAlignment="0" applyProtection="0"/>
    <xf numFmtId="0" fontId="29" fillId="54" borderId="62" applyNumberForma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3" fillId="24" borderId="78" applyNumberFormat="0" applyFont="0" applyAlignment="0" applyProtection="0"/>
    <xf numFmtId="0" fontId="29" fillId="54" borderId="76" applyNumberFormat="0" applyAlignment="0" applyProtection="0"/>
    <xf numFmtId="0" fontId="29" fillId="54" borderId="137" applyNumberFormat="0" applyAlignment="0" applyProtection="0"/>
    <xf numFmtId="0" fontId="73" fillId="56" borderId="92" applyNumberFormat="0" applyAlignment="0" applyProtection="0"/>
    <xf numFmtId="0" fontId="3" fillId="24" borderId="64" applyNumberFormat="0" applyFont="0" applyAlignment="0" applyProtection="0"/>
    <xf numFmtId="0" fontId="31" fillId="45" borderId="131" applyNumberFormat="0" applyAlignment="0" applyProtection="0"/>
    <xf numFmtId="0" fontId="19" fillId="54" borderId="101" applyNumberFormat="0" applyAlignment="0" applyProtection="0"/>
    <xf numFmtId="0" fontId="19" fillId="9" borderId="91" applyNumberFormat="0" applyAlignment="0" applyProtection="0"/>
    <xf numFmtId="0" fontId="2" fillId="0" borderId="115" applyNumberFormat="0" applyFill="0" applyAlignment="0" applyProtection="0"/>
    <xf numFmtId="0" fontId="73" fillId="56" borderId="121" applyNumberFormat="0" applyAlignment="0" applyProtection="0"/>
    <xf numFmtId="0" fontId="19" fillId="9" borderId="101" applyNumberFormat="0" applyAlignment="0" applyProtection="0"/>
    <xf numFmtId="0" fontId="31" fillId="45" borderId="86" applyNumberFormat="0" applyAlignment="0" applyProtection="0"/>
    <xf numFmtId="0" fontId="19" fillId="54" borderId="101" applyNumberFormat="0" applyAlignment="0" applyProtection="0"/>
    <xf numFmtId="0" fontId="31" fillId="9" borderId="62" applyNumberFormat="0" applyAlignment="0" applyProtection="0"/>
    <xf numFmtId="0" fontId="19" fillId="54" borderId="116" applyNumberFormat="0" applyAlignment="0" applyProtection="0"/>
    <xf numFmtId="0" fontId="19" fillId="9" borderId="80" applyNumberFormat="0" applyAlignment="0" applyProtection="0"/>
    <xf numFmtId="0" fontId="29" fillId="9" borderId="72" applyNumberFormat="0" applyAlignment="0" applyProtection="0"/>
    <xf numFmtId="0" fontId="73" fillId="56" borderId="87" applyNumberFormat="0" applyAlignment="0" applyProtection="0"/>
    <xf numFmtId="0" fontId="2" fillId="0" borderId="119" applyNumberFormat="0" applyFill="0" applyAlignment="0" applyProtection="0"/>
    <xf numFmtId="0" fontId="4" fillId="24" borderId="121" applyNumberFormat="0" applyFont="0" applyAlignment="0" applyProtection="0"/>
    <xf numFmtId="0" fontId="29" fillId="9" borderId="62" applyNumberFormat="0" applyAlignment="0" applyProtection="0"/>
    <xf numFmtId="0" fontId="31" fillId="9" borderId="118" applyNumberFormat="0" applyAlignment="0" applyProtection="0"/>
    <xf numFmtId="0" fontId="73" fillId="56" borderId="87" applyNumberFormat="0" applyAlignment="0" applyProtection="0"/>
    <xf numFmtId="0" fontId="31" fillId="45" borderId="137" applyNumberFormat="0" applyAlignment="0" applyProtection="0"/>
    <xf numFmtId="0" fontId="19" fillId="54" borderId="124" applyNumberFormat="0" applyAlignment="0" applyProtection="0"/>
    <xf numFmtId="0" fontId="29" fillId="9" borderId="86" applyNumberFormat="0" applyAlignment="0" applyProtection="0"/>
    <xf numFmtId="0" fontId="31" fillId="39" borderId="112" applyNumberFormat="0" applyAlignment="0" applyProtection="0"/>
    <xf numFmtId="0" fontId="19" fillId="9" borderId="124" applyNumberFormat="0" applyAlignment="0" applyProtection="0"/>
    <xf numFmtId="0" fontId="19" fillId="54" borderId="50" applyNumberFormat="0" applyAlignment="0" applyProtection="0"/>
    <xf numFmtId="0" fontId="29" fillId="54" borderId="61" applyNumberFormat="0" applyAlignment="0" applyProtection="0"/>
    <xf numFmtId="0" fontId="31" fillId="45" borderId="61" applyNumberFormat="0" applyAlignment="0" applyProtection="0"/>
    <xf numFmtId="0" fontId="2" fillId="0" borderId="51" applyNumberFormat="0" applyFill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92" applyNumberFormat="0" applyFon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29" fillId="9" borderId="68" applyNumberFormat="0" applyAlignment="0" applyProtection="0"/>
    <xf numFmtId="0" fontId="19" fillId="9" borderId="77" applyNumberFormat="0" applyAlignment="0" applyProtection="0"/>
    <xf numFmtId="0" fontId="3" fillId="24" borderId="114" applyNumberFormat="0" applyFont="0" applyAlignment="0" applyProtection="0"/>
    <xf numFmtId="0" fontId="31" fillId="45" borderId="76" applyNumberFormat="0" applyAlignment="0" applyProtection="0"/>
    <xf numFmtId="0" fontId="19" fillId="9" borderId="94" applyNumberFormat="0" applyAlignment="0" applyProtection="0"/>
    <xf numFmtId="0" fontId="31" fillId="9" borderId="68" applyNumberFormat="0" applyAlignment="0" applyProtection="0"/>
    <xf numFmtId="0" fontId="4" fillId="24" borderId="92" applyNumberFormat="0" applyFont="0" applyAlignment="0" applyProtection="0"/>
    <xf numFmtId="0" fontId="73" fillId="56" borderId="114" applyNumberFormat="0" applyAlignment="0" applyProtection="0"/>
    <xf numFmtId="0" fontId="19" fillId="9" borderId="63" applyNumberFormat="0" applyAlignment="0" applyProtection="0"/>
    <xf numFmtId="0" fontId="19" fillId="54" borderId="105" applyNumberFormat="0" applyAlignment="0" applyProtection="0"/>
    <xf numFmtId="0" fontId="31" fillId="9" borderId="118" applyNumberFormat="0" applyAlignment="0" applyProtection="0"/>
    <xf numFmtId="0" fontId="2" fillId="0" borderId="65" applyNumberFormat="0" applyFill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29" fillId="9" borderId="76" applyNumberFormat="0" applyAlignment="0" applyProtection="0"/>
    <xf numFmtId="0" fontId="19" fillId="9" borderId="50" applyNumberFormat="0" applyAlignment="0" applyProtection="0"/>
    <xf numFmtId="0" fontId="2" fillId="0" borderId="51" applyNumberFormat="0" applyFill="0" applyAlignment="0" applyProtection="0"/>
    <xf numFmtId="0" fontId="4" fillId="24" borderId="71" applyNumberFormat="0" applyFont="0" applyAlignment="0" applyProtection="0"/>
    <xf numFmtId="0" fontId="4" fillId="24" borderId="81" applyNumberFormat="0" applyFont="0" applyAlignment="0" applyProtection="0"/>
    <xf numFmtId="0" fontId="29" fillId="54" borderId="86" applyNumberFormat="0" applyAlignment="0" applyProtection="0"/>
    <xf numFmtId="0" fontId="2" fillId="0" borderId="60" applyNumberFormat="0" applyFill="0" applyAlignment="0" applyProtection="0"/>
    <xf numFmtId="0" fontId="3" fillId="24" borderId="87" applyNumberFormat="0" applyFont="0" applyAlignment="0" applyProtection="0"/>
    <xf numFmtId="0" fontId="31" fillId="9" borderId="131" applyNumberFormat="0" applyAlignment="0" applyProtection="0"/>
    <xf numFmtId="0" fontId="31" fillId="39" borderId="90" applyNumberFormat="0" applyAlignment="0" applyProtection="0"/>
    <xf numFmtId="0" fontId="73" fillId="56" borderId="95" applyNumberFormat="0" applyAlignment="0" applyProtection="0"/>
    <xf numFmtId="0" fontId="73" fillId="56" borderId="102" applyNumberFormat="0" applyAlignment="0" applyProtection="0"/>
    <xf numFmtId="0" fontId="19" fillId="9" borderId="63" applyNumberFormat="0" applyAlignment="0" applyProtection="0"/>
    <xf numFmtId="0" fontId="31" fillId="9" borderId="86" applyNumberFormat="0" applyAlignment="0" applyProtection="0"/>
    <xf numFmtId="0" fontId="2" fillId="0" borderId="79" applyNumberFormat="0" applyFill="0" applyAlignment="0" applyProtection="0"/>
    <xf numFmtId="0" fontId="31" fillId="9" borderId="59" applyNumberFormat="0" applyAlignment="0" applyProtection="0"/>
    <xf numFmtId="0" fontId="19" fillId="9" borderId="101" applyNumberFormat="0" applyAlignment="0" applyProtection="0"/>
    <xf numFmtId="0" fontId="4" fillId="24" borderId="64" applyNumberFormat="0" applyFont="0" applyAlignment="0" applyProtection="0"/>
    <xf numFmtId="0" fontId="29" fillId="9" borderId="59" applyNumberFormat="0" applyAlignment="0" applyProtection="0"/>
    <xf numFmtId="0" fontId="73" fillId="56" borderId="69" applyNumberFormat="0" applyAlignment="0" applyProtection="0"/>
    <xf numFmtId="0" fontId="4" fillId="24" borderId="58" applyNumberFormat="0" applyFont="0" applyAlignment="0" applyProtection="0"/>
    <xf numFmtId="0" fontId="19" fillId="54" borderId="135" applyNumberFormat="0" applyAlignment="0" applyProtection="0"/>
    <xf numFmtId="0" fontId="2" fillId="0" borderId="93" applyNumberFormat="0" applyFill="0" applyAlignment="0" applyProtection="0"/>
    <xf numFmtId="0" fontId="4" fillId="24" borderId="114" applyNumberFormat="0" applyFont="0" applyAlignment="0" applyProtection="0"/>
    <xf numFmtId="0" fontId="19" fillId="9" borderId="105" applyNumberFormat="0" applyAlignment="0" applyProtection="0"/>
    <xf numFmtId="0" fontId="19" fillId="9" borderId="132" applyNumberFormat="0" applyAlignment="0" applyProtection="0"/>
    <xf numFmtId="0" fontId="31" fillId="9" borderId="68" applyNumberFormat="0" applyAlignment="0" applyProtection="0"/>
    <xf numFmtId="0" fontId="4" fillId="24" borderId="102" applyNumberFormat="0" applyFont="0" applyAlignment="0" applyProtection="0"/>
    <xf numFmtId="0" fontId="4" fillId="24" borderId="78" applyNumberFormat="0" applyFont="0" applyAlignment="0" applyProtection="0"/>
    <xf numFmtId="0" fontId="4" fillId="24" borderId="136" applyNumberFormat="0" applyFont="0" applyAlignment="0" applyProtection="0"/>
    <xf numFmtId="0" fontId="19" fillId="9" borderId="132" applyNumberFormat="0" applyAlignment="0" applyProtection="0"/>
    <xf numFmtId="0" fontId="29" fillId="9" borderId="96" applyNumberFormat="0" applyAlignment="0" applyProtection="0"/>
    <xf numFmtId="0" fontId="19" fillId="9" borderId="94" applyNumberFormat="0" applyAlignment="0" applyProtection="0"/>
    <xf numFmtId="0" fontId="29" fillId="9" borderId="90" applyNumberFormat="0" applyAlignment="0" applyProtection="0"/>
    <xf numFmtId="0" fontId="19" fillId="9" borderId="105" applyNumberFormat="0" applyAlignment="0" applyProtection="0"/>
    <xf numFmtId="0" fontId="19" fillId="54" borderId="105" applyNumberFormat="0" applyAlignment="0" applyProtection="0"/>
    <xf numFmtId="0" fontId="73" fillId="56" borderId="136" applyNumberFormat="0" applyAlignment="0" applyProtection="0"/>
    <xf numFmtId="0" fontId="4" fillId="24" borderId="78" applyNumberFormat="0" applyFont="0" applyAlignment="0" applyProtection="0"/>
    <xf numFmtId="0" fontId="31" fillId="9" borderId="76" applyNumberFormat="0" applyAlignment="0" applyProtection="0"/>
    <xf numFmtId="0" fontId="2" fillId="0" borderId="79" applyNumberFormat="0" applyFill="0" applyAlignment="0" applyProtection="0"/>
    <xf numFmtId="0" fontId="19" fillId="9" borderId="80" applyNumberFormat="0" applyAlignment="0" applyProtection="0"/>
    <xf numFmtId="0" fontId="19" fillId="9" borderId="70" applyNumberFormat="0" applyAlignment="0" applyProtection="0"/>
    <xf numFmtId="0" fontId="73" fillId="56" borderId="78" applyNumberFormat="0" applyAlignment="0" applyProtection="0"/>
    <xf numFmtId="0" fontId="73" fillId="56" borderId="133" applyNumberFormat="0" applyAlignment="0" applyProtection="0"/>
    <xf numFmtId="0" fontId="2" fillId="0" borderId="60" applyNumberFormat="0" applyFill="0" applyAlignment="0" applyProtection="0"/>
    <xf numFmtId="0" fontId="31" fillId="9" borderId="86" applyNumberFormat="0" applyAlignment="0" applyProtection="0"/>
    <xf numFmtId="0" fontId="73" fillId="56" borderId="92" applyNumberFormat="0" applyAlignment="0" applyProtection="0"/>
    <xf numFmtId="0" fontId="4" fillId="24" borderId="69" applyNumberFormat="0" applyFont="0" applyAlignment="0" applyProtection="0"/>
    <xf numFmtId="0" fontId="73" fillId="56" borderId="87" applyNumberFormat="0" applyAlignment="0" applyProtection="0"/>
    <xf numFmtId="0" fontId="29" fillId="54" borderId="59" applyNumberFormat="0" applyAlignment="0" applyProtection="0"/>
    <xf numFmtId="0" fontId="2" fillId="0" borderId="119" applyNumberFormat="0" applyFill="0" applyAlignment="0" applyProtection="0"/>
    <xf numFmtId="0" fontId="29" fillId="9" borderId="90" applyNumberFormat="0" applyAlignment="0" applyProtection="0"/>
    <xf numFmtId="0" fontId="19" fillId="9" borderId="105" applyNumberFormat="0" applyAlignment="0" applyProtection="0"/>
    <xf numFmtId="0" fontId="2" fillId="0" borderId="93" applyNumberFormat="0" applyFill="0" applyAlignment="0" applyProtection="0"/>
    <xf numFmtId="0" fontId="2" fillId="0" borderId="79" applyNumberFormat="0" applyFill="0" applyAlignment="0" applyProtection="0"/>
    <xf numFmtId="0" fontId="4" fillId="24" borderId="71" applyNumberFormat="0" applyFont="0" applyAlignment="0" applyProtection="0"/>
    <xf numFmtId="0" fontId="31" fillId="9" borderId="82" applyNumberFormat="0" applyAlignment="0" applyProtection="0"/>
    <xf numFmtId="0" fontId="4" fillId="24" borderId="117" applyNumberFormat="0" applyFont="0" applyAlignment="0" applyProtection="0"/>
    <xf numFmtId="0" fontId="73" fillId="56" borderId="106" applyNumberFormat="0" applyAlignment="0" applyProtection="0"/>
    <xf numFmtId="0" fontId="31" fillId="9" borderId="59" applyNumberFormat="0" applyAlignment="0" applyProtection="0"/>
    <xf numFmtId="0" fontId="4" fillId="24" borderId="133" applyNumberFormat="0" applyFont="0" applyAlignment="0" applyProtection="0"/>
    <xf numFmtId="0" fontId="19" fillId="9" borderId="94" applyNumberFormat="0" applyAlignment="0" applyProtection="0"/>
    <xf numFmtId="0" fontId="2" fillId="0" borderId="60" applyNumberFormat="0" applyFill="0" applyAlignment="0" applyProtection="0"/>
    <xf numFmtId="0" fontId="31" fillId="9" borderId="72" applyNumberFormat="0" applyAlignment="0" applyProtection="0"/>
    <xf numFmtId="0" fontId="73" fillId="56" borderId="114" applyNumberFormat="0" applyAlignment="0" applyProtection="0"/>
    <xf numFmtId="0" fontId="29" fillId="9" borderId="68" applyNumberFormat="0" applyAlignment="0" applyProtection="0"/>
    <xf numFmtId="0" fontId="19" fillId="54" borderId="113" applyNumberFormat="0" applyAlignment="0" applyProtection="0"/>
    <xf numFmtId="0" fontId="29" fillId="9" borderId="100" applyNumberFormat="0" applyAlignment="0" applyProtection="0"/>
    <xf numFmtId="0" fontId="29" fillId="9" borderId="112" applyNumberFormat="0" applyAlignment="0" applyProtection="0"/>
    <xf numFmtId="0" fontId="19" fillId="9" borderId="135" applyNumberFormat="0" applyAlignment="0" applyProtection="0"/>
    <xf numFmtId="0" fontId="19" fillId="9" borderId="135" applyNumberFormat="0" applyAlignment="0" applyProtection="0"/>
    <xf numFmtId="0" fontId="29" fillId="54" borderId="68" applyNumberFormat="0" applyAlignment="0" applyProtection="0"/>
    <xf numFmtId="0" fontId="19" fillId="9" borderId="77" applyNumberFormat="0" applyAlignment="0" applyProtection="0"/>
    <xf numFmtId="0" fontId="31" fillId="9" borderId="100" applyNumberFormat="0" applyAlignment="0" applyProtection="0"/>
    <xf numFmtId="0" fontId="73" fillId="56" borderId="87" applyNumberFormat="0" applyAlignment="0" applyProtection="0"/>
    <xf numFmtId="0" fontId="19" fillId="9" borderId="132" applyNumberFormat="0" applyAlignment="0" applyProtection="0"/>
    <xf numFmtId="0" fontId="31" fillId="9" borderId="76" applyNumberFormat="0" applyAlignment="0" applyProtection="0"/>
    <xf numFmtId="0" fontId="31" fillId="9" borderId="90" applyNumberFormat="0" applyAlignment="0" applyProtection="0"/>
    <xf numFmtId="0" fontId="73" fillId="56" borderId="78" applyNumberFormat="0" applyAlignment="0" applyProtection="0"/>
    <xf numFmtId="0" fontId="29" fillId="54" borderId="90" applyNumberFormat="0" applyAlignment="0" applyProtection="0"/>
    <xf numFmtId="0" fontId="29" fillId="54" borderId="90" applyNumberFormat="0" applyAlignment="0" applyProtection="0"/>
    <xf numFmtId="0" fontId="2" fillId="0" borderId="79" applyNumberFormat="0" applyFill="0" applyAlignment="0" applyProtection="0"/>
    <xf numFmtId="0" fontId="4" fillId="24" borderId="92" applyNumberFormat="0" applyFont="0" applyAlignment="0" applyProtection="0"/>
    <xf numFmtId="0" fontId="31" fillId="45" borderId="76" applyNumberFormat="0" applyAlignment="0" applyProtection="0"/>
    <xf numFmtId="0" fontId="2" fillId="0" borderId="103" applyNumberFormat="0" applyFill="0" applyAlignment="0" applyProtection="0"/>
    <xf numFmtId="0" fontId="31" fillId="9" borderId="100" applyNumberFormat="0" applyAlignment="0" applyProtection="0"/>
    <xf numFmtId="0" fontId="4" fillId="24" borderId="81" applyNumberFormat="0" applyFont="0" applyAlignment="0" applyProtection="0"/>
    <xf numFmtId="0" fontId="73" fillId="56" borderId="102" applyNumberFormat="0" applyAlignment="0" applyProtection="0"/>
    <xf numFmtId="0" fontId="4" fillId="24" borderId="95" applyNumberFormat="0" applyFont="0" applyAlignment="0" applyProtection="0"/>
    <xf numFmtId="0" fontId="29" fillId="9" borderId="137" applyNumberFormat="0" applyAlignment="0" applyProtection="0"/>
    <xf numFmtId="0" fontId="19" fillId="9" borderId="120" applyNumberFormat="0" applyAlignment="0" applyProtection="0"/>
    <xf numFmtId="0" fontId="31" fillId="9" borderId="112" applyNumberFormat="0" applyAlignment="0" applyProtection="0"/>
    <xf numFmtId="0" fontId="2" fillId="0" borderId="138" applyNumberFormat="0" applyFill="0" applyAlignment="0" applyProtection="0"/>
    <xf numFmtId="0" fontId="31" fillId="45" borderId="82" applyNumberFormat="0" applyAlignment="0" applyProtection="0"/>
    <xf numFmtId="0" fontId="2" fillId="0" borderId="103" applyNumberFormat="0" applyFill="0" applyAlignment="0" applyProtection="0"/>
    <xf numFmtId="0" fontId="19" fillId="9" borderId="80" applyNumberFormat="0" applyAlignment="0" applyProtection="0"/>
    <xf numFmtId="0" fontId="3" fillId="24" borderId="102" applyNumberFormat="0" applyFont="0" applyAlignment="0" applyProtection="0"/>
    <xf numFmtId="0" fontId="2" fillId="0" borderId="138" applyNumberFormat="0" applyFill="0" applyAlignment="0" applyProtection="0"/>
    <xf numFmtId="0" fontId="4" fillId="24" borderId="87" applyNumberFormat="0" applyFont="0" applyAlignment="0" applyProtection="0"/>
    <xf numFmtId="0" fontId="4" fillId="24" borderId="78" applyNumberFormat="0" applyFont="0" applyAlignment="0" applyProtection="0"/>
    <xf numFmtId="0" fontId="31" fillId="9" borderId="131" applyNumberFormat="0" applyAlignment="0" applyProtection="0"/>
    <xf numFmtId="0" fontId="29" fillId="9" borderId="76" applyNumberFormat="0" applyAlignment="0" applyProtection="0"/>
    <xf numFmtId="0" fontId="4" fillId="24" borderId="92" applyNumberFormat="0" applyFont="0" applyAlignment="0" applyProtection="0"/>
    <xf numFmtId="0" fontId="19" fillId="9" borderId="94" applyNumberFormat="0" applyAlignment="0" applyProtection="0"/>
    <xf numFmtId="0" fontId="19" fillId="54" borderId="120" applyNumberFormat="0" applyAlignment="0" applyProtection="0"/>
    <xf numFmtId="0" fontId="2" fillId="0" borderId="93" applyNumberFormat="0" applyFill="0" applyAlignment="0" applyProtection="0"/>
    <xf numFmtId="0" fontId="29" fillId="54" borderId="122" applyNumberFormat="0" applyAlignment="0" applyProtection="0"/>
    <xf numFmtId="0" fontId="29" fillId="9" borderId="137" applyNumberFormat="0" applyAlignment="0" applyProtection="0"/>
    <xf numFmtId="0" fontId="4" fillId="24" borderId="114" applyNumberFormat="0" applyFont="0" applyAlignment="0" applyProtection="0"/>
    <xf numFmtId="0" fontId="31" fillId="45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33" applyNumberFormat="0" applyFont="0" applyAlignment="0" applyProtection="0"/>
    <xf numFmtId="0" fontId="2" fillId="0" borderId="138" applyNumberFormat="0" applyFill="0" applyAlignment="0" applyProtection="0"/>
    <xf numFmtId="0" fontId="29" fillId="9" borderId="131" applyNumberFormat="0" applyAlignment="0" applyProtection="0"/>
    <xf numFmtId="0" fontId="29" fillId="9" borderId="112" applyNumberFormat="0" applyAlignment="0" applyProtection="0"/>
    <xf numFmtId="0" fontId="29" fillId="9" borderId="86" applyNumberFormat="0" applyAlignment="0" applyProtection="0"/>
    <xf numFmtId="0" fontId="31" fillId="45" borderId="90" applyNumberFormat="0" applyAlignment="0" applyProtection="0"/>
    <xf numFmtId="0" fontId="31" fillId="45" borderId="86" applyNumberFormat="0" applyAlignment="0" applyProtection="0"/>
    <xf numFmtId="0" fontId="2" fillId="0" borderId="93" applyNumberFormat="0" applyFill="0" applyAlignment="0" applyProtection="0"/>
    <xf numFmtId="0" fontId="2" fillId="0" borderId="127" applyNumberFormat="0" applyFill="0" applyAlignment="0" applyProtection="0"/>
    <xf numFmtId="0" fontId="2" fillId="0" borderId="119" applyNumberFormat="0" applyFill="0" applyAlignment="0" applyProtection="0"/>
    <xf numFmtId="0" fontId="73" fillId="56" borderId="117" applyNumberFormat="0" applyAlignment="0" applyProtection="0"/>
    <xf numFmtId="0" fontId="4" fillId="24" borderId="87" applyNumberFormat="0" applyFont="0" applyAlignment="0" applyProtection="0"/>
    <xf numFmtId="0" fontId="73" fillId="56" borderId="136" applyNumberFormat="0" applyAlignment="0" applyProtection="0"/>
    <xf numFmtId="0" fontId="29" fillId="9" borderId="118" applyNumberFormat="0" applyAlignment="0" applyProtection="0"/>
    <xf numFmtId="0" fontId="4" fillId="24" borderId="133" applyNumberFormat="0" applyFont="0" applyAlignment="0" applyProtection="0"/>
    <xf numFmtId="0" fontId="29" fillId="54" borderId="100" applyNumberFormat="0" applyAlignment="0" applyProtection="0"/>
    <xf numFmtId="0" fontId="19" fillId="54" borderId="132" applyNumberFormat="0" applyAlignment="0" applyProtection="0"/>
    <xf numFmtId="0" fontId="29" fillId="54" borderId="96" applyNumberFormat="0" applyAlignment="0" applyProtection="0"/>
    <xf numFmtId="0" fontId="29" fillId="9" borderId="86" applyNumberFormat="0" applyAlignment="0" applyProtection="0"/>
    <xf numFmtId="0" fontId="31" fillId="9" borderId="86" applyNumberFormat="0" applyAlignment="0" applyProtection="0"/>
    <xf numFmtId="0" fontId="4" fillId="24" borderId="87" applyNumberFormat="0" applyFont="0" applyAlignment="0" applyProtection="0"/>
    <xf numFmtId="0" fontId="19" fillId="9" borderId="80" applyNumberFormat="0" applyAlignment="0" applyProtection="0"/>
    <xf numFmtId="0" fontId="19" fillId="9" borderId="101" applyNumberFormat="0" applyAlignment="0" applyProtection="0"/>
    <xf numFmtId="0" fontId="31" fillId="45" borderId="131" applyNumberFormat="0" applyAlignment="0" applyProtection="0"/>
    <xf numFmtId="0" fontId="2" fillId="0" borderId="108" applyNumberFormat="0" applyFill="0" applyAlignment="0" applyProtection="0"/>
    <xf numFmtId="0" fontId="29" fillId="9" borderId="107" applyNumberFormat="0" applyAlignment="0" applyProtection="0"/>
    <xf numFmtId="0" fontId="2" fillId="0" borderId="134" applyNumberFormat="0" applyFill="0" applyAlignment="0" applyProtection="0"/>
    <xf numFmtId="0" fontId="3" fillId="24" borderId="92" applyNumberFormat="0" applyFont="0" applyAlignment="0" applyProtection="0"/>
    <xf numFmtId="0" fontId="31" fillId="45" borderId="112" applyNumberFormat="0" applyAlignment="0" applyProtection="0"/>
    <xf numFmtId="0" fontId="73" fillId="56" borderId="133" applyNumberFormat="0" applyAlignment="0" applyProtection="0"/>
    <xf numFmtId="0" fontId="3" fillId="24" borderId="136" applyNumberFormat="0" applyFont="0" applyAlignment="0" applyProtection="0"/>
    <xf numFmtId="0" fontId="19" fillId="9" borderId="113" applyNumberFormat="0" applyAlignment="0" applyProtection="0"/>
    <xf numFmtId="0" fontId="31" fillId="9" borderId="96" applyNumberFormat="0" applyAlignment="0" applyProtection="0"/>
    <xf numFmtId="0" fontId="3" fillId="24" borderId="133" applyNumberFormat="0" applyFont="0" applyAlignment="0" applyProtection="0"/>
    <xf numFmtId="0" fontId="29" fillId="54" borderId="112" applyNumberFormat="0" applyAlignment="0" applyProtection="0"/>
    <xf numFmtId="0" fontId="29" fillId="9" borderId="100" applyNumberFormat="0" applyAlignment="0" applyProtection="0"/>
    <xf numFmtId="0" fontId="19" fillId="9" borderId="101" applyNumberFormat="0" applyAlignment="0" applyProtection="0"/>
    <xf numFmtId="0" fontId="29" fillId="9" borderId="131" applyNumberFormat="0" applyAlignment="0" applyProtection="0"/>
    <xf numFmtId="0" fontId="29" fillId="9" borderId="96" applyNumberFormat="0" applyAlignment="0" applyProtection="0"/>
    <xf numFmtId="0" fontId="73" fillId="56" borderId="102" applyNumberFormat="0" applyAlignment="0" applyProtection="0"/>
    <xf numFmtId="0" fontId="31" fillId="45" borderId="137" applyNumberFormat="0" applyAlignment="0" applyProtection="0"/>
    <xf numFmtId="0" fontId="31" fillId="45" borderId="100" applyNumberFormat="0" applyAlignment="0" applyProtection="0"/>
    <xf numFmtId="0" fontId="2" fillId="0" borderId="108" applyNumberFormat="0" applyFill="0" applyAlignment="0" applyProtection="0"/>
    <xf numFmtId="0" fontId="29" fillId="9" borderId="126" applyNumberFormat="0" applyAlignment="0" applyProtection="0"/>
    <xf numFmtId="0" fontId="2" fillId="0" borderId="119" applyNumberFormat="0" applyFill="0" applyAlignment="0" applyProtection="0"/>
    <xf numFmtId="0" fontId="29" fillId="9" borderId="126" applyNumberFormat="0" applyAlignment="0" applyProtection="0"/>
    <xf numFmtId="0" fontId="29" fillId="9" borderId="100" applyNumberFormat="0" applyAlignment="0" applyProtection="0"/>
    <xf numFmtId="0" fontId="31" fillId="9" borderId="100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24" applyNumberFormat="0" applyAlignment="0" applyProtection="0"/>
    <xf numFmtId="0" fontId="19" fillId="9" borderId="116" applyNumberFormat="0" applyAlignment="0" applyProtection="0"/>
    <xf numFmtId="0" fontId="2" fillId="0" borderId="134" applyNumberFormat="0" applyFill="0" applyAlignment="0" applyProtection="0"/>
    <xf numFmtId="0" fontId="31" fillId="9" borderId="100" applyNumberFormat="0" applyAlignment="0" applyProtection="0"/>
    <xf numFmtId="0" fontId="73" fillId="56" borderId="114" applyNumberFormat="0" applyAlignment="0" applyProtection="0"/>
    <xf numFmtId="0" fontId="19" fillId="9" borderId="101" applyNumberFormat="0" applyAlignment="0" applyProtection="0"/>
    <xf numFmtId="0" fontId="2" fillId="0" borderId="103" applyNumberFormat="0" applyFill="0" applyAlignment="0" applyProtection="0"/>
    <xf numFmtId="0" fontId="29" fillId="54" borderId="131" applyNumberFormat="0" applyAlignment="0" applyProtection="0"/>
    <xf numFmtId="0" fontId="29" fillId="9" borderId="112" applyNumberFormat="0" applyAlignment="0" applyProtection="0"/>
    <xf numFmtId="0" fontId="19" fillId="54" borderId="132" applyNumberFormat="0" applyAlignment="0" applyProtection="0"/>
    <xf numFmtId="0" fontId="29" fillId="54" borderId="112" applyNumberFormat="0" applyAlignment="0" applyProtection="0"/>
    <xf numFmtId="0" fontId="73" fillId="56" borderId="133" applyNumberFormat="0" applyAlignment="0" applyProtection="0"/>
    <xf numFmtId="0" fontId="29" fillId="9" borderId="122" applyNumberFormat="0" applyAlignment="0" applyProtection="0"/>
    <xf numFmtId="0" fontId="19" fillId="9" borderId="120" applyNumberFormat="0" applyAlignment="0" applyProtection="0"/>
    <xf numFmtId="0" fontId="31" fillId="9" borderId="107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07" applyNumberFormat="0" applyAlignment="0" applyProtection="0"/>
    <xf numFmtId="0" fontId="19" fillId="9" borderId="105" applyNumberFormat="0" applyAlignment="0" applyProtection="0"/>
    <xf numFmtId="0" fontId="2" fillId="0" borderId="108" applyNumberFormat="0" applyFill="0" applyAlignment="0" applyProtection="0"/>
    <xf numFmtId="0" fontId="29" fillId="9" borderId="112" applyNumberFormat="0" applyAlignment="0" applyProtection="0"/>
    <xf numFmtId="0" fontId="4" fillId="24" borderId="136" applyNumberFormat="0" applyFont="0" applyAlignment="0" applyProtection="0"/>
    <xf numFmtId="0" fontId="4" fillId="24" borderId="114" applyNumberFormat="0" applyFont="0" applyAlignment="0" applyProtection="0"/>
    <xf numFmtId="0" fontId="19" fillId="9" borderId="116" applyNumberFormat="0" applyAlignment="0" applyProtection="0"/>
    <xf numFmtId="0" fontId="31" fillId="9" borderId="112" applyNumberFormat="0" applyAlignment="0" applyProtection="0"/>
    <xf numFmtId="0" fontId="2" fillId="0" borderId="127" applyNumberFormat="0" applyFill="0" applyAlignment="0" applyProtection="0"/>
    <xf numFmtId="0" fontId="19" fillId="9" borderId="132" applyNumberFormat="0" applyAlignment="0" applyProtection="0"/>
    <xf numFmtId="0" fontId="2" fillId="0" borderId="119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6" applyNumberFormat="0" applyAlignment="0" applyProtection="0"/>
    <xf numFmtId="0" fontId="31" fillId="9" borderId="137" applyNumberFormat="0" applyAlignment="0" applyProtection="0"/>
    <xf numFmtId="0" fontId="4" fillId="24" borderId="121" applyNumberFormat="0" applyFont="0" applyAlignment="0" applyProtection="0"/>
    <xf numFmtId="0" fontId="29" fillId="9" borderId="131" applyNumberFormat="0" applyAlignment="0" applyProtection="0"/>
    <xf numFmtId="0" fontId="31" fillId="9" borderId="112" applyNumberFormat="0" applyAlignment="0" applyProtection="0"/>
    <xf numFmtId="0" fontId="19" fillId="9" borderId="116" applyNumberFormat="0" applyAlignment="0" applyProtection="0"/>
    <xf numFmtId="0" fontId="4" fillId="24" borderId="136" applyNumberFormat="0" applyFont="0" applyAlignment="0" applyProtection="0"/>
    <xf numFmtId="0" fontId="2" fillId="0" borderId="138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22" applyNumberFormat="0" applyAlignment="0" applyProtection="0"/>
    <xf numFmtId="0" fontId="2" fillId="0" borderId="138" applyNumberFormat="0" applyFill="0" applyAlignment="0" applyProtection="0"/>
    <xf numFmtId="0" fontId="31" fillId="9" borderId="122" applyNumberFormat="0" applyAlignment="0" applyProtection="0"/>
    <xf numFmtId="0" fontId="73" fillId="56" borderId="133" applyNumberFormat="0" applyAlignment="0" applyProtection="0"/>
    <xf numFmtId="0" fontId="19" fillId="54" borderId="132" applyNumberFormat="0" applyAlignment="0" applyProtection="0"/>
    <xf numFmtId="0" fontId="4" fillId="24" borderId="125" applyNumberFormat="0" applyFont="0" applyAlignment="0" applyProtection="0"/>
    <xf numFmtId="0" fontId="19" fillId="9" borderId="135" applyNumberFormat="0" applyAlignment="0" applyProtection="0"/>
    <xf numFmtId="0" fontId="4" fillId="24" borderId="125" applyNumberFormat="0" applyFon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31" fillId="9" borderId="137" applyNumberFormat="0" applyAlignment="0" applyProtection="0"/>
    <xf numFmtId="0" fontId="19" fillId="9" borderId="135" applyNumberFormat="0" applyAlignment="0" applyProtection="0"/>
    <xf numFmtId="0" fontId="2" fillId="0" borderId="138" applyNumberFormat="0" applyFill="0" applyAlignment="0" applyProtection="0"/>
    <xf numFmtId="0" fontId="19" fillId="54" borderId="135" applyNumberFormat="0" applyAlignment="0" applyProtection="0"/>
    <xf numFmtId="0" fontId="29" fillId="9" borderId="137" applyNumberForma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164" fontId="1" fillId="0" borderId="0" applyFont="0" applyFill="0" applyBorder="0" applyAlignment="0" applyProtection="0"/>
    <xf numFmtId="0" fontId="19" fillId="9" borderId="148" applyNumberFormat="0" applyAlignment="0" applyProtection="0"/>
    <xf numFmtId="0" fontId="31" fillId="9" borderId="150" applyNumberFormat="0" applyAlignment="0" applyProtection="0"/>
    <xf numFmtId="0" fontId="2" fillId="0" borderId="151" applyNumberFormat="0" applyFill="0" applyAlignment="0" applyProtection="0"/>
    <xf numFmtId="0" fontId="4" fillId="24" borderId="141" applyNumberFormat="0" applyFont="0" applyAlignment="0" applyProtection="0"/>
    <xf numFmtId="0" fontId="19" fillId="9" borderId="140" applyNumberFormat="0" applyAlignment="0" applyProtection="0"/>
    <xf numFmtId="0" fontId="2" fillId="0" borderId="14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0" applyNumberFormat="0" applyAlignment="0" applyProtection="0"/>
    <xf numFmtId="0" fontId="31" fillId="39" borderId="137" applyNumberFormat="0" applyAlignment="0" applyProtection="0"/>
    <xf numFmtId="0" fontId="4" fillId="24" borderId="149" applyNumberFormat="0" applyFont="0" applyAlignment="0" applyProtection="0"/>
    <xf numFmtId="0" fontId="19" fillId="54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56" borderId="141" applyNumberFormat="0" applyAlignment="0" applyProtection="0"/>
    <xf numFmtId="0" fontId="2" fillId="0" borderId="142" applyNumberFormat="0" applyFill="0" applyAlignment="0" applyProtection="0"/>
    <xf numFmtId="0" fontId="19" fillId="54" borderId="148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0" applyNumberFormat="0" applyAlignment="0" applyProtection="0"/>
    <xf numFmtId="44" fontId="5" fillId="0" borderId="0" applyFont="0" applyFill="0" applyBorder="0" applyAlignment="0" applyProtection="0"/>
    <xf numFmtId="0" fontId="19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3" applyNumberFormat="0" applyAlignment="0" applyProtection="0"/>
    <xf numFmtId="0" fontId="73" fillId="56" borderId="144" applyNumberFormat="0" applyAlignment="0" applyProtection="0"/>
    <xf numFmtId="0" fontId="29" fillId="54" borderId="145" applyNumberFormat="0" applyAlignment="0" applyProtection="0"/>
    <xf numFmtId="0" fontId="31" fillId="45" borderId="145" applyNumberFormat="0" applyAlignment="0" applyProtection="0"/>
    <xf numFmtId="0" fontId="2" fillId="0" borderId="146" applyNumberFormat="0" applyFill="0" applyAlignment="0" applyProtection="0"/>
    <xf numFmtId="8" fontId="1" fillId="0" borderId="0" applyFont="0" applyFill="0" applyBorder="0" applyAlignment="0" applyProtection="0"/>
    <xf numFmtId="0" fontId="29" fillId="9" borderId="145" applyNumberFormat="0" applyAlignment="0" applyProtection="0"/>
    <xf numFmtId="0" fontId="31" fillId="9" borderId="145" applyNumberFormat="0" applyAlignment="0" applyProtection="0"/>
    <xf numFmtId="0" fontId="4" fillId="24" borderId="144" applyNumberFormat="0" applyFont="0" applyAlignment="0" applyProtection="0"/>
    <xf numFmtId="0" fontId="19" fillId="9" borderId="143" applyNumberFormat="0" applyAlignment="0" applyProtection="0"/>
    <xf numFmtId="0" fontId="2" fillId="0" borderId="1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5" applyNumberFormat="0" applyAlignment="0" applyProtection="0"/>
    <xf numFmtId="0" fontId="31" fillId="9" borderId="145" applyNumberFormat="0" applyAlignment="0" applyProtection="0"/>
    <xf numFmtId="0" fontId="4" fillId="24" borderId="144" applyNumberFormat="0" applyFont="0" applyAlignment="0" applyProtection="0"/>
    <xf numFmtId="0" fontId="19" fillId="9" borderId="143" applyNumberFormat="0" applyAlignment="0" applyProtection="0"/>
    <xf numFmtId="0" fontId="2" fillId="0" borderId="1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1" applyNumberFormat="0" applyFill="0" applyAlignment="0" applyProtection="0"/>
    <xf numFmtId="0" fontId="4" fillId="24" borderId="149" applyNumberFormat="0" applyFont="0" applyAlignment="0" applyProtection="0"/>
    <xf numFmtId="0" fontId="29" fillId="9" borderId="150" applyNumberFormat="0" applyAlignment="0" applyProtection="0"/>
    <xf numFmtId="0" fontId="19" fillId="9" borderId="148" applyNumberFormat="0" applyAlignment="0" applyProtection="0"/>
    <xf numFmtId="0" fontId="31" fillId="9" borderId="150" applyNumberFormat="0" applyAlignment="0" applyProtection="0"/>
    <xf numFmtId="0" fontId="4" fillId="24" borderId="141" applyNumberFormat="0" applyFont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3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73" fillId="56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43" applyNumberFormat="0" applyAlignment="0" applyProtection="0"/>
    <xf numFmtId="0" fontId="73" fillId="56" borderId="141" applyNumberFormat="0" applyAlignment="0" applyProtection="0"/>
    <xf numFmtId="0" fontId="29" fillId="54" borderId="147" applyNumberFormat="0" applyAlignment="0" applyProtection="0"/>
    <xf numFmtId="0" fontId="31" fillId="45" borderId="147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9" fillId="9" borderId="147" applyNumberFormat="0" applyAlignment="0" applyProtection="0"/>
    <xf numFmtId="0" fontId="31" fillId="9" borderId="147" applyNumberFormat="0" applyAlignment="0" applyProtection="0"/>
    <xf numFmtId="0" fontId="4" fillId="24" borderId="141" applyNumberFormat="0" applyFont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47" applyNumberFormat="0" applyAlignment="0" applyProtection="0"/>
    <xf numFmtId="0" fontId="31" fillId="9" borderId="147" applyNumberFormat="0" applyAlignment="0" applyProtection="0"/>
    <xf numFmtId="0" fontId="4" fillId="24" borderId="141" applyNumberFormat="0" applyFont="0" applyAlignment="0" applyProtection="0"/>
    <xf numFmtId="0" fontId="19" fillId="9" borderId="143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60" applyNumberFormat="0" applyAlignment="0" applyProtection="0"/>
    <xf numFmtId="0" fontId="31" fillId="45" borderId="160" applyNumberFormat="0" applyAlignment="0" applyProtection="0"/>
    <xf numFmtId="0" fontId="4" fillId="24" borderId="162" applyNumberFormat="0" applyFont="0" applyAlignment="0" applyProtection="0"/>
    <xf numFmtId="0" fontId="2" fillId="0" borderId="1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6" applyNumberFormat="0" applyAlignment="0" applyProtection="0"/>
    <xf numFmtId="0" fontId="29" fillId="9" borderId="160" applyNumberFormat="0" applyAlignment="0" applyProtection="0"/>
    <xf numFmtId="0" fontId="19" fillId="9" borderId="161" applyNumberFormat="0" applyAlignment="0" applyProtection="0"/>
    <xf numFmtId="0" fontId="73" fillId="56" borderId="162" applyNumberFormat="0" applyAlignment="0" applyProtection="0"/>
    <xf numFmtId="0" fontId="3" fillId="24" borderId="149" applyNumberFormat="0" applyFont="0" applyAlignment="0" applyProtection="0"/>
    <xf numFmtId="44" fontId="1" fillId="0" borderId="0" applyFont="0" applyFill="0" applyBorder="0" applyAlignment="0" applyProtection="0"/>
    <xf numFmtId="0" fontId="2" fillId="0" borderId="163" applyNumberFormat="0" applyFill="0" applyAlignment="0" applyProtection="0"/>
    <xf numFmtId="8" fontId="1" fillId="0" borderId="0" applyFont="0" applyFill="0" applyBorder="0" applyAlignment="0" applyProtection="0"/>
    <xf numFmtId="0" fontId="29" fillId="9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61" applyNumberFormat="0" applyAlignment="0" applyProtection="0"/>
    <xf numFmtId="0" fontId="4" fillId="24" borderId="1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2" applyNumberFormat="0" applyFont="0" applyAlignment="0" applyProtection="0"/>
    <xf numFmtId="0" fontId="2" fillId="0" borderId="163" applyNumberFormat="0" applyFill="0" applyAlignment="0" applyProtection="0"/>
    <xf numFmtId="0" fontId="29" fillId="9" borderId="160" applyNumberFormat="0" applyAlignment="0" applyProtection="0"/>
    <xf numFmtId="0" fontId="31" fillId="9" borderId="160" applyNumberForma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29" fillId="54" borderId="160" applyNumberFormat="0" applyAlignment="0" applyProtection="0"/>
    <xf numFmtId="0" fontId="19" fillId="54" borderId="161" applyNumberFormat="0" applyAlignment="0" applyProtection="0"/>
    <xf numFmtId="0" fontId="31" fillId="45" borderId="160" applyNumberFormat="0" applyAlignment="0" applyProtection="0"/>
    <xf numFmtId="0" fontId="29" fillId="54" borderId="160" applyNumberFormat="0" applyAlignment="0" applyProtection="0"/>
    <xf numFmtId="0" fontId="73" fillId="56" borderId="162" applyNumberFormat="0" applyAlignment="0" applyProtection="0"/>
    <xf numFmtId="0" fontId="3" fillId="24" borderId="162" applyNumberFormat="0" applyFont="0" applyAlignment="0" applyProtection="0"/>
    <xf numFmtId="0" fontId="19" fillId="54" borderId="161" applyNumberFormat="0" applyAlignment="0" applyProtection="0"/>
    <xf numFmtId="0" fontId="31" fillId="39" borderId="160" applyNumberFormat="0" applyAlignment="0" applyProtection="0"/>
    <xf numFmtId="0" fontId="31" fillId="9" borderId="160" applyNumberFormat="0" applyAlignment="0" applyProtection="0"/>
    <xf numFmtId="0" fontId="2" fillId="0" borderId="163" applyNumberFormat="0" applyFill="0" applyAlignment="0" applyProtection="0"/>
    <xf numFmtId="0" fontId="19" fillId="9" borderId="161" applyNumberFormat="0" applyAlignment="0" applyProtection="0"/>
    <xf numFmtId="0" fontId="4" fillId="24" borderId="162" applyNumberFormat="0" applyFont="0" applyAlignment="0" applyProtection="0"/>
    <xf numFmtId="0" fontId="31" fillId="9" borderId="160" applyNumberFormat="0" applyAlignment="0" applyProtection="0"/>
    <xf numFmtId="0" fontId="29" fillId="9" borderId="160" applyNumberFormat="0" applyAlignment="0" applyProtection="0"/>
    <xf numFmtId="0" fontId="4" fillId="24" borderId="149" applyNumberFormat="0" applyFont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3" fillId="24" borderId="149" applyNumberFormat="0" applyFont="0" applyAlignment="0" applyProtection="0"/>
    <xf numFmtId="0" fontId="4" fillId="24" borderId="149" applyNumberFormat="0" applyFont="0" applyAlignment="0" applyProtection="0"/>
    <xf numFmtId="44" fontId="1" fillId="0" borderId="0" applyFont="0" applyFill="0" applyBorder="0" applyAlignment="0" applyProtection="0"/>
    <xf numFmtId="0" fontId="73" fillId="56" borderId="149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0" fontId="73" fillId="56" borderId="149" applyNumberFormat="0" applyAlignment="0" applyProtection="0"/>
    <xf numFmtId="0" fontId="29" fillId="54" borderId="96" applyNumberFormat="0" applyAlignment="0" applyProtection="0"/>
    <xf numFmtId="0" fontId="31" fillId="45" borderId="96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9" fillId="9" borderId="96" applyNumberFormat="0" applyAlignment="0" applyProtection="0"/>
    <xf numFmtId="0" fontId="31" fillId="9" borderId="96" applyNumberFormat="0" applyAlignment="0" applyProtection="0"/>
    <xf numFmtId="0" fontId="4" fillId="24" borderId="149" applyNumberFormat="0" applyFont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6" applyNumberFormat="0" applyAlignment="0" applyProtection="0"/>
    <xf numFmtId="0" fontId="31" fillId="9" borderId="96" applyNumberFormat="0" applyAlignment="0" applyProtection="0"/>
    <xf numFmtId="0" fontId="4" fillId="24" borderId="149" applyNumberFormat="0" applyFont="0" applyAlignment="0" applyProtection="0"/>
    <xf numFmtId="0" fontId="19" fillId="9" borderId="24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31" fillId="45" borderId="156" applyNumberFormat="0" applyAlignment="0" applyProtection="0"/>
    <xf numFmtId="43" fontId="5" fillId="0" borderId="0" applyFont="0" applyFill="0" applyBorder="0" applyAlignment="0" applyProtection="0"/>
    <xf numFmtId="0" fontId="73" fillId="56" borderId="1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44" fontId="1" fillId="0" borderId="0" applyFont="0" applyFill="0" applyBorder="0" applyAlignment="0" applyProtection="0"/>
    <xf numFmtId="0" fontId="31" fillId="45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8" fontId="1" fillId="0" borderId="0" applyFont="0" applyFill="0" applyBorder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44" fontId="5" fillId="0" borderId="0" applyFont="0" applyFill="0" applyBorder="0" applyAlignment="0" applyProtection="0"/>
    <xf numFmtId="0" fontId="31" fillId="9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58" applyNumberFormat="0" applyFont="0" applyAlignment="0" applyProtection="0"/>
    <xf numFmtId="0" fontId="73" fillId="56" borderId="158" applyNumberFormat="0" applyAlignment="0" applyProtection="0"/>
    <xf numFmtId="44" fontId="5" fillId="0" borderId="0" applyFont="0" applyFill="0" applyBorder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" fillId="24" borderId="158" applyNumberFormat="0" applyFon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44" fontId="1" fillId="0" borderId="0" applyFont="0" applyFill="0" applyBorder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43" fontId="5" fillId="0" borderId="0" applyFont="0" applyFill="0" applyBorder="0" applyAlignment="0" applyProtection="0"/>
    <xf numFmtId="0" fontId="4" fillId="24" borderId="15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44" fontId="1" fillId="0" borderId="0" applyFont="0" applyFill="0" applyBorder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19" fillId="54" borderId="157" applyNumberFormat="0" applyAlignment="0" applyProtection="0"/>
    <xf numFmtId="8" fontId="1" fillId="0" borderId="0" applyFont="0" applyFill="0" applyBorder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0" fontId="73" fillId="56" borderId="1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44" fontId="1" fillId="0" borderId="0" applyFont="0" applyFill="0" applyBorder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8" fontId="1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44" fontId="1" fillId="0" borderId="0" applyFont="0" applyFill="0" applyBorder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8" fontId="1" fillId="0" borderId="0" applyFont="0" applyFill="0" applyBorder="0" applyAlignment="0" applyProtection="0"/>
    <xf numFmtId="0" fontId="31" fillId="45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8" fontId="1" fillId="0" borderId="0" applyFont="0" applyFill="0" applyBorder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" fillId="24" borderId="158" applyNumberFormat="0" applyFon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" fillId="24" borderId="158" applyNumberFormat="0" applyFon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73" fillId="56" borderId="158" applyNumberFormat="0" applyAlignment="0" applyProtection="0"/>
    <xf numFmtId="0" fontId="29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54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45" borderId="156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19" fillId="54" borderId="157" applyNumberFormat="0" applyAlignment="0" applyProtection="0"/>
    <xf numFmtId="0" fontId="31" fillId="45" borderId="156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31" fillId="3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9" fillId="54" borderId="156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29" fillId="54" borderId="156" applyNumberFormat="0" applyAlignment="0" applyProtection="0"/>
    <xf numFmtId="0" fontId="73" fillId="56" borderId="158" applyNumberFormat="0" applyAlignment="0" applyProtection="0"/>
    <xf numFmtId="0" fontId="19" fillId="54" borderId="157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31" fillId="45" borderId="156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39" borderId="156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45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29" fillId="9" borderId="156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3" fillId="24" borderId="158" applyNumberFormat="0" applyFont="0" applyAlignment="0" applyProtection="0"/>
    <xf numFmtId="0" fontId="19" fillId="9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19" fillId="54" borderId="157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39" borderId="156" applyNumberForma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31" fillId="45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29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9" fillId="54" borderId="156" applyNumberFormat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9" fillId="54" borderId="156" applyNumberFormat="0" applyAlignment="0" applyProtection="0"/>
    <xf numFmtId="0" fontId="29" fillId="54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73" fillId="56" borderId="158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29" fillId="9" borderId="156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" fillId="0" borderId="159" applyNumberFormat="0" applyFill="0" applyAlignment="0" applyProtection="0"/>
    <xf numFmtId="0" fontId="19" fillId="9" borderId="157" applyNumberForma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2" fillId="0" borderId="159" applyNumberFormat="0" applyFill="0" applyAlignment="0" applyProtection="0"/>
    <xf numFmtId="0" fontId="19" fillId="54" borderId="157" applyNumberFormat="0" applyAlignment="0" applyProtection="0"/>
    <xf numFmtId="0" fontId="19" fillId="54" borderId="157" applyNumberFormat="0" applyAlignment="0" applyProtection="0"/>
    <xf numFmtId="0" fontId="19" fillId="9" borderId="157" applyNumberFormat="0" applyAlignment="0" applyProtection="0"/>
    <xf numFmtId="0" fontId="19" fillId="54" borderId="157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4" fillId="24" borderId="158" applyNumberFormat="0" applyFont="0" applyAlignment="0" applyProtection="0"/>
    <xf numFmtId="0" fontId="19" fillId="9" borderId="157" applyNumberForma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2" fillId="0" borderId="159" applyNumberFormat="0" applyFill="0" applyAlignment="0" applyProtection="0"/>
    <xf numFmtId="0" fontId="2" fillId="0" borderId="159" applyNumberFormat="0" applyFill="0" applyAlignment="0" applyProtection="0"/>
    <xf numFmtId="0" fontId="31" fillId="39" borderId="156" applyNumberFormat="0" applyAlignment="0" applyProtection="0"/>
    <xf numFmtId="0" fontId="19" fillId="54" borderId="157" applyNumberFormat="0" applyAlignment="0" applyProtection="0"/>
    <xf numFmtId="0" fontId="31" fillId="9" borderId="156" applyNumberFormat="0" applyAlignment="0" applyProtection="0"/>
    <xf numFmtId="0" fontId="3" fillId="24" borderId="158" applyNumberFormat="0" applyFont="0" applyAlignment="0" applyProtection="0"/>
    <xf numFmtId="0" fontId="4" fillId="24" borderId="158" applyNumberFormat="0" applyFont="0" applyAlignment="0" applyProtection="0"/>
    <xf numFmtId="0" fontId="4" fillId="24" borderId="158" applyNumberFormat="0" applyFont="0" applyAlignment="0" applyProtection="0"/>
    <xf numFmtId="0" fontId="31" fillId="9" borderId="156" applyNumberForma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3" fillId="24" borderId="158" applyNumberFormat="0" applyFont="0" applyAlignment="0" applyProtection="0"/>
    <xf numFmtId="0" fontId="2" fillId="0" borderId="159" applyNumberFormat="0" applyFill="0" applyAlignment="0" applyProtection="0"/>
    <xf numFmtId="0" fontId="4" fillId="24" borderId="158" applyNumberFormat="0" applyFont="0" applyAlignment="0" applyProtection="0"/>
    <xf numFmtId="0" fontId="73" fillId="56" borderId="158" applyNumberFormat="0" applyAlignment="0" applyProtection="0"/>
    <xf numFmtId="0" fontId="19" fillId="9" borderId="157" applyNumberFormat="0" applyAlignment="0" applyProtection="0"/>
    <xf numFmtId="0" fontId="29" fillId="9" borderId="156" applyNumberFormat="0" applyAlignment="0" applyProtection="0"/>
    <xf numFmtId="0" fontId="29" fillId="9" borderId="156" applyNumberFormat="0" applyAlignment="0" applyProtection="0"/>
    <xf numFmtId="0" fontId="31" fillId="9" borderId="156" applyNumberFormat="0" applyAlignment="0" applyProtection="0"/>
    <xf numFmtId="0" fontId="31" fillId="45" borderId="156" applyNumberFormat="0" applyAlignment="0" applyProtection="0"/>
    <xf numFmtId="0" fontId="31" fillId="45" borderId="156" applyNumberFormat="0" applyAlignment="0" applyProtection="0"/>
    <xf numFmtId="0" fontId="4" fillId="24" borderId="162" applyNumberFormat="0" applyFon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19" fillId="54" borderId="161" applyNumberFormat="0" applyAlignment="0" applyProtection="0"/>
    <xf numFmtId="0" fontId="3" fillId="24" borderId="162" applyNumberFormat="0" applyFont="0" applyAlignment="0" applyProtection="0"/>
    <xf numFmtId="0" fontId="4" fillId="24" borderId="162" applyNumberFormat="0" applyFont="0" applyAlignment="0" applyProtection="0"/>
    <xf numFmtId="0" fontId="73" fillId="56" borderId="162" applyNumberFormat="0" applyAlignment="0" applyProtection="0"/>
    <xf numFmtId="0" fontId="2" fillId="0" borderId="163" applyNumberFormat="0" applyFill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19" fillId="54" borderId="161" applyNumberFormat="0" applyAlignment="0" applyProtection="0"/>
    <xf numFmtId="0" fontId="73" fillId="56" borderId="162" applyNumberFormat="0" applyAlignment="0" applyProtection="0"/>
    <xf numFmtId="0" fontId="29" fillId="54" borderId="160" applyNumberFormat="0" applyAlignment="0" applyProtection="0"/>
    <xf numFmtId="0" fontId="31" fillId="45" borderId="160" applyNumberFormat="0" applyAlignment="0" applyProtection="0"/>
    <xf numFmtId="0" fontId="2" fillId="0" borderId="163" applyNumberFormat="0" applyFill="0" applyAlignment="0" applyProtection="0"/>
    <xf numFmtId="0" fontId="29" fillId="9" borderId="160" applyNumberFormat="0" applyAlignment="0" applyProtection="0"/>
    <xf numFmtId="0" fontId="31" fillId="9" borderId="160" applyNumberFormat="0" applyAlignment="0" applyProtection="0"/>
    <xf numFmtId="0" fontId="4" fillId="24" borderId="162" applyNumberFormat="0" applyFon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29" fillId="9" borderId="160" applyNumberFormat="0" applyAlignment="0" applyProtection="0"/>
    <xf numFmtId="0" fontId="31" fillId="9" borderId="160" applyNumberFormat="0" applyAlignment="0" applyProtection="0"/>
    <xf numFmtId="0" fontId="4" fillId="24" borderId="162" applyNumberFormat="0" applyFont="0" applyAlignment="0" applyProtection="0"/>
    <xf numFmtId="0" fontId="19" fillId="9" borderId="161" applyNumberFormat="0" applyAlignment="0" applyProtection="0"/>
    <xf numFmtId="0" fontId="2" fillId="0" borderId="163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" fillId="24" borderId="166" applyNumberFormat="0" applyFon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" fillId="24" borderId="166" applyNumberFormat="0" applyFon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" fillId="24" borderId="166" applyNumberFormat="0" applyFon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73" fillId="56" borderId="166" applyNumberFormat="0" applyAlignment="0" applyProtection="0"/>
    <xf numFmtId="0" fontId="29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54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45" borderId="164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19" fillId="54" borderId="165" applyNumberFormat="0" applyAlignment="0" applyProtection="0"/>
    <xf numFmtId="0" fontId="31" fillId="45" borderId="164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31" fillId="3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9" fillId="54" borderId="164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29" fillId="54" borderId="164" applyNumberFormat="0" applyAlignment="0" applyProtection="0"/>
    <xf numFmtId="0" fontId="73" fillId="56" borderId="166" applyNumberFormat="0" applyAlignment="0" applyProtection="0"/>
    <xf numFmtId="0" fontId="19" fillId="54" borderId="165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31" fillId="45" borderId="164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39" borderId="164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45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29" fillId="9" borderId="164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3" fillId="24" borderId="166" applyNumberFormat="0" applyFont="0" applyAlignment="0" applyProtection="0"/>
    <xf numFmtId="0" fontId="19" fillId="9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19" fillId="54" borderId="165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39" borderId="164" applyNumberForma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31" fillId="45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29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9" fillId="54" borderId="164" applyNumberFormat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9" fillId="54" borderId="164" applyNumberFormat="0" applyAlignment="0" applyProtection="0"/>
    <xf numFmtId="0" fontId="29" fillId="54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73" fillId="56" borderId="166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29" fillId="9" borderId="164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" fillId="0" borderId="167" applyNumberFormat="0" applyFill="0" applyAlignment="0" applyProtection="0"/>
    <xf numFmtId="0" fontId="19" fillId="9" borderId="165" applyNumberForma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2" fillId="0" borderId="167" applyNumberFormat="0" applyFill="0" applyAlignment="0" applyProtection="0"/>
    <xf numFmtId="0" fontId="19" fillId="54" borderId="165" applyNumberFormat="0" applyAlignment="0" applyProtection="0"/>
    <xf numFmtId="0" fontId="19" fillId="54" borderId="165" applyNumberFormat="0" applyAlignment="0" applyProtection="0"/>
    <xf numFmtId="0" fontId="19" fillId="9" borderId="165" applyNumberFormat="0" applyAlignment="0" applyProtection="0"/>
    <xf numFmtId="0" fontId="19" fillId="54" borderId="165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4" fillId="24" borderId="166" applyNumberFormat="0" applyFont="0" applyAlignment="0" applyProtection="0"/>
    <xf numFmtId="0" fontId="19" fillId="9" borderId="165" applyNumberForma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31" fillId="39" borderId="164" applyNumberFormat="0" applyAlignment="0" applyProtection="0"/>
    <xf numFmtId="0" fontId="19" fillId="54" borderId="165" applyNumberFormat="0" applyAlignment="0" applyProtection="0"/>
    <xf numFmtId="0" fontId="31" fillId="9" borderId="164" applyNumberFormat="0" applyAlignment="0" applyProtection="0"/>
    <xf numFmtId="0" fontId="3" fillId="24" borderId="166" applyNumberFormat="0" applyFont="0" applyAlignment="0" applyProtection="0"/>
    <xf numFmtId="0" fontId="4" fillId="24" borderId="166" applyNumberFormat="0" applyFont="0" applyAlignment="0" applyProtection="0"/>
    <xf numFmtId="0" fontId="4" fillId="24" borderId="166" applyNumberFormat="0" applyFont="0" applyAlignment="0" applyProtection="0"/>
    <xf numFmtId="0" fontId="31" fillId="9" borderId="164" applyNumberForma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3" fillId="24" borderId="166" applyNumberFormat="0" applyFont="0" applyAlignment="0" applyProtection="0"/>
    <xf numFmtId="0" fontId="2" fillId="0" borderId="167" applyNumberFormat="0" applyFill="0" applyAlignment="0" applyProtection="0"/>
    <xf numFmtId="0" fontId="4" fillId="24" borderId="166" applyNumberFormat="0" applyFont="0" applyAlignment="0" applyProtection="0"/>
    <xf numFmtId="0" fontId="73" fillId="56" borderId="166" applyNumberFormat="0" applyAlignment="0" applyProtection="0"/>
    <xf numFmtId="0" fontId="19" fillId="9" borderId="165" applyNumberFormat="0" applyAlignment="0" applyProtection="0"/>
    <xf numFmtId="0" fontId="29" fillId="9" borderId="164" applyNumberFormat="0" applyAlignment="0" applyProtection="0"/>
    <xf numFmtId="0" fontId="29" fillId="9" borderId="164" applyNumberFormat="0" applyAlignment="0" applyProtection="0"/>
    <xf numFmtId="0" fontId="31" fillId="9" borderId="164" applyNumberFormat="0" applyAlignment="0" applyProtection="0"/>
    <xf numFmtId="0" fontId="31" fillId="45" borderId="164" applyNumberFormat="0" applyAlignment="0" applyProtection="0"/>
    <xf numFmtId="0" fontId="31" fillId="45" borderId="164" applyNumberFormat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89" applyNumberFormat="0" applyAlignment="0" applyProtection="0"/>
    <xf numFmtId="0" fontId="31" fillId="9" borderId="189" applyNumberFormat="0" applyAlignment="0" applyProtection="0"/>
    <xf numFmtId="0" fontId="19" fillId="54" borderId="190" applyNumberFormat="0" applyAlignment="0" applyProtection="0"/>
    <xf numFmtId="0" fontId="3" fillId="24" borderId="191" applyNumberFormat="0" applyFont="0" applyAlignment="0" applyProtection="0"/>
    <xf numFmtId="0" fontId="4" fillId="24" borderId="191" applyNumberFormat="0" applyFont="0" applyAlignment="0" applyProtection="0"/>
    <xf numFmtId="44" fontId="1" fillId="0" borderId="0" applyFont="0" applyFill="0" applyBorder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3" fillId="24" borderId="191" applyNumberFormat="0" applyFont="0" applyAlignment="0" applyProtection="0"/>
    <xf numFmtId="0" fontId="4" fillId="24" borderId="191" applyNumberFormat="0" applyFont="0" applyAlignment="0" applyProtection="0"/>
    <xf numFmtId="44" fontId="1" fillId="0" borderId="0" applyFont="0" applyFill="0" applyBorder="0" applyAlignment="0" applyProtection="0"/>
    <xf numFmtId="0" fontId="73" fillId="56" borderId="191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31" fillId="9" borderId="193" applyNumberFormat="0" applyAlignment="0" applyProtection="0"/>
    <xf numFmtId="0" fontId="2" fillId="0" borderId="196" applyNumberFormat="0" applyFill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31" fillId="9" borderId="197" applyNumberForma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" fillId="0" borderId="196" applyNumberFormat="0" applyFill="0" applyAlignment="0" applyProtection="0"/>
    <xf numFmtId="0" fontId="4" fillId="24" borderId="195" applyNumberFormat="0" applyFon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31" fillId="45" borderId="189" applyNumberFormat="0" applyAlignment="0" applyProtection="0"/>
    <xf numFmtId="0" fontId="73" fillId="56" borderId="191" applyNumberForma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31" fillId="45" borderId="193" applyNumberFormat="0" applyAlignment="0" applyProtection="0"/>
    <xf numFmtId="0" fontId="31" fillId="39" borderId="189" applyNumberFormat="0" applyAlignment="0" applyProtection="0"/>
    <xf numFmtId="0" fontId="73" fillId="56" borderId="195" applyNumberFormat="0" applyAlignment="0" applyProtection="0"/>
    <xf numFmtId="0" fontId="2" fillId="0" borderId="196" applyNumberFormat="0" applyFill="0" applyAlignment="0" applyProtection="0"/>
    <xf numFmtId="0" fontId="19" fillId="9" borderId="190" applyNumberFormat="0" applyAlignment="0" applyProtection="0"/>
    <xf numFmtId="0" fontId="29" fillId="9" borderId="193" applyNumberForma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0" fontId="29" fillId="54" borderId="189" applyNumberFormat="0" applyAlignment="0" applyProtection="0"/>
    <xf numFmtId="0" fontId="29" fillId="54" borderId="189" applyNumberFormat="0" applyAlignment="0" applyProtection="0"/>
    <xf numFmtId="44" fontId="5" fillId="0" borderId="0" applyFont="0" applyFill="0" applyBorder="0" applyAlignment="0" applyProtection="0"/>
    <xf numFmtId="0" fontId="2" fillId="0" borderId="196" applyNumberFormat="0" applyFill="0" applyAlignment="0" applyProtection="0"/>
    <xf numFmtId="0" fontId="4" fillId="24" borderId="191" applyNumberFormat="0" applyFont="0" applyAlignment="0" applyProtection="0"/>
    <xf numFmtId="0" fontId="2" fillId="0" borderId="200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" fillId="24" borderId="191" applyNumberFormat="0" applyFont="0" applyAlignment="0" applyProtection="0"/>
    <xf numFmtId="0" fontId="31" fillId="9" borderId="189" applyNumberFormat="0" applyAlignment="0" applyProtection="0"/>
    <xf numFmtId="0" fontId="31" fillId="9" borderId="197" applyNumberFormat="0" applyAlignment="0" applyProtection="0"/>
    <xf numFmtId="0" fontId="2" fillId="0" borderId="204" applyNumberFormat="0" applyFill="0" applyAlignment="0" applyProtection="0"/>
    <xf numFmtId="0" fontId="19" fillId="9" borderId="190" applyNumberFormat="0" applyAlignment="0" applyProtection="0"/>
    <xf numFmtId="0" fontId="2" fillId="0" borderId="196" applyNumberFormat="0" applyFill="0" applyAlignment="0" applyProtection="0"/>
    <xf numFmtId="0" fontId="73" fillId="56" borderId="199" applyNumberFormat="0" applyAlignment="0" applyProtection="0"/>
    <xf numFmtId="0" fontId="29" fillId="9" borderId="189" applyNumberFormat="0" applyAlignment="0" applyProtection="0"/>
    <xf numFmtId="0" fontId="31" fillId="9" borderId="193" applyNumberFormat="0" applyAlignment="0" applyProtection="0"/>
    <xf numFmtId="0" fontId="4" fillId="24" borderId="195" applyNumberFormat="0" applyFont="0" applyAlignment="0" applyProtection="0"/>
    <xf numFmtId="0" fontId="2" fillId="0" borderId="192" applyNumberFormat="0" applyFill="0" applyAlignment="0" applyProtection="0"/>
    <xf numFmtId="0" fontId="19" fillId="54" borderId="190" applyNumberFormat="0" applyAlignment="0" applyProtection="0"/>
    <xf numFmtId="0" fontId="31" fillId="39" borderId="189" applyNumberFormat="0" applyAlignment="0" applyProtection="0"/>
    <xf numFmtId="0" fontId="31" fillId="9" borderId="201" applyNumberFormat="0" applyAlignment="0" applyProtection="0"/>
    <xf numFmtId="0" fontId="19" fillId="54" borderId="190" applyNumberFormat="0" applyAlignment="0" applyProtection="0"/>
    <xf numFmtId="0" fontId="4" fillId="24" borderId="191" applyNumberFormat="0" applyFont="0" applyAlignment="0" applyProtection="0"/>
    <xf numFmtId="0" fontId="4" fillId="24" borderId="195" applyNumberFormat="0" applyFont="0" applyAlignment="0" applyProtection="0"/>
    <xf numFmtId="0" fontId="4" fillId="24" borderId="191" applyNumberFormat="0" applyFont="0" applyAlignment="0" applyProtection="0"/>
    <xf numFmtId="0" fontId="4" fillId="24" borderId="203" applyNumberFormat="0" applyFont="0" applyAlignment="0" applyProtection="0"/>
    <xf numFmtId="0" fontId="31" fillId="9" borderId="193" applyNumberFormat="0" applyAlignment="0" applyProtection="0"/>
    <xf numFmtId="0" fontId="29" fillId="9" borderId="189" applyNumberFormat="0" applyAlignment="0" applyProtection="0"/>
    <xf numFmtId="44" fontId="1" fillId="0" borderId="0" applyFont="0" applyFill="0" applyBorder="0" applyAlignment="0" applyProtection="0"/>
    <xf numFmtId="0" fontId="2" fillId="0" borderId="192" applyNumberFormat="0" applyFill="0" applyAlignment="0" applyProtection="0"/>
    <xf numFmtId="0" fontId="29" fillId="9" borderId="193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31" fillId="45" borderId="189" applyNumberFormat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19" fillId="54" borderId="190" applyNumberFormat="0" applyAlignment="0" applyProtection="0"/>
    <xf numFmtId="0" fontId="4" fillId="24" borderId="203" applyNumberFormat="0" applyFon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19" fillId="9" borderId="194" applyNumberFormat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8" fontId="1" fillId="0" borderId="0" applyFont="0" applyFill="0" applyBorder="0" applyAlignment="0" applyProtection="0"/>
    <xf numFmtId="0" fontId="31" fillId="9" borderId="193" applyNumberFormat="0" applyAlignment="0" applyProtection="0"/>
    <xf numFmtId="0" fontId="29" fillId="54" borderId="189" applyNumberFormat="0" applyAlignment="0" applyProtection="0"/>
    <xf numFmtId="0" fontId="2" fillId="0" borderId="196" applyNumberFormat="0" applyFill="0" applyAlignment="0" applyProtection="0"/>
    <xf numFmtId="0" fontId="4" fillId="24" borderId="199" applyNumberFormat="0" applyFont="0" applyAlignment="0" applyProtection="0"/>
    <xf numFmtId="0" fontId="31" fillId="9" borderId="193" applyNumberFormat="0" applyAlignment="0" applyProtection="0"/>
    <xf numFmtId="0" fontId="2" fillId="0" borderId="196" applyNumberFormat="0" applyFill="0" applyAlignment="0" applyProtection="0"/>
    <xf numFmtId="0" fontId="19" fillId="54" borderId="190" applyNumberFormat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6" applyNumberFormat="0" applyFill="0" applyAlignment="0" applyProtection="0"/>
    <xf numFmtId="0" fontId="4" fillId="24" borderId="199" applyNumberFormat="0" applyFont="0" applyAlignment="0" applyProtection="0"/>
    <xf numFmtId="0" fontId="31" fillId="45" borderId="1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2" applyNumberFormat="0" applyFill="0" applyAlignment="0" applyProtection="0"/>
    <xf numFmtId="0" fontId="3" fillId="24" borderId="191" applyNumberFormat="0" applyFont="0" applyAlignment="0" applyProtection="0"/>
    <xf numFmtId="0" fontId="4" fillId="24" borderId="191" applyNumberFormat="0" applyFont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93" applyNumberFormat="0" applyAlignment="0" applyProtection="0"/>
    <xf numFmtId="0" fontId="29" fillId="54" borderId="189" applyNumberForma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19" fillId="9" borderId="202" applyNumberFormat="0" applyAlignment="0" applyProtection="0"/>
    <xf numFmtId="0" fontId="73" fillId="56" borderId="191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19" fillId="54" borderId="190" applyNumberFormat="0" applyAlignment="0" applyProtection="0"/>
    <xf numFmtId="0" fontId="2" fillId="0" borderId="204" applyNumberFormat="0" applyFill="0" applyAlignment="0" applyProtection="0"/>
    <xf numFmtId="0" fontId="2" fillId="0" borderId="196" applyNumberFormat="0" applyFill="0" applyAlignment="0" applyProtection="0"/>
    <xf numFmtId="0" fontId="19" fillId="54" borderId="190" applyNumberFormat="0" applyAlignment="0" applyProtection="0"/>
    <xf numFmtId="0" fontId="73" fillId="56" borderId="191" applyNumberFormat="0" applyAlignment="0" applyProtection="0"/>
    <xf numFmtId="0" fontId="2" fillId="0" borderId="204" applyNumberFormat="0" applyFill="0" applyAlignment="0" applyProtection="0"/>
    <xf numFmtId="0" fontId="4" fillId="24" borderId="191" applyNumberFormat="0" applyFon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9" fillId="54" borderId="189" applyNumberFormat="0" applyAlignment="0" applyProtection="0"/>
    <xf numFmtId="0" fontId="19" fillId="54" borderId="190" applyNumberFormat="0" applyAlignment="0" applyProtection="0"/>
    <xf numFmtId="0" fontId="3" fillId="24" borderId="199" applyNumberFormat="0" applyFont="0" applyAlignment="0" applyProtection="0"/>
    <xf numFmtId="0" fontId="4" fillId="24" borderId="191" applyNumberFormat="0" applyFont="0" applyAlignment="0" applyProtection="0"/>
    <xf numFmtId="0" fontId="19" fillId="54" borderId="202" applyNumberFormat="0" applyAlignment="0" applyProtection="0"/>
    <xf numFmtId="0" fontId="31" fillId="39" borderId="189" applyNumberFormat="0" applyAlignment="0" applyProtection="0"/>
    <xf numFmtId="0" fontId="31" fillId="39" borderId="189" applyNumberForma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54" borderId="194" applyNumberFormat="0" applyAlignment="0" applyProtection="0"/>
    <xf numFmtId="0" fontId="2" fillId="0" borderId="196" applyNumberFormat="0" applyFill="0" applyAlignment="0" applyProtection="0"/>
    <xf numFmtId="0" fontId="31" fillId="45" borderId="189" applyNumberFormat="0" applyAlignment="0" applyProtection="0"/>
    <xf numFmtId="0" fontId="31" fillId="45" borderId="197" applyNumberFormat="0" applyAlignment="0" applyProtection="0"/>
    <xf numFmtId="0" fontId="29" fillId="9" borderId="189" applyNumberFormat="0" applyAlignment="0" applyProtection="0"/>
    <xf numFmtId="0" fontId="4" fillId="24" borderId="195" applyNumberFormat="0" applyFont="0" applyAlignment="0" applyProtection="0"/>
    <xf numFmtId="0" fontId="29" fillId="54" borderId="197" applyNumberFormat="0" applyAlignment="0" applyProtection="0"/>
    <xf numFmtId="0" fontId="19" fillId="9" borderId="194" applyNumberFormat="0" applyAlignment="0" applyProtection="0"/>
    <xf numFmtId="0" fontId="4" fillId="24" borderId="191" applyNumberFormat="0" applyFont="0" applyAlignment="0" applyProtection="0"/>
    <xf numFmtId="0" fontId="3" fillId="24" borderId="195" applyNumberFormat="0" applyFont="0" applyAlignment="0" applyProtection="0"/>
    <xf numFmtId="0" fontId="2" fillId="0" borderId="196" applyNumberFormat="0" applyFill="0" applyAlignment="0" applyProtection="0"/>
    <xf numFmtId="0" fontId="29" fillId="9" borderId="193" applyNumberFormat="0" applyAlignment="0" applyProtection="0"/>
    <xf numFmtId="0" fontId="2" fillId="0" borderId="196" applyNumberFormat="0" applyFill="0" applyAlignment="0" applyProtection="0"/>
    <xf numFmtId="0" fontId="31" fillId="39" borderId="189" applyNumberFormat="0" applyAlignment="0" applyProtection="0"/>
    <xf numFmtId="0" fontId="2" fillId="0" borderId="192" applyNumberFormat="0" applyFill="0" applyAlignment="0" applyProtection="0"/>
    <xf numFmtId="0" fontId="19" fillId="9" borderId="194" applyNumberFormat="0" applyAlignment="0" applyProtection="0"/>
    <xf numFmtId="0" fontId="2" fillId="0" borderId="192" applyNumberFormat="0" applyFill="0" applyAlignment="0" applyProtection="0"/>
    <xf numFmtId="0" fontId="31" fillId="45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73" fillId="56" borderId="195" applyNumberFormat="0" applyAlignment="0" applyProtection="0"/>
    <xf numFmtId="0" fontId="2" fillId="0" borderId="192" applyNumberFormat="0" applyFill="0" applyAlignment="0" applyProtection="0"/>
    <xf numFmtId="0" fontId="2" fillId="0" borderId="200" applyNumberFormat="0" applyFill="0" applyAlignment="0" applyProtection="0"/>
    <xf numFmtId="0" fontId="29" fillId="9" borderId="189" applyNumberFormat="0" applyAlignment="0" applyProtection="0"/>
    <xf numFmtId="0" fontId="73" fillId="56" borderId="203" applyNumberFormat="0" applyAlignment="0" applyProtection="0"/>
    <xf numFmtId="0" fontId="29" fillId="9" borderId="193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54" borderId="190" applyNumberFormat="0" applyAlignment="0" applyProtection="0"/>
    <xf numFmtId="0" fontId="19" fillId="9" borderId="190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19" fillId="9" borderId="194" applyNumberFormat="0" applyAlignment="0" applyProtection="0"/>
    <xf numFmtId="0" fontId="19" fillId="54" borderId="190" applyNumberFormat="0" applyAlignment="0" applyProtection="0"/>
    <xf numFmtId="0" fontId="2" fillId="0" borderId="192" applyNumberFormat="0" applyFill="0" applyAlignment="0" applyProtection="0"/>
    <xf numFmtId="0" fontId="29" fillId="54" borderId="189" applyNumberFormat="0" applyAlignment="0" applyProtection="0"/>
    <xf numFmtId="0" fontId="31" fillId="39" borderId="189" applyNumberFormat="0" applyAlignment="0" applyProtection="0"/>
    <xf numFmtId="0" fontId="31" fillId="39" borderId="193" applyNumberFormat="0" applyAlignment="0" applyProtection="0"/>
    <xf numFmtId="0" fontId="2" fillId="0" borderId="192" applyNumberFormat="0" applyFill="0" applyAlignment="0" applyProtection="0"/>
    <xf numFmtId="0" fontId="19" fillId="54" borderId="194" applyNumberFormat="0" applyAlignment="0" applyProtection="0"/>
    <xf numFmtId="0" fontId="2" fillId="0" borderId="196" applyNumberFormat="0" applyFill="0" applyAlignment="0" applyProtection="0"/>
    <xf numFmtId="0" fontId="31" fillId="9" borderId="193" applyNumberFormat="0" applyAlignment="0" applyProtection="0"/>
    <xf numFmtId="0" fontId="73" fillId="56" borderId="191" applyNumberFormat="0" applyAlignment="0" applyProtection="0"/>
    <xf numFmtId="0" fontId="31" fillId="45" borderId="189" applyNumberFormat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31" fillId="9" borderId="189" applyNumberFormat="0" applyAlignment="0" applyProtection="0"/>
    <xf numFmtId="0" fontId="2" fillId="0" borderId="200" applyNumberFormat="0" applyFill="0" applyAlignment="0" applyProtection="0"/>
    <xf numFmtId="0" fontId="19" fillId="54" borderId="190" applyNumberFormat="0" applyAlignment="0" applyProtection="0"/>
    <xf numFmtId="0" fontId="2" fillId="0" borderId="204" applyNumberFormat="0" applyFill="0" applyAlignment="0" applyProtection="0"/>
    <xf numFmtId="0" fontId="3" fillId="24" borderId="191" applyNumberFormat="0" applyFont="0" applyAlignment="0" applyProtection="0"/>
    <xf numFmtId="0" fontId="2" fillId="0" borderId="204" applyNumberFormat="0" applyFill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3" fillId="24" borderId="191" applyNumberFormat="0" applyFont="0" applyAlignment="0" applyProtection="0"/>
    <xf numFmtId="44" fontId="1" fillId="0" borderId="0" applyFont="0" applyFill="0" applyBorder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19" fillId="9" borderId="190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4" fillId="24" borderId="191" applyNumberFormat="0" applyFont="0" applyAlignment="0" applyProtection="0"/>
    <xf numFmtId="0" fontId="31" fillId="45" borderId="189" applyNumberFormat="0" applyAlignment="0" applyProtection="0"/>
    <xf numFmtId="0" fontId="31" fillId="45" borderId="189" applyNumberFormat="0" applyAlignment="0" applyProtection="0"/>
    <xf numFmtId="0" fontId="4" fillId="24" borderId="199" applyNumberFormat="0" applyFon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" fillId="0" borderId="200" applyNumberFormat="0" applyFill="0" applyAlignment="0" applyProtection="0"/>
    <xf numFmtId="0" fontId="29" fillId="9" borderId="193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2" fillId="0" borderId="196" applyNumberFormat="0" applyFill="0" applyAlignment="0" applyProtection="0"/>
    <xf numFmtId="0" fontId="19" fillId="54" borderId="194" applyNumberFormat="0" applyAlignment="0" applyProtection="0"/>
    <xf numFmtId="0" fontId="31" fillId="9" borderId="201" applyNumberFormat="0" applyAlignment="0" applyProtection="0"/>
    <xf numFmtId="0" fontId="4" fillId="24" borderId="195" applyNumberFormat="0" applyFon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2" fillId="0" borderId="192" applyNumberFormat="0" applyFill="0" applyAlignment="0" applyProtection="0"/>
    <xf numFmtId="0" fontId="29" fillId="54" borderId="189" applyNumberFormat="0" applyAlignment="0" applyProtection="0"/>
    <xf numFmtId="0" fontId="19" fillId="54" borderId="190" applyNumberFormat="0" applyAlignment="0" applyProtection="0"/>
    <xf numFmtId="0" fontId="4" fillId="24" borderId="195" applyNumberFormat="0" applyFont="0" applyAlignment="0" applyProtection="0"/>
    <xf numFmtId="0" fontId="2" fillId="0" borderId="196" applyNumberFormat="0" applyFill="0" applyAlignment="0" applyProtection="0"/>
    <xf numFmtId="0" fontId="29" fillId="54" borderId="197" applyNumberFormat="0" applyAlignment="0" applyProtection="0"/>
    <xf numFmtId="0" fontId="2" fillId="0" borderId="200" applyNumberFormat="0" applyFill="0" applyAlignment="0" applyProtection="0"/>
    <xf numFmtId="0" fontId="4" fillId="24" borderId="191" applyNumberFormat="0" applyFont="0" applyAlignment="0" applyProtection="0"/>
    <xf numFmtId="0" fontId="4" fillId="24" borderId="195" applyNumberFormat="0" applyFont="0" applyAlignment="0" applyProtection="0"/>
    <xf numFmtId="0" fontId="31" fillId="45" borderId="193" applyNumberFormat="0" applyAlignment="0" applyProtection="0"/>
    <xf numFmtId="0" fontId="19" fillId="9" borderId="190" applyNumberFormat="0" applyAlignment="0" applyProtection="0"/>
    <xf numFmtId="0" fontId="19" fillId="9" borderId="194" applyNumberFormat="0" applyAlignment="0" applyProtection="0"/>
    <xf numFmtId="0" fontId="4" fillId="24" borderId="203" applyNumberFormat="0" applyFont="0" applyAlignment="0" applyProtection="0"/>
    <xf numFmtId="0" fontId="3" fillId="24" borderId="191" applyNumberFormat="0" applyFont="0" applyAlignment="0" applyProtection="0"/>
    <xf numFmtId="0" fontId="31" fillId="45" borderId="197" applyNumberFormat="0" applyAlignment="0" applyProtection="0"/>
    <xf numFmtId="0" fontId="4" fillId="24" borderId="195" applyNumberFormat="0" applyFont="0" applyAlignment="0" applyProtection="0"/>
    <xf numFmtId="0" fontId="73" fillId="56" borderId="191" applyNumberFormat="0" applyAlignment="0" applyProtection="0"/>
    <xf numFmtId="0" fontId="19" fillId="9" borderId="190" applyNumberFormat="0" applyAlignment="0" applyProtection="0"/>
    <xf numFmtId="0" fontId="2" fillId="0" borderId="196" applyNumberFormat="0" applyFill="0" applyAlignment="0" applyProtection="0"/>
    <xf numFmtId="0" fontId="73" fillId="56" borderId="191" applyNumberFormat="0" applyAlignment="0" applyProtection="0"/>
    <xf numFmtId="0" fontId="19" fillId="54" borderId="190" applyNumberFormat="0" applyAlignment="0" applyProtection="0"/>
    <xf numFmtId="0" fontId="4" fillId="24" borderId="195" applyNumberFormat="0" applyFont="0" applyAlignment="0" applyProtection="0"/>
    <xf numFmtId="0" fontId="29" fillId="9" borderId="201" applyNumberForma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19" fillId="9" borderId="202" applyNumberFormat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0" fontId="31" fillId="45" borderId="193" applyNumberFormat="0" applyAlignment="0" applyProtection="0"/>
    <xf numFmtId="0" fontId="4" fillId="24" borderId="195" applyNumberFormat="0" applyFont="0" applyAlignment="0" applyProtection="0"/>
    <xf numFmtId="0" fontId="2" fillId="0" borderId="192" applyNumberFormat="0" applyFill="0" applyAlignment="0" applyProtection="0"/>
    <xf numFmtId="0" fontId="31" fillId="9" borderId="201" applyNumberFormat="0" applyAlignment="0" applyProtection="0"/>
    <xf numFmtId="0" fontId="2" fillId="0" borderId="200" applyNumberFormat="0" applyFill="0" applyAlignment="0" applyProtection="0"/>
    <xf numFmtId="0" fontId="19" fillId="54" borderId="190" applyNumberFormat="0" applyAlignment="0" applyProtection="0"/>
    <xf numFmtId="0" fontId="2" fillId="0" borderId="200" applyNumberFormat="0" applyFill="0" applyAlignment="0" applyProtection="0"/>
    <xf numFmtId="0" fontId="19" fillId="9" borderId="190" applyNumberFormat="0" applyAlignment="0" applyProtection="0"/>
    <xf numFmtId="0" fontId="3" fillId="24" borderId="195" applyNumberFormat="0" applyFont="0" applyAlignment="0" applyProtection="0"/>
    <xf numFmtId="0" fontId="29" fillId="9" borderId="197" applyNumberFormat="0" applyAlignment="0" applyProtection="0"/>
    <xf numFmtId="0" fontId="19" fillId="9" borderId="190" applyNumberFormat="0" applyAlignment="0" applyProtection="0"/>
    <xf numFmtId="0" fontId="19" fillId="54" borderId="194" applyNumberFormat="0" applyAlignment="0" applyProtection="0"/>
    <xf numFmtId="0" fontId="19" fillId="9" borderId="202" applyNumberFormat="0" applyAlignment="0" applyProtection="0"/>
    <xf numFmtId="0" fontId="29" fillId="9" borderId="189" applyNumberFormat="0" applyAlignment="0" applyProtection="0"/>
    <xf numFmtId="0" fontId="29" fillId="54" borderId="201" applyNumberFormat="0" applyAlignment="0" applyProtection="0"/>
    <xf numFmtId="0" fontId="19" fillId="54" borderId="198" applyNumberFormat="0" applyAlignment="0" applyProtection="0"/>
    <xf numFmtId="0" fontId="2" fillId="0" borderId="200" applyNumberFormat="0" applyFill="0" applyAlignment="0" applyProtection="0"/>
    <xf numFmtId="0" fontId="29" fillId="54" borderId="193" applyNumberFormat="0" applyAlignment="0" applyProtection="0"/>
    <xf numFmtId="0" fontId="19" fillId="9" borderId="194" applyNumberFormat="0" applyAlignment="0" applyProtection="0"/>
    <xf numFmtId="0" fontId="31" fillId="9" borderId="189" applyNumberFormat="0" applyAlignment="0" applyProtection="0"/>
    <xf numFmtId="0" fontId="29" fillId="54" borderId="201" applyNumberFormat="0" applyAlignment="0" applyProtection="0"/>
    <xf numFmtId="0" fontId="19" fillId="9" borderId="198" applyNumberFormat="0" applyAlignment="0" applyProtection="0"/>
    <xf numFmtId="0" fontId="19" fillId="9" borderId="202" applyNumberFormat="0" applyAlignment="0" applyProtection="0"/>
    <xf numFmtId="0" fontId="19" fillId="9" borderId="194" applyNumberFormat="0" applyAlignment="0" applyProtection="0"/>
    <xf numFmtId="0" fontId="4" fillId="24" borderId="191" applyNumberFormat="0" applyFont="0" applyAlignment="0" applyProtection="0"/>
    <xf numFmtId="0" fontId="29" fillId="9" borderId="193" applyNumberFormat="0" applyAlignment="0" applyProtection="0"/>
    <xf numFmtId="0" fontId="29" fillId="9" borderId="201" applyNumberFormat="0" applyAlignment="0" applyProtection="0"/>
    <xf numFmtId="0" fontId="19" fillId="9" borderId="190" applyNumberFormat="0" applyAlignment="0" applyProtection="0"/>
    <xf numFmtId="0" fontId="19" fillId="54" borderId="194" applyNumberFormat="0" applyAlignment="0" applyProtection="0"/>
    <xf numFmtId="0" fontId="4" fillId="24" borderId="199" applyNumberFormat="0" applyFont="0" applyAlignment="0" applyProtection="0"/>
    <xf numFmtId="0" fontId="4" fillId="24" borderId="191" applyNumberFormat="0" applyFon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31" fillId="45" borderId="189" applyNumberFormat="0" applyAlignment="0" applyProtection="0"/>
    <xf numFmtId="0" fontId="31" fillId="9" borderId="189" applyNumberFormat="0" applyAlignment="0" applyProtection="0"/>
    <xf numFmtId="0" fontId="19" fillId="54" borderId="194" applyNumberFormat="0" applyAlignment="0" applyProtection="0"/>
    <xf numFmtId="0" fontId="73" fillId="56" borderId="191" applyNumberFormat="0" applyAlignment="0" applyProtection="0"/>
    <xf numFmtId="0" fontId="29" fillId="9" borderId="197" applyNumberFormat="0" applyAlignment="0" applyProtection="0"/>
    <xf numFmtId="0" fontId="19" fillId="54" borderId="194" applyNumberFormat="0" applyAlignment="0" applyProtection="0"/>
    <xf numFmtId="0" fontId="19" fillId="9" borderId="194" applyNumberFormat="0" applyAlignment="0" applyProtection="0"/>
    <xf numFmtId="0" fontId="29" fillId="9" borderId="189" applyNumberFormat="0" applyAlignment="0" applyProtection="0"/>
    <xf numFmtId="0" fontId="2" fillId="0" borderId="196" applyNumberFormat="0" applyFill="0" applyAlignment="0" applyProtection="0"/>
    <xf numFmtId="0" fontId="4" fillId="24" borderId="203" applyNumberFormat="0" applyFont="0" applyAlignment="0" applyProtection="0"/>
    <xf numFmtId="0" fontId="3" fillId="24" borderId="191" applyNumberFormat="0" applyFont="0" applyAlignment="0" applyProtection="0"/>
    <xf numFmtId="0" fontId="29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8" applyNumberFormat="0" applyAlignment="0" applyProtection="0"/>
    <xf numFmtId="0" fontId="29" fillId="54" borderId="193" applyNumberFormat="0" applyAlignment="0" applyProtection="0"/>
    <xf numFmtId="0" fontId="29" fillId="54" borderId="189" applyNumberFormat="0" applyAlignment="0" applyProtection="0"/>
    <xf numFmtId="0" fontId="19" fillId="54" borderId="190" applyNumberFormat="0" applyAlignment="0" applyProtection="0"/>
    <xf numFmtId="0" fontId="4" fillId="24" borderId="191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19" fillId="54" borderId="198" applyNumberFormat="0" applyAlignment="0" applyProtection="0"/>
    <xf numFmtId="0" fontId="31" fillId="9" borderId="189" applyNumberFormat="0" applyAlignment="0" applyProtection="0"/>
    <xf numFmtId="0" fontId="29" fillId="9" borderId="189" applyNumberFormat="0" applyAlignment="0" applyProtection="0"/>
    <xf numFmtId="0" fontId="73" fillId="56" borderId="191" applyNumberFormat="0" applyAlignment="0" applyProtection="0"/>
    <xf numFmtId="0" fontId="2" fillId="0" borderId="204" applyNumberFormat="0" applyFill="0" applyAlignment="0" applyProtection="0"/>
    <xf numFmtId="0" fontId="29" fillId="54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2" fillId="0" borderId="192" applyNumberFormat="0" applyFill="0" applyAlignment="0" applyProtection="0"/>
    <xf numFmtId="0" fontId="19" fillId="54" borderId="190" applyNumberFormat="0" applyAlignment="0" applyProtection="0"/>
    <xf numFmtId="0" fontId="31" fillId="9" borderId="197" applyNumberFormat="0" applyAlignment="0" applyProtection="0"/>
    <xf numFmtId="0" fontId="2" fillId="0" borderId="192" applyNumberFormat="0" applyFill="0" applyAlignment="0" applyProtection="0"/>
    <xf numFmtId="0" fontId="19" fillId="9" borderId="190" applyNumberFormat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31" fillId="45" borderId="197" applyNumberFormat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29" fillId="54" borderId="193" applyNumberFormat="0" applyAlignment="0" applyProtection="0"/>
    <xf numFmtId="0" fontId="19" fillId="9" borderId="190" applyNumberFormat="0" applyAlignment="0" applyProtection="0"/>
    <xf numFmtId="0" fontId="29" fillId="54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3" fillId="24" borderId="191" applyNumberFormat="0" applyFont="0" applyAlignment="0" applyProtection="0"/>
    <xf numFmtId="0" fontId="29" fillId="54" borderId="189" applyNumberFormat="0" applyAlignment="0" applyProtection="0"/>
    <xf numFmtId="0" fontId="29" fillId="54" borderId="201" applyNumberFormat="0" applyAlignment="0" applyProtection="0"/>
    <xf numFmtId="0" fontId="73" fillId="56" borderId="195" applyNumberFormat="0" applyAlignment="0" applyProtection="0"/>
    <xf numFmtId="0" fontId="3" fillId="24" borderId="191" applyNumberFormat="0" applyFont="0" applyAlignment="0" applyProtection="0"/>
    <xf numFmtId="0" fontId="31" fillId="45" borderId="201" applyNumberFormat="0" applyAlignment="0" applyProtection="0"/>
    <xf numFmtId="0" fontId="19" fillId="54" borderId="194" applyNumberFormat="0" applyAlignment="0" applyProtection="0"/>
    <xf numFmtId="0" fontId="19" fillId="9" borderId="194" applyNumberFormat="0" applyAlignment="0" applyProtection="0"/>
    <xf numFmtId="0" fontId="2" fillId="0" borderId="200" applyNumberFormat="0" applyFill="0" applyAlignment="0" applyProtection="0"/>
    <xf numFmtId="0" fontId="73" fillId="56" borderId="199" applyNumberFormat="0" applyAlignment="0" applyProtection="0"/>
    <xf numFmtId="0" fontId="19" fillId="9" borderId="194" applyNumberFormat="0" applyAlignment="0" applyProtection="0"/>
    <xf numFmtId="0" fontId="31" fillId="45" borderId="189" applyNumberFormat="0" applyAlignment="0" applyProtection="0"/>
    <xf numFmtId="0" fontId="19" fillId="54" borderId="194" applyNumberFormat="0" applyAlignment="0" applyProtection="0"/>
    <xf numFmtId="0" fontId="31" fillId="9" borderId="189" applyNumberFormat="0" applyAlignment="0" applyProtection="0"/>
    <xf numFmtId="0" fontId="19" fillId="54" borderId="198" applyNumberFormat="0" applyAlignment="0" applyProtection="0"/>
    <xf numFmtId="0" fontId="19" fillId="9" borderId="190" applyNumberFormat="0" applyAlignment="0" applyProtection="0"/>
    <xf numFmtId="0" fontId="29" fillId="9" borderId="189" applyNumberFormat="0" applyAlignment="0" applyProtection="0"/>
    <xf numFmtId="0" fontId="73" fillId="56" borderId="191" applyNumberFormat="0" applyAlignment="0" applyProtection="0"/>
    <xf numFmtId="0" fontId="2" fillId="0" borderId="200" applyNumberFormat="0" applyFill="0" applyAlignment="0" applyProtection="0"/>
    <xf numFmtId="0" fontId="4" fillId="24" borderId="199" applyNumberFormat="0" applyFont="0" applyAlignment="0" applyProtection="0"/>
    <xf numFmtId="0" fontId="29" fillId="9" borderId="189" applyNumberFormat="0" applyAlignment="0" applyProtection="0"/>
    <xf numFmtId="0" fontId="31" fillId="9" borderId="197" applyNumberFormat="0" applyAlignment="0" applyProtection="0"/>
    <xf numFmtId="0" fontId="73" fillId="56" borderId="191" applyNumberFormat="0" applyAlignment="0" applyProtection="0"/>
    <xf numFmtId="0" fontId="31" fillId="45" borderId="201" applyNumberFormat="0" applyAlignment="0" applyProtection="0"/>
    <xf numFmtId="0" fontId="19" fillId="54" borderId="198" applyNumberFormat="0" applyAlignment="0" applyProtection="0"/>
    <xf numFmtId="0" fontId="29" fillId="9" borderId="189" applyNumberFormat="0" applyAlignment="0" applyProtection="0"/>
    <xf numFmtId="0" fontId="31" fillId="39" borderId="197" applyNumberFormat="0" applyAlignment="0" applyProtection="0"/>
    <xf numFmtId="0" fontId="19" fillId="9" borderId="198" applyNumberFormat="0" applyAlignment="0" applyProtection="0"/>
    <xf numFmtId="0" fontId="19" fillId="54" borderId="190" applyNumberFormat="0" applyAlignment="0" applyProtection="0"/>
    <xf numFmtId="0" fontId="29" fillId="54" borderId="189" applyNumberFormat="0" applyAlignment="0" applyProtection="0"/>
    <xf numFmtId="0" fontId="31" fillId="45" borderId="189" applyNumberFormat="0" applyAlignment="0" applyProtection="0"/>
    <xf numFmtId="0" fontId="2" fillId="0" borderId="192" applyNumberFormat="0" applyFill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3" fillId="24" borderId="199" applyNumberFormat="0" applyFont="0" applyAlignment="0" applyProtection="0"/>
    <xf numFmtId="0" fontId="31" fillId="45" borderId="189" applyNumberFormat="0" applyAlignment="0" applyProtection="0"/>
    <xf numFmtId="0" fontId="19" fillId="9" borderId="194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73" fillId="56" borderId="199" applyNumberFormat="0" applyAlignment="0" applyProtection="0"/>
    <xf numFmtId="0" fontId="19" fillId="9" borderId="190" applyNumberFormat="0" applyAlignment="0" applyProtection="0"/>
    <xf numFmtId="0" fontId="19" fillId="54" borderId="194" applyNumberFormat="0" applyAlignment="0" applyProtection="0"/>
    <xf numFmtId="0" fontId="31" fillId="9" borderId="197" applyNumberFormat="0" applyAlignment="0" applyProtection="0"/>
    <xf numFmtId="0" fontId="2" fillId="0" borderId="192" applyNumberFormat="0" applyFill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29" fillId="9" borderId="189" applyNumberForma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4" fillId="24" borderId="191" applyNumberFormat="0" applyFont="0" applyAlignment="0" applyProtection="0"/>
    <xf numFmtId="0" fontId="29" fillId="54" borderId="189" applyNumberFormat="0" applyAlignment="0" applyProtection="0"/>
    <xf numFmtId="0" fontId="2" fillId="0" borderId="192" applyNumberFormat="0" applyFill="0" applyAlignment="0" applyProtection="0"/>
    <xf numFmtId="0" fontId="3" fillId="24" borderId="191" applyNumberFormat="0" applyFont="0" applyAlignment="0" applyProtection="0"/>
    <xf numFmtId="0" fontId="31" fillId="9" borderId="201" applyNumberFormat="0" applyAlignment="0" applyProtection="0"/>
    <xf numFmtId="0" fontId="31" fillId="39" borderId="193" applyNumberFormat="0" applyAlignment="0" applyProtection="0"/>
    <xf numFmtId="0" fontId="73" fillId="56" borderId="195" applyNumberFormat="0" applyAlignment="0" applyProtection="0"/>
    <xf numFmtId="0" fontId="73" fillId="56" borderId="195" applyNumberFormat="0" applyAlignment="0" applyProtection="0"/>
    <xf numFmtId="0" fontId="19" fillId="9" borderId="190" applyNumberFormat="0" applyAlignment="0" applyProtection="0"/>
    <xf numFmtId="0" fontId="31" fillId="9" borderId="189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19" fillId="9" borderId="194" applyNumberFormat="0" applyAlignment="0" applyProtection="0"/>
    <xf numFmtId="0" fontId="4" fillId="24" borderId="191" applyNumberFormat="0" applyFont="0" applyAlignment="0" applyProtection="0"/>
    <xf numFmtId="0" fontId="29" fillId="9" borderId="189" applyNumberFormat="0" applyAlignment="0" applyProtection="0"/>
    <xf numFmtId="0" fontId="73" fillId="56" borderId="191" applyNumberFormat="0" applyAlignment="0" applyProtection="0"/>
    <xf numFmtId="0" fontId="4" fillId="24" borderId="191" applyNumberFormat="0" applyFont="0" applyAlignment="0" applyProtection="0"/>
    <xf numFmtId="0" fontId="19" fillId="54" borderId="202" applyNumberFormat="0" applyAlignment="0" applyProtection="0"/>
    <xf numFmtId="0" fontId="2" fillId="0" borderId="196" applyNumberFormat="0" applyFill="0" applyAlignment="0" applyProtection="0"/>
    <xf numFmtId="0" fontId="4" fillId="24" borderId="199" applyNumberFormat="0" applyFont="0" applyAlignment="0" applyProtection="0"/>
    <xf numFmtId="0" fontId="19" fillId="9" borderId="194" applyNumberFormat="0" applyAlignment="0" applyProtection="0"/>
    <xf numFmtId="0" fontId="19" fillId="9" borderId="202" applyNumberFormat="0" applyAlignment="0" applyProtection="0"/>
    <xf numFmtId="0" fontId="31" fillId="9" borderId="189" applyNumberFormat="0" applyAlignment="0" applyProtection="0"/>
    <xf numFmtId="0" fontId="4" fillId="24" borderId="195" applyNumberFormat="0" applyFont="0" applyAlignment="0" applyProtection="0"/>
    <xf numFmtId="0" fontId="4" fillId="24" borderId="191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19" fillId="54" borderId="194" applyNumberFormat="0" applyAlignment="0" applyProtection="0"/>
    <xf numFmtId="0" fontId="73" fillId="56" borderId="203" applyNumberFormat="0" applyAlignment="0" applyProtection="0"/>
    <xf numFmtId="0" fontId="4" fillId="24" borderId="191" applyNumberFormat="0" applyFont="0" applyAlignment="0" applyProtection="0"/>
    <xf numFmtId="0" fontId="31" fillId="9" borderId="189" applyNumberFormat="0" applyAlignment="0" applyProtection="0"/>
    <xf numFmtId="0" fontId="2" fillId="0" borderId="192" applyNumberFormat="0" applyFill="0" applyAlignment="0" applyProtection="0"/>
    <xf numFmtId="0" fontId="19" fillId="9" borderId="190" applyNumberFormat="0" applyAlignment="0" applyProtection="0"/>
    <xf numFmtId="0" fontId="19" fillId="9" borderId="190" applyNumberFormat="0" applyAlignment="0" applyProtection="0"/>
    <xf numFmtId="0" fontId="73" fillId="56" borderId="191" applyNumberFormat="0" applyAlignment="0" applyProtection="0"/>
    <xf numFmtId="0" fontId="73" fillId="56" borderId="203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73" fillId="56" borderId="195" applyNumberFormat="0" applyAlignment="0" applyProtection="0"/>
    <xf numFmtId="0" fontId="4" fillId="24" borderId="191" applyNumberFormat="0" applyFont="0" applyAlignment="0" applyProtection="0"/>
    <xf numFmtId="0" fontId="73" fillId="56" borderId="191" applyNumberFormat="0" applyAlignment="0" applyProtection="0"/>
    <xf numFmtId="0" fontId="29" fillId="54" borderId="189" applyNumberFormat="0" applyAlignment="0" applyProtection="0"/>
    <xf numFmtId="0" fontId="2" fillId="0" borderId="200" applyNumberFormat="0" applyFill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2" fillId="0" borderId="196" applyNumberFormat="0" applyFill="0" applyAlignment="0" applyProtection="0"/>
    <xf numFmtId="0" fontId="2" fillId="0" borderId="192" applyNumberFormat="0" applyFill="0" applyAlignment="0" applyProtection="0"/>
    <xf numFmtId="0" fontId="4" fillId="24" borderId="191" applyNumberFormat="0" applyFont="0" applyAlignment="0" applyProtection="0"/>
    <xf numFmtId="0" fontId="31" fillId="9" borderId="189" applyNumberFormat="0" applyAlignment="0" applyProtection="0"/>
    <xf numFmtId="0" fontId="4" fillId="24" borderId="199" applyNumberFormat="0" applyFont="0" applyAlignment="0" applyProtection="0"/>
    <xf numFmtId="0" fontId="73" fillId="56" borderId="195" applyNumberFormat="0" applyAlignment="0" applyProtection="0"/>
    <xf numFmtId="0" fontId="31" fillId="9" borderId="189" applyNumberFormat="0" applyAlignment="0" applyProtection="0"/>
    <xf numFmtId="0" fontId="4" fillId="24" borderId="203" applyNumberFormat="0" applyFont="0" applyAlignment="0" applyProtection="0"/>
    <xf numFmtId="0" fontId="19" fillId="9" borderId="194" applyNumberFormat="0" applyAlignment="0" applyProtection="0"/>
    <xf numFmtId="0" fontId="2" fillId="0" borderId="192" applyNumberFormat="0" applyFill="0" applyAlignment="0" applyProtection="0"/>
    <xf numFmtId="0" fontId="31" fillId="9" borderId="189" applyNumberFormat="0" applyAlignment="0" applyProtection="0"/>
    <xf numFmtId="0" fontId="73" fillId="56" borderId="199" applyNumberFormat="0" applyAlignment="0" applyProtection="0"/>
    <xf numFmtId="0" fontId="29" fillId="9" borderId="189" applyNumberFormat="0" applyAlignment="0" applyProtection="0"/>
    <xf numFmtId="0" fontId="19" fillId="54" borderId="198" applyNumberFormat="0" applyAlignment="0" applyProtection="0"/>
    <xf numFmtId="0" fontId="29" fillId="9" borderId="193" applyNumberFormat="0" applyAlignment="0" applyProtection="0"/>
    <xf numFmtId="0" fontId="29" fillId="9" borderId="197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54" borderId="189" applyNumberFormat="0" applyAlignment="0" applyProtection="0"/>
    <xf numFmtId="0" fontId="19" fillId="9" borderId="190" applyNumberFormat="0" applyAlignment="0" applyProtection="0"/>
    <xf numFmtId="0" fontId="31" fillId="9" borderId="193" applyNumberFormat="0" applyAlignment="0" applyProtection="0"/>
    <xf numFmtId="0" fontId="73" fillId="56" borderId="191" applyNumberFormat="0" applyAlignment="0" applyProtection="0"/>
    <xf numFmtId="0" fontId="19" fillId="9" borderId="202" applyNumberFormat="0" applyAlignment="0" applyProtection="0"/>
    <xf numFmtId="0" fontId="31" fillId="9" borderId="189" applyNumberFormat="0" applyAlignment="0" applyProtection="0"/>
    <xf numFmtId="0" fontId="31" fillId="9" borderId="193" applyNumberFormat="0" applyAlignment="0" applyProtection="0"/>
    <xf numFmtId="0" fontId="73" fillId="56" borderId="191" applyNumberFormat="0" applyAlignment="0" applyProtection="0"/>
    <xf numFmtId="0" fontId="29" fillId="54" borderId="193" applyNumberFormat="0" applyAlignment="0" applyProtection="0"/>
    <xf numFmtId="0" fontId="29" fillId="54" borderId="193" applyNumberFormat="0" applyAlignment="0" applyProtection="0"/>
    <xf numFmtId="0" fontId="2" fillId="0" borderId="192" applyNumberFormat="0" applyFill="0" applyAlignment="0" applyProtection="0"/>
    <xf numFmtId="0" fontId="4" fillId="24" borderId="195" applyNumberFormat="0" applyFont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31" fillId="9" borderId="193" applyNumberFormat="0" applyAlignment="0" applyProtection="0"/>
    <xf numFmtId="0" fontId="4" fillId="24" borderId="191" applyNumberFormat="0" applyFont="0" applyAlignment="0" applyProtection="0"/>
    <xf numFmtId="0" fontId="73" fillId="56" borderId="195" applyNumberFormat="0" applyAlignment="0" applyProtection="0"/>
    <xf numFmtId="0" fontId="4" fillId="24" borderId="195" applyNumberFormat="0" applyFont="0" applyAlignment="0" applyProtection="0"/>
    <xf numFmtId="0" fontId="29" fillId="9" borderId="201" applyNumberFormat="0" applyAlignment="0" applyProtection="0"/>
    <xf numFmtId="0" fontId="19" fillId="9" borderId="198" applyNumberFormat="0" applyAlignment="0" applyProtection="0"/>
    <xf numFmtId="0" fontId="31" fillId="9" borderId="197" applyNumberFormat="0" applyAlignment="0" applyProtection="0"/>
    <xf numFmtId="0" fontId="2" fillId="0" borderId="204" applyNumberFormat="0" applyFill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19" fillId="9" borderId="190" applyNumberFormat="0" applyAlignment="0" applyProtection="0"/>
    <xf numFmtId="0" fontId="3" fillId="24" borderId="195" applyNumberFormat="0" applyFont="0" applyAlignment="0" applyProtection="0"/>
    <xf numFmtId="0" fontId="2" fillId="0" borderId="204" applyNumberFormat="0" applyFill="0" applyAlignment="0" applyProtection="0"/>
    <xf numFmtId="0" fontId="4" fillId="24" borderId="191" applyNumberFormat="0" applyFont="0" applyAlignment="0" applyProtection="0"/>
    <xf numFmtId="0" fontId="4" fillId="24" borderId="191" applyNumberFormat="0" applyFont="0" applyAlignment="0" applyProtection="0"/>
    <xf numFmtId="0" fontId="31" fillId="9" borderId="201" applyNumberFormat="0" applyAlignment="0" applyProtection="0"/>
    <xf numFmtId="0" fontId="29" fillId="9" borderId="189" applyNumberFormat="0" applyAlignment="0" applyProtection="0"/>
    <xf numFmtId="0" fontId="4" fillId="24" borderId="195" applyNumberFormat="0" applyFont="0" applyAlignment="0" applyProtection="0"/>
    <xf numFmtId="0" fontId="19" fillId="9" borderId="194" applyNumberFormat="0" applyAlignment="0" applyProtection="0"/>
    <xf numFmtId="0" fontId="19" fillId="54" borderId="198" applyNumberFormat="0" applyAlignment="0" applyProtection="0"/>
    <xf numFmtId="0" fontId="2" fillId="0" borderId="196" applyNumberFormat="0" applyFill="0" applyAlignment="0" applyProtection="0"/>
    <xf numFmtId="0" fontId="29" fillId="54" borderId="197" applyNumberFormat="0" applyAlignment="0" applyProtection="0"/>
    <xf numFmtId="0" fontId="29" fillId="9" borderId="201" applyNumberFormat="0" applyAlignment="0" applyProtection="0"/>
    <xf numFmtId="0" fontId="4" fillId="24" borderId="199" applyNumberFormat="0" applyFont="0" applyAlignment="0" applyProtection="0"/>
    <xf numFmtId="0" fontId="31" fillId="45" borderId="193" applyNumberFormat="0" applyAlignment="0" applyProtection="0"/>
    <xf numFmtId="0" fontId="4" fillId="24" borderId="195" applyNumberFormat="0" applyFont="0" applyAlignment="0" applyProtection="0"/>
    <xf numFmtId="0" fontId="2" fillId="0" borderId="196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197" applyNumberFormat="0" applyAlignment="0" applyProtection="0"/>
    <xf numFmtId="0" fontId="29" fillId="9" borderId="189" applyNumberFormat="0" applyAlignment="0" applyProtection="0"/>
    <xf numFmtId="0" fontId="31" fillId="45" borderId="193" applyNumberFormat="0" applyAlignment="0" applyProtection="0"/>
    <xf numFmtId="0" fontId="31" fillId="45" borderId="189" applyNumberFormat="0" applyAlignment="0" applyProtection="0"/>
    <xf numFmtId="0" fontId="2" fillId="0" borderId="196" applyNumberFormat="0" applyFill="0" applyAlignment="0" applyProtection="0"/>
    <xf numFmtId="0" fontId="2" fillId="0" borderId="200" applyNumberFormat="0" applyFill="0" applyAlignment="0" applyProtection="0"/>
    <xf numFmtId="0" fontId="2" fillId="0" borderId="200" applyNumberFormat="0" applyFill="0" applyAlignment="0" applyProtection="0"/>
    <xf numFmtId="0" fontId="73" fillId="56" borderId="199" applyNumberFormat="0" applyAlignment="0" applyProtection="0"/>
    <xf numFmtId="0" fontId="4" fillId="24" borderId="191" applyNumberFormat="0" applyFont="0" applyAlignment="0" applyProtection="0"/>
    <xf numFmtId="0" fontId="73" fillId="56" borderId="203" applyNumberFormat="0" applyAlignment="0" applyProtection="0"/>
    <xf numFmtId="0" fontId="29" fillId="9" borderId="197" applyNumberFormat="0" applyAlignment="0" applyProtection="0"/>
    <xf numFmtId="0" fontId="4" fillId="24" borderId="203" applyNumberFormat="0" applyFont="0" applyAlignment="0" applyProtection="0"/>
    <xf numFmtId="0" fontId="29" fillId="54" borderId="193" applyNumberFormat="0" applyAlignment="0" applyProtection="0"/>
    <xf numFmtId="0" fontId="19" fillId="54" borderId="202" applyNumberFormat="0" applyAlignment="0" applyProtection="0"/>
    <xf numFmtId="0" fontId="29" fillId="54" borderId="193" applyNumberFormat="0" applyAlignment="0" applyProtection="0"/>
    <xf numFmtId="0" fontId="29" fillId="9" borderId="189" applyNumberFormat="0" applyAlignment="0" applyProtection="0"/>
    <xf numFmtId="0" fontId="31" fillId="9" borderId="189" applyNumberFormat="0" applyAlignment="0" applyProtection="0"/>
    <xf numFmtId="0" fontId="4" fillId="24" borderId="191" applyNumberFormat="0" applyFont="0" applyAlignment="0" applyProtection="0"/>
    <xf numFmtId="0" fontId="19" fillId="9" borderId="190" applyNumberFormat="0" applyAlignment="0" applyProtection="0"/>
    <xf numFmtId="0" fontId="19" fillId="9" borderId="194" applyNumberFormat="0" applyAlignment="0" applyProtection="0"/>
    <xf numFmtId="0" fontId="31" fillId="45" borderId="201" applyNumberFormat="0" applyAlignment="0" applyProtection="0"/>
    <xf numFmtId="0" fontId="2" fillId="0" borderId="196" applyNumberFormat="0" applyFill="0" applyAlignment="0" applyProtection="0"/>
    <xf numFmtId="0" fontId="29" fillId="9" borderId="193" applyNumberFormat="0" applyAlignment="0" applyProtection="0"/>
    <xf numFmtId="0" fontId="2" fillId="0" borderId="204" applyNumberFormat="0" applyFill="0" applyAlignment="0" applyProtection="0"/>
    <xf numFmtId="0" fontId="3" fillId="24" borderId="195" applyNumberFormat="0" applyFont="0" applyAlignment="0" applyProtection="0"/>
    <xf numFmtId="0" fontId="31" fillId="45" borderId="197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19" fillId="9" borderId="198" applyNumberFormat="0" applyAlignment="0" applyProtection="0"/>
    <xf numFmtId="0" fontId="31" fillId="9" borderId="193" applyNumberFormat="0" applyAlignment="0" applyProtection="0"/>
    <xf numFmtId="0" fontId="3" fillId="24" borderId="203" applyNumberFormat="0" applyFont="0" applyAlignment="0" applyProtection="0"/>
    <xf numFmtId="0" fontId="29" fillId="54" borderId="197" applyNumberFormat="0" applyAlignment="0" applyProtection="0"/>
    <xf numFmtId="0" fontId="29" fillId="9" borderId="193" applyNumberFormat="0" applyAlignment="0" applyProtection="0"/>
    <xf numFmtId="0" fontId="19" fillId="9" borderId="194" applyNumberFormat="0" applyAlignment="0" applyProtection="0"/>
    <xf numFmtId="0" fontId="29" fillId="9" borderId="201" applyNumberFormat="0" applyAlignment="0" applyProtection="0"/>
    <xf numFmtId="0" fontId="29" fillId="9" borderId="193" applyNumberFormat="0" applyAlignment="0" applyProtection="0"/>
    <xf numFmtId="0" fontId="73" fillId="56" borderId="195" applyNumberFormat="0" applyAlignment="0" applyProtection="0"/>
    <xf numFmtId="0" fontId="31" fillId="45" borderId="201" applyNumberFormat="0" applyAlignment="0" applyProtection="0"/>
    <xf numFmtId="0" fontId="31" fillId="45" borderId="193" applyNumberFormat="0" applyAlignment="0" applyProtection="0"/>
    <xf numFmtId="0" fontId="2" fillId="0" borderId="196" applyNumberFormat="0" applyFill="0" applyAlignment="0" applyProtection="0"/>
    <xf numFmtId="0" fontId="29" fillId="9" borderId="197" applyNumberFormat="0" applyAlignment="0" applyProtection="0"/>
    <xf numFmtId="0" fontId="2" fillId="0" borderId="200" applyNumberFormat="0" applyFill="0" applyAlignment="0" applyProtection="0"/>
    <xf numFmtId="0" fontId="29" fillId="9" borderId="197" applyNumberFormat="0" applyAlignment="0" applyProtection="0"/>
    <xf numFmtId="0" fontId="29" fillId="9" borderId="193" applyNumberFormat="0" applyAlignment="0" applyProtection="0"/>
    <xf numFmtId="0" fontId="31" fillId="9" borderId="19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198" applyNumberFormat="0" applyAlignment="0" applyProtection="0"/>
    <xf numFmtId="0" fontId="19" fillId="9" borderId="198" applyNumberFormat="0" applyAlignment="0" applyProtection="0"/>
    <xf numFmtId="0" fontId="2" fillId="0" borderId="204" applyNumberFormat="0" applyFill="0" applyAlignment="0" applyProtection="0"/>
    <xf numFmtId="0" fontId="31" fillId="9" borderId="193" applyNumberFormat="0" applyAlignment="0" applyProtection="0"/>
    <xf numFmtId="0" fontId="73" fillId="56" borderId="199" applyNumberFormat="0" applyAlignment="0" applyProtection="0"/>
    <xf numFmtId="0" fontId="19" fillId="9" borderId="194" applyNumberFormat="0" applyAlignment="0" applyProtection="0"/>
    <xf numFmtId="0" fontId="2" fillId="0" borderId="196" applyNumberFormat="0" applyFill="0" applyAlignment="0" applyProtection="0"/>
    <xf numFmtId="0" fontId="29" fillId="54" borderId="201" applyNumberFormat="0" applyAlignment="0" applyProtection="0"/>
    <xf numFmtId="0" fontId="29" fillId="9" borderId="197" applyNumberFormat="0" applyAlignment="0" applyProtection="0"/>
    <xf numFmtId="0" fontId="19" fillId="54" borderId="202" applyNumberFormat="0" applyAlignment="0" applyProtection="0"/>
    <xf numFmtId="0" fontId="29" fillId="54" borderId="197" applyNumberFormat="0" applyAlignment="0" applyProtection="0"/>
    <xf numFmtId="0" fontId="73" fillId="56" borderId="203" applyNumberFormat="0" applyAlignment="0" applyProtection="0"/>
    <xf numFmtId="0" fontId="29" fillId="9" borderId="197" applyNumberFormat="0" applyAlignment="0" applyProtection="0"/>
    <xf numFmtId="0" fontId="19" fillId="9" borderId="198" applyNumberFormat="0" applyAlignment="0" applyProtection="0"/>
    <xf numFmtId="0" fontId="31" fillId="9" borderId="193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193" applyNumberFormat="0" applyAlignment="0" applyProtection="0"/>
    <xf numFmtId="0" fontId="19" fillId="9" borderId="194" applyNumberFormat="0" applyAlignment="0" applyProtection="0"/>
    <xf numFmtId="0" fontId="2" fillId="0" borderId="196" applyNumberFormat="0" applyFill="0" applyAlignment="0" applyProtection="0"/>
    <xf numFmtId="0" fontId="29" fillId="9" borderId="197" applyNumberFormat="0" applyAlignment="0" applyProtection="0"/>
    <xf numFmtId="0" fontId="4" fillId="24" borderId="203" applyNumberFormat="0" applyFont="0" applyAlignment="0" applyProtection="0"/>
    <xf numFmtId="0" fontId="4" fillId="24" borderId="199" applyNumberFormat="0" applyFont="0" applyAlignment="0" applyProtection="0"/>
    <xf numFmtId="0" fontId="19" fillId="9" borderId="198" applyNumberFormat="0" applyAlignment="0" applyProtection="0"/>
    <xf numFmtId="0" fontId="31" fillId="9" borderId="197" applyNumberFormat="0" applyAlignment="0" applyProtection="0"/>
    <xf numFmtId="0" fontId="2" fillId="0" borderId="200" applyNumberFormat="0" applyFill="0" applyAlignment="0" applyProtection="0"/>
    <xf numFmtId="0" fontId="19" fillId="9" borderId="202" applyNumberFormat="0" applyAlignment="0" applyProtection="0"/>
    <xf numFmtId="0" fontId="2" fillId="0" borderId="200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198" applyNumberFormat="0" applyAlignment="0" applyProtection="0"/>
    <xf numFmtId="0" fontId="2" fillId="0" borderId="200" applyNumberFormat="0" applyFill="0" applyAlignment="0" applyProtection="0"/>
    <xf numFmtId="0" fontId="2" fillId="0" borderId="200" applyNumberFormat="0" applyFill="0" applyAlignment="0" applyProtection="0"/>
    <xf numFmtId="0" fontId="19" fillId="9" borderId="198" applyNumberFormat="0" applyAlignment="0" applyProtection="0"/>
    <xf numFmtId="0" fontId="31" fillId="9" borderId="201" applyNumberFormat="0" applyAlignment="0" applyProtection="0"/>
    <xf numFmtId="0" fontId="4" fillId="24" borderId="199" applyNumberFormat="0" applyFont="0" applyAlignment="0" applyProtection="0"/>
    <xf numFmtId="0" fontId="29" fillId="9" borderId="201" applyNumberFormat="0" applyAlignment="0" applyProtection="0"/>
    <xf numFmtId="0" fontId="31" fillId="9" borderId="197" applyNumberFormat="0" applyAlignment="0" applyProtection="0"/>
    <xf numFmtId="0" fontId="19" fillId="9" borderId="198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197" applyNumberFormat="0" applyAlignment="0" applyProtection="0"/>
    <xf numFmtId="0" fontId="2" fillId="0" borderId="204" applyNumberFormat="0" applyFill="0" applyAlignment="0" applyProtection="0"/>
    <xf numFmtId="0" fontId="31" fillId="9" borderId="197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4" fillId="24" borderId="199" applyNumberFormat="0" applyFont="0" applyAlignment="0" applyProtection="0"/>
    <xf numFmtId="0" fontId="19" fillId="9" borderId="202" applyNumberFormat="0" applyAlignment="0" applyProtection="0"/>
    <xf numFmtId="0" fontId="4" fillId="24" borderId="199" applyNumberFormat="0" applyFon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9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44" fontId="1" fillId="0" borderId="0" applyFont="0" applyFill="0" applyBorder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90" applyNumberFormat="0" applyAlignment="0" applyProtection="0"/>
    <xf numFmtId="0" fontId="73" fillId="56" borderId="203" applyNumberFormat="0" applyAlignment="0" applyProtection="0"/>
    <xf numFmtId="0" fontId="29" fillId="54" borderId="193" applyNumberFormat="0" applyAlignment="0" applyProtection="0"/>
    <xf numFmtId="0" fontId="31" fillId="45" borderId="193" applyNumberFormat="0" applyAlignment="0" applyProtection="0"/>
    <xf numFmtId="0" fontId="2" fillId="0" borderId="192" applyNumberFormat="0" applyFill="0" applyAlignment="0" applyProtection="0"/>
    <xf numFmtId="8" fontId="1" fillId="0" borderId="0" applyFont="0" applyFill="0" applyBorder="0" applyAlignment="0" applyProtection="0"/>
    <xf numFmtId="0" fontId="29" fillId="9" borderId="193" applyNumberFormat="0" applyAlignment="0" applyProtection="0"/>
    <xf numFmtId="0" fontId="31" fillId="9" borderId="193" applyNumberFormat="0" applyAlignment="0" applyProtection="0"/>
    <xf numFmtId="0" fontId="4" fillId="24" borderId="203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93" applyNumberFormat="0" applyAlignment="0" applyProtection="0"/>
    <xf numFmtId="0" fontId="31" fillId="9" borderId="193" applyNumberFormat="0" applyAlignment="0" applyProtection="0"/>
    <xf numFmtId="0" fontId="4" fillId="24" borderId="203" applyNumberFormat="0" applyFont="0" applyAlignment="0" applyProtection="0"/>
    <xf numFmtId="0" fontId="19" fillId="9" borderId="190" applyNumberFormat="0" applyAlignment="0" applyProtection="0"/>
    <xf numFmtId="0" fontId="2" fillId="0" borderId="1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31" fillId="45" borderId="201" applyNumberFormat="0" applyAlignment="0" applyProtection="0"/>
    <xf numFmtId="43" fontId="5" fillId="0" borderId="0" applyFont="0" applyFill="0" applyBorder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44" fontId="1" fillId="0" borderId="0" applyFont="0" applyFill="0" applyBorder="0" applyAlignment="0" applyProtection="0"/>
    <xf numFmtId="0" fontId="31" fillId="45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8" fontId="1" fillId="0" borderId="0" applyFont="0" applyFill="0" applyBorder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44" fontId="5" fillId="0" borderId="0" applyFont="0" applyFill="0" applyBorder="0" applyAlignment="0" applyProtection="0"/>
    <xf numFmtId="0" fontId="31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43" fontId="5" fillId="0" borderId="0" applyFont="0" applyFill="0" applyBorder="0" applyAlignment="0" applyProtection="0"/>
    <xf numFmtId="0" fontId="4" fillId="24" borderId="2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44" fontId="1" fillId="0" borderId="0" applyFont="0" applyFill="0" applyBorder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8" fontId="1" fillId="0" borderId="0" applyFont="0" applyFill="0" applyBorder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8" fontId="1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44" fontId="1" fillId="0" borderId="0" applyFont="0" applyFill="0" applyBorder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8" fontId="1" fillId="0" borderId="0" applyFont="0" applyFill="0" applyBorder="0" applyAlignment="0" applyProtection="0"/>
    <xf numFmtId="0" fontId="31" fillId="45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8" fontId="1" fillId="0" borderId="0" applyFont="0" applyFill="0" applyBorder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" fillId="24" borderId="203" applyNumberFormat="0" applyFon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" fillId="24" borderId="203" applyNumberFormat="0" applyFon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73" fillId="56" borderId="203" applyNumberFormat="0" applyAlignment="0" applyProtection="0"/>
    <xf numFmtId="0" fontId="29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54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45" borderId="201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19" fillId="54" borderId="202" applyNumberFormat="0" applyAlignment="0" applyProtection="0"/>
    <xf numFmtId="0" fontId="31" fillId="45" borderId="201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31" fillId="3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9" fillId="54" borderId="201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29" fillId="54" borderId="201" applyNumberFormat="0" applyAlignment="0" applyProtection="0"/>
    <xf numFmtId="0" fontId="73" fillId="56" borderId="203" applyNumberFormat="0" applyAlignment="0" applyProtection="0"/>
    <xf numFmtId="0" fontId="19" fillId="54" borderId="202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31" fillId="45" borderId="201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39" borderId="201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45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29" fillId="9" borderId="201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3" fillId="24" borderId="203" applyNumberFormat="0" applyFont="0" applyAlignment="0" applyProtection="0"/>
    <xf numFmtId="0" fontId="19" fillId="9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19" fillId="54" borderId="202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39" borderId="201" applyNumberForma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31" fillId="45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29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9" fillId="54" borderId="201" applyNumberFormat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9" fillId="54" borderId="201" applyNumberFormat="0" applyAlignment="0" applyProtection="0"/>
    <xf numFmtId="0" fontId="29" fillId="54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73" fillId="56" borderId="203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29" fillId="9" borderId="201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" fillId="0" borderId="204" applyNumberFormat="0" applyFill="0" applyAlignment="0" applyProtection="0"/>
    <xf numFmtId="0" fontId="19" fillId="9" borderId="202" applyNumberForma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2" fillId="0" borderId="204" applyNumberFormat="0" applyFill="0" applyAlignment="0" applyProtection="0"/>
    <xf numFmtId="0" fontId="19" fillId="54" borderId="202" applyNumberFormat="0" applyAlignment="0" applyProtection="0"/>
    <xf numFmtId="0" fontId="19" fillId="54" borderId="202" applyNumberFormat="0" applyAlignment="0" applyProtection="0"/>
    <xf numFmtId="0" fontId="19" fillId="9" borderId="202" applyNumberFormat="0" applyAlignment="0" applyProtection="0"/>
    <xf numFmtId="0" fontId="19" fillId="54" borderId="202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4" fillId="24" borderId="203" applyNumberFormat="0" applyFont="0" applyAlignment="0" applyProtection="0"/>
    <xf numFmtId="0" fontId="19" fillId="9" borderId="202" applyNumberForma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2" fillId="0" borderId="204" applyNumberFormat="0" applyFill="0" applyAlignment="0" applyProtection="0"/>
    <xf numFmtId="0" fontId="2" fillId="0" borderId="204" applyNumberFormat="0" applyFill="0" applyAlignment="0" applyProtection="0"/>
    <xf numFmtId="0" fontId="31" fillId="39" borderId="201" applyNumberFormat="0" applyAlignment="0" applyProtection="0"/>
    <xf numFmtId="0" fontId="19" fillId="54" borderId="202" applyNumberFormat="0" applyAlignment="0" applyProtection="0"/>
    <xf numFmtId="0" fontId="31" fillId="9" borderId="201" applyNumberFormat="0" applyAlignment="0" applyProtection="0"/>
    <xf numFmtId="0" fontId="3" fillId="24" borderId="203" applyNumberFormat="0" applyFont="0" applyAlignment="0" applyProtection="0"/>
    <xf numFmtId="0" fontId="4" fillId="24" borderId="203" applyNumberFormat="0" applyFont="0" applyAlignment="0" applyProtection="0"/>
    <xf numFmtId="0" fontId="4" fillId="24" borderId="203" applyNumberFormat="0" applyFont="0" applyAlignment="0" applyProtection="0"/>
    <xf numFmtId="0" fontId="31" fillId="9" borderId="201" applyNumberForma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3" fillId="24" borderId="203" applyNumberFormat="0" applyFont="0" applyAlignment="0" applyProtection="0"/>
    <xf numFmtId="0" fontId="2" fillId="0" borderId="204" applyNumberFormat="0" applyFill="0" applyAlignment="0" applyProtection="0"/>
    <xf numFmtId="0" fontId="4" fillId="24" borderId="203" applyNumberFormat="0" applyFont="0" applyAlignment="0" applyProtection="0"/>
    <xf numFmtId="0" fontId="73" fillId="56" borderId="203" applyNumberFormat="0" applyAlignment="0" applyProtection="0"/>
    <xf numFmtId="0" fontId="19" fillId="9" borderId="202" applyNumberFormat="0" applyAlignment="0" applyProtection="0"/>
    <xf numFmtId="0" fontId="29" fillId="9" borderId="201" applyNumberFormat="0" applyAlignment="0" applyProtection="0"/>
    <xf numFmtId="0" fontId="29" fillId="9" borderId="201" applyNumberFormat="0" applyAlignment="0" applyProtection="0"/>
    <xf numFmtId="0" fontId="31" fillId="9" borderId="201" applyNumberFormat="0" applyAlignment="0" applyProtection="0"/>
    <xf numFmtId="0" fontId="31" fillId="45" borderId="201" applyNumberFormat="0" applyAlignment="0" applyProtection="0"/>
    <xf numFmtId="0" fontId="31" fillId="45" borderId="201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6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8" fontId="1" fillId="0" borderId="0" applyFont="0" applyFill="0" applyBorder="0" applyAlignment="0" applyProtection="0"/>
    <xf numFmtId="0" fontId="31" fillId="45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8" fontId="1" fillId="0" borderId="0" applyFont="0" applyFill="0" applyBorder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44" fontId="1" fillId="0" borderId="0" applyFont="0" applyFill="0" applyBorder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73" fillId="56" borderId="2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8" fontId="1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6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5" fillId="0" borderId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44" fontId="1" fillId="0" borderId="0" applyFont="0" applyFill="0" applyBorder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0" fontId="73" fillId="56" borderId="2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20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2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206" applyNumberFormat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44" fontId="1" fillId="0" borderId="0" applyFont="0" applyFill="0" applyBorder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8" fontId="1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20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39" borderId="206" applyNumberForma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31" fillId="3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31" fillId="45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3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31" fillId="9" borderId="206" applyNumberFormat="0" applyAlignment="0" applyProtection="0"/>
    <xf numFmtId="0" fontId="3" fillId="24" borderId="208" applyNumberFormat="0" applyFon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4" fillId="24" borderId="208" applyNumberFormat="0" applyFon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54" borderId="207" applyNumberFormat="0" applyAlignment="0" applyProtection="0"/>
    <xf numFmtId="0" fontId="29" fillId="54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4" fillId="24" borderId="208" applyNumberFormat="0" applyFon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73" fillId="56" borderId="208" applyNumberFormat="0" applyAlignment="0" applyProtection="0"/>
    <xf numFmtId="0" fontId="73" fillId="56" borderId="208" applyNumberFormat="0" applyAlignment="0" applyProtection="0"/>
    <xf numFmtId="0" fontId="31" fillId="9" borderId="206" applyNumberFormat="0" applyAlignment="0" applyProtection="0"/>
    <xf numFmtId="0" fontId="19" fillId="9" borderId="207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29" fillId="9" borderId="206" applyNumberFormat="0" applyAlignment="0" applyProtection="0"/>
    <xf numFmtId="0" fontId="4" fillId="24" borderId="208" applyNumberFormat="0" applyFon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" fillId="24" borderId="208" applyNumberFormat="0" applyFont="0" applyAlignment="0" applyProtection="0"/>
    <xf numFmtId="0" fontId="4" fillId="24" borderId="208" applyNumberFormat="0" applyFont="0" applyAlignment="0" applyProtection="0"/>
    <xf numFmtId="0" fontId="73" fillId="56" borderId="208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31" fillId="39" borderId="206" applyNumberFormat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19" fillId="54" borderId="207" applyNumberFormat="0" applyAlignment="0" applyProtection="0"/>
    <xf numFmtId="0" fontId="73" fillId="56" borderId="208" applyNumberFormat="0" applyAlignment="0" applyProtection="0"/>
    <xf numFmtId="0" fontId="29" fillId="54" borderId="206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31" fillId="9" borderId="206" applyNumberFormat="0" applyAlignment="0" applyProtection="0"/>
    <xf numFmtId="0" fontId="4" fillId="24" borderId="208" applyNumberFormat="0" applyFon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31" fillId="39" borderId="206" applyNumberFormat="0" applyAlignment="0" applyProtection="0"/>
    <xf numFmtId="0" fontId="19" fillId="9" borderId="207" applyNumberFormat="0" applyAlignment="0" applyProtection="0"/>
    <xf numFmtId="0" fontId="73" fillId="56" borderId="208" applyNumberFormat="0" applyAlignment="0" applyProtection="0"/>
    <xf numFmtId="0" fontId="19" fillId="9" borderId="207" applyNumberFormat="0" applyAlignment="0" applyProtection="0"/>
    <xf numFmtId="0" fontId="29" fillId="9" borderId="206" applyNumberFormat="0" applyAlignment="0" applyProtection="0"/>
    <xf numFmtId="0" fontId="2" fillId="0" borderId="209" applyNumberFormat="0" applyFill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0" fontId="4" fillId="24" borderId="208" applyNumberFormat="0" applyFont="0" applyAlignment="0" applyProtection="0"/>
    <xf numFmtId="0" fontId="4" fillId="24" borderId="208" applyNumberFormat="0" applyFont="0" applyAlignment="0" applyProtection="0"/>
    <xf numFmtId="0" fontId="29" fillId="9" borderId="206" applyNumberFormat="0" applyAlignment="0" applyProtection="0"/>
    <xf numFmtId="0" fontId="29" fillId="9" borderId="206" applyNumberFormat="0" applyAlignment="0" applyProtection="0"/>
    <xf numFmtId="0" fontId="19" fillId="9" borderId="207" applyNumberFormat="0" applyAlignment="0" applyProtection="0"/>
    <xf numFmtId="0" fontId="2" fillId="0" borderId="209" applyNumberFormat="0" applyFill="0" applyAlignment="0" applyProtection="0"/>
    <xf numFmtId="0" fontId="31" fillId="9" borderId="206" applyNumberFormat="0" applyAlignment="0" applyProtection="0"/>
    <xf numFmtId="0" fontId="2" fillId="0" borderId="209" applyNumberFormat="0" applyFill="0" applyAlignment="0" applyProtection="0"/>
    <xf numFmtId="0" fontId="19" fillId="54" borderId="207" applyNumberFormat="0" applyAlignment="0" applyProtection="0"/>
    <xf numFmtId="0" fontId="31" fillId="45" borderId="206" applyNumberFormat="0" applyAlignment="0" applyProtection="0"/>
    <xf numFmtId="0" fontId="2" fillId="0" borderId="209" applyNumberFormat="0" applyFill="0" applyAlignment="0" applyProtection="0"/>
    <xf numFmtId="0" fontId="31" fillId="45" borderId="206" applyNumberFormat="0" applyAlignment="0" applyProtection="0"/>
    <xf numFmtId="0" fontId="19" fillId="54" borderId="207" applyNumberFormat="0" applyAlignment="0" applyProtection="0"/>
    <xf numFmtId="0" fontId="19" fillId="9" borderId="207" applyNumberFormat="0" applyAlignment="0" applyProtection="0"/>
    <xf numFmtId="0" fontId="19" fillId="9" borderId="207" applyNumberFormat="0" applyAlignment="0" applyProtection="0"/>
    <xf numFmtId="0" fontId="29" fillId="54" borderId="206" applyNumberFormat="0" applyAlignment="0" applyProtection="0"/>
    <xf numFmtId="0" fontId="2" fillId="0" borderId="20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07" applyNumberFormat="0" applyAlignment="0" applyProtection="0"/>
    <xf numFmtId="8" fontId="1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770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2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50" fillId="31" borderId="1" xfId="0" applyFont="1" applyFill="1" applyBorder="1" applyAlignment="1">
      <alignment horizontal="left" vertical="center"/>
    </xf>
    <xf numFmtId="0" fontId="51" fillId="32" borderId="1" xfId="0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8" fillId="31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3" fillId="0" borderId="0" xfId="0" applyFont="1"/>
    <xf numFmtId="0" fontId="50" fillId="34" borderId="1" xfId="0" applyFont="1" applyFill="1" applyBorder="1" applyAlignment="1">
      <alignment horizontal="left" vertical="center"/>
    </xf>
    <xf numFmtId="0" fontId="50" fillId="34" borderId="1" xfId="0" applyFont="1" applyFill="1" applyBorder="1" applyAlignment="1">
      <alignment vertical="center"/>
    </xf>
    <xf numFmtId="0" fontId="60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vertical="top"/>
    </xf>
    <xf numFmtId="0" fontId="64" fillId="0" borderId="0" xfId="0" applyFont="1" applyAlignment="1">
      <alignment horizontal="left" vertical="top"/>
    </xf>
    <xf numFmtId="0" fontId="65" fillId="31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horizontal="left" vertical="top"/>
    </xf>
    <xf numFmtId="0" fontId="65" fillId="34" borderId="1" xfId="0" applyFont="1" applyFill="1" applyBorder="1" applyAlignment="1">
      <alignment vertical="top"/>
    </xf>
    <xf numFmtId="0" fontId="61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0" fontId="65" fillId="31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horizontal="left" vertical="center"/>
    </xf>
    <xf numFmtId="0" fontId="65" fillId="34" borderId="1" xfId="0" applyFont="1" applyFill="1" applyBorder="1" applyAlignment="1">
      <alignment vertical="center"/>
    </xf>
    <xf numFmtId="0" fontId="60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1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1" fillId="34" borderId="2" xfId="0" applyFont="1" applyFill="1" applyBorder="1" applyAlignment="1">
      <alignment horizontal="center" vertical="center" wrapText="1"/>
    </xf>
    <xf numFmtId="0" fontId="61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6" fillId="33" borderId="1" xfId="0" applyFont="1" applyFill="1" applyBorder="1" applyAlignment="1">
      <alignment horizontal="left" vertical="center"/>
    </xf>
    <xf numFmtId="1" fontId="56" fillId="33" borderId="1" xfId="0" applyNumberFormat="1" applyFont="1" applyFill="1" applyBorder="1" applyAlignment="1">
      <alignment horizontal="left" vertical="center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1" fillId="34" borderId="1" xfId="0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9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left" vertical="center" wrapText="1"/>
    </xf>
    <xf numFmtId="0" fontId="52" fillId="32" borderId="22" xfId="0" applyFont="1" applyFill="1" applyBorder="1" applyAlignment="1">
      <alignment horizontal="left" vertical="center" wrapText="1"/>
    </xf>
    <xf numFmtId="0" fontId="60" fillId="35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60" fillId="37" borderId="22" xfId="0" applyFont="1" applyFill="1" applyBorder="1" applyAlignment="1">
      <alignment horizontal="center" vertical="center" wrapText="1"/>
    </xf>
    <xf numFmtId="0" fontId="60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02" fillId="0" borderId="2" xfId="0" applyFont="1" applyBorder="1" applyAlignment="1">
      <alignment vertical="center" wrapText="1"/>
    </xf>
    <xf numFmtId="0" fontId="102" fillId="0" borderId="22" xfId="0" applyFont="1" applyBorder="1" applyAlignment="1">
      <alignment vertical="center" wrapText="1"/>
    </xf>
    <xf numFmtId="44" fontId="11" fillId="3" borderId="22" xfId="55" applyFont="1" applyFill="1" applyBorder="1" applyAlignment="1">
      <alignment horizontal="center" vertical="center" wrapText="1"/>
    </xf>
    <xf numFmtId="0" fontId="104" fillId="3" borderId="22" xfId="0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center" vertical="center" wrapText="1"/>
    </xf>
    <xf numFmtId="1" fontId="106" fillId="2" borderId="22" xfId="55" applyNumberFormat="1" applyFont="1" applyFill="1" applyBorder="1" applyAlignment="1">
      <alignment horizontal="left" vertical="center" wrapText="1"/>
    </xf>
    <xf numFmtId="44" fontId="108" fillId="2" borderId="22" xfId="55" applyFont="1" applyFill="1" applyBorder="1" applyAlignment="1">
      <alignment horizontal="left" vertical="center" wrapText="1"/>
    </xf>
    <xf numFmtId="44" fontId="109" fillId="3" borderId="22" xfId="55" applyFont="1" applyFill="1" applyBorder="1" applyAlignment="1">
      <alignment horizontal="center" vertical="center" wrapText="1"/>
    </xf>
    <xf numFmtId="166" fontId="108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166" fontId="108" fillId="2" borderId="23" xfId="0" applyNumberFormat="1" applyFont="1" applyFill="1" applyBorder="1" applyAlignment="1">
      <alignment horizontal="center" vertical="center" wrapText="1"/>
    </xf>
    <xf numFmtId="0" fontId="106" fillId="2" borderId="23" xfId="0" applyFont="1" applyFill="1" applyBorder="1" applyAlignment="1">
      <alignment horizontal="center" vertical="center" wrapText="1"/>
    </xf>
    <xf numFmtId="10" fontId="108" fillId="2" borderId="22" xfId="0" applyNumberFormat="1" applyFont="1" applyFill="1" applyBorder="1" applyAlignment="1">
      <alignment horizontal="center" vertical="center" wrapText="1"/>
    </xf>
    <xf numFmtId="0" fontId="104" fillId="0" borderId="22" xfId="0" applyFont="1" applyBorder="1" applyAlignment="1">
      <alignment vertical="center" wrapText="1" shrinkToFit="1"/>
    </xf>
    <xf numFmtId="166" fontId="108" fillId="2" borderId="22" xfId="55" applyNumberFormat="1" applyFont="1" applyFill="1" applyBorder="1" applyAlignment="1">
      <alignment horizontal="center" vertical="center" wrapText="1"/>
    </xf>
    <xf numFmtId="44" fontId="108" fillId="2" borderId="22" xfId="55" applyFont="1" applyFill="1" applyBorder="1" applyAlignment="1">
      <alignment horizontal="center" vertical="center" wrapText="1"/>
    </xf>
    <xf numFmtId="166" fontId="108" fillId="2" borderId="23" xfId="55" applyNumberFormat="1" applyFont="1" applyFill="1" applyBorder="1" applyAlignment="1">
      <alignment horizontal="center" vertical="center" wrapText="1"/>
    </xf>
    <xf numFmtId="44" fontId="106" fillId="2" borderId="23" xfId="55" applyFont="1" applyFill="1" applyBorder="1" applyAlignment="1">
      <alignment horizontal="center" vertical="center" wrapText="1"/>
    </xf>
    <xf numFmtId="0" fontId="105" fillId="3" borderId="2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02" fillId="0" borderId="46" xfId="0" applyFont="1" applyBorder="1" applyAlignment="1">
      <alignment vertical="center" wrapText="1"/>
    </xf>
    <xf numFmtId="0" fontId="104" fillId="3" borderId="45" xfId="0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left" vertical="center" wrapText="1"/>
    </xf>
    <xf numFmtId="44" fontId="108" fillId="2" borderId="45" xfId="55" applyFont="1" applyFill="1" applyBorder="1" applyAlignment="1">
      <alignment horizontal="left" vertical="center" wrapText="1"/>
    </xf>
    <xf numFmtId="44" fontId="109" fillId="3" borderId="45" xfId="55" applyFont="1" applyFill="1" applyBorder="1" applyAlignment="1">
      <alignment horizontal="center" vertical="center" wrapText="1"/>
    </xf>
    <xf numFmtId="166" fontId="108" fillId="2" borderId="45" xfId="0" applyNumberFormat="1" applyFont="1" applyFill="1" applyBorder="1" applyAlignment="1">
      <alignment horizontal="center" vertical="center" wrapText="1"/>
    </xf>
    <xf numFmtId="10" fontId="108" fillId="2" borderId="45" xfId="0" applyNumberFormat="1" applyFont="1" applyFill="1" applyBorder="1" applyAlignment="1">
      <alignment horizontal="center" vertical="center" wrapText="1"/>
    </xf>
    <xf numFmtId="166" fontId="108" fillId="2" borderId="47" xfId="0" applyNumberFormat="1" applyFont="1" applyFill="1" applyBorder="1" applyAlignment="1">
      <alignment horizontal="center" vertical="center" wrapText="1"/>
    </xf>
    <xf numFmtId="0" fontId="106" fillId="2" borderId="47" xfId="0" applyFont="1" applyFill="1" applyBorder="1" applyAlignment="1">
      <alignment horizontal="center" vertical="center" wrapText="1"/>
    </xf>
    <xf numFmtId="0" fontId="105" fillId="3" borderId="45" xfId="0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0" fontId="111" fillId="0" borderId="45" xfId="0" applyFont="1" applyBorder="1" applyAlignment="1">
      <alignment vertical="center" wrapText="1"/>
    </xf>
    <xf numFmtId="44" fontId="7" fillId="2" borderId="45" xfId="55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03" fillId="0" borderId="45" xfId="0" applyFont="1" applyBorder="1" applyAlignment="1">
      <alignment vertical="center" wrapText="1"/>
    </xf>
    <xf numFmtId="0" fontId="111" fillId="0" borderId="45" xfId="56" applyFont="1" applyBorder="1" applyAlignment="1">
      <alignment horizontal="left" vertical="center" wrapText="1"/>
    </xf>
    <xf numFmtId="0" fontId="102" fillId="0" borderId="45" xfId="56" applyFont="1" applyBorder="1" applyAlignment="1">
      <alignment horizontal="left" vertical="center" wrapText="1"/>
    </xf>
    <xf numFmtId="4" fontId="7" fillId="2" borderId="45" xfId="55" applyNumberFormat="1" applyFont="1" applyFill="1" applyBorder="1" applyAlignment="1">
      <alignment horizontal="center" vertical="center" wrapText="1"/>
    </xf>
    <xf numFmtId="4" fontId="7" fillId="2" borderId="45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61" fillId="31" borderId="13" xfId="0" applyFont="1" applyFill="1" applyBorder="1" applyAlignment="1">
      <alignment horizontal="center" vertical="center" wrapText="1"/>
    </xf>
    <xf numFmtId="1" fontId="66" fillId="38" borderId="13" xfId="55" applyNumberFormat="1" applyFont="1" applyFill="1" applyBorder="1" applyAlignment="1">
      <alignment horizontal="center" vertical="center" wrapText="1"/>
    </xf>
    <xf numFmtId="0" fontId="104" fillId="3" borderId="47" xfId="0" applyFont="1" applyFill="1" applyBorder="1" applyAlignment="1">
      <alignment horizontal="center" vertical="center" wrapText="1"/>
    </xf>
    <xf numFmtId="166" fontId="108" fillId="2" borderId="48" xfId="0" applyNumberFormat="1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0" fontId="106" fillId="2" borderId="89" xfId="0" applyFont="1" applyFill="1" applyBorder="1" applyAlignment="1">
      <alignment horizontal="center" vertical="center" wrapText="1"/>
    </xf>
    <xf numFmtId="44" fontId="108" fillId="2" borderId="48" xfId="55" applyFont="1" applyFill="1" applyBorder="1" applyAlignment="1">
      <alignment horizontal="left" vertical="center" wrapText="1"/>
    </xf>
    <xf numFmtId="44" fontId="108" fillId="2" borderId="88" xfId="55" applyFont="1" applyFill="1" applyBorder="1" applyAlignment="1">
      <alignment horizontal="left" vertical="center" wrapText="1"/>
    </xf>
    <xf numFmtId="1" fontId="106" fillId="2" borderId="111" xfId="55" applyNumberFormat="1" applyFont="1" applyFill="1" applyBorder="1" applyAlignment="1">
      <alignment horizontal="center" vertical="center" wrapText="1"/>
    </xf>
    <xf numFmtId="166" fontId="108" fillId="2" borderId="110" xfId="0" applyNumberFormat="1" applyFont="1" applyFill="1" applyBorder="1" applyAlignment="1">
      <alignment horizontal="center" vertical="center" wrapText="1"/>
    </xf>
    <xf numFmtId="0" fontId="108" fillId="2" borderId="128" xfId="0" applyFont="1" applyFill="1" applyBorder="1" applyAlignment="1">
      <alignment horizontal="center" vertical="center" wrapText="1"/>
    </xf>
    <xf numFmtId="1" fontId="106" fillId="2" borderId="109" xfId="55" applyNumberFormat="1" applyFont="1" applyFill="1" applyBorder="1" applyAlignment="1">
      <alignment horizontal="center" vertical="center" wrapText="1"/>
    </xf>
    <xf numFmtId="166" fontId="108" fillId="2" borderId="49" xfId="0" applyNumberFormat="1" applyFont="1" applyFill="1" applyBorder="1" applyAlignment="1">
      <alignment horizontal="center" vertical="center" wrapText="1"/>
    </xf>
    <xf numFmtId="0" fontId="105" fillId="3" borderId="48" xfId="0" applyFont="1" applyFill="1" applyBorder="1" applyAlignment="1">
      <alignment horizontal="center" vertical="center" wrapText="1"/>
    </xf>
    <xf numFmtId="166" fontId="108" fillId="2" borderId="109" xfId="0" applyNumberFormat="1" applyFont="1" applyFill="1" applyBorder="1" applyAlignment="1">
      <alignment horizontal="center" vertical="center" wrapText="1"/>
    </xf>
    <xf numFmtId="44" fontId="109" fillId="3" borderId="128" xfId="55" applyFont="1" applyFill="1" applyBorder="1" applyAlignment="1">
      <alignment horizontal="center" vertical="center" wrapText="1"/>
    </xf>
    <xf numFmtId="1" fontId="106" fillId="2" borderId="98" xfId="55" applyNumberFormat="1" applyFont="1" applyFill="1" applyBorder="1" applyAlignment="1">
      <alignment horizontal="center" vertical="center" wrapText="1"/>
    </xf>
    <xf numFmtId="166" fontId="108" fillId="2" borderId="89" xfId="0" applyNumberFormat="1" applyFont="1" applyFill="1" applyBorder="1" applyAlignment="1">
      <alignment horizontal="center" vertical="center" wrapText="1"/>
    </xf>
    <xf numFmtId="0" fontId="104" fillId="3" borderId="128" xfId="0" applyFont="1" applyFill="1" applyBorder="1" applyAlignment="1">
      <alignment horizontal="center" vertical="center" wrapText="1"/>
    </xf>
    <xf numFmtId="1" fontId="106" fillId="2" borderId="128" xfId="55" applyNumberFormat="1" applyFont="1" applyFill="1" applyBorder="1" applyAlignment="1">
      <alignment horizontal="center" vertical="center" wrapText="1"/>
    </xf>
    <xf numFmtId="166" fontId="108" fillId="2" borderId="99" xfId="0" applyNumberFormat="1" applyFont="1" applyFill="1" applyBorder="1" applyAlignment="1">
      <alignment horizontal="center" vertical="center" wrapText="1"/>
    </xf>
    <xf numFmtId="166" fontId="108" fillId="2" borderId="88" xfId="0" applyNumberFormat="1" applyFont="1" applyFill="1" applyBorder="1" applyAlignment="1">
      <alignment horizontal="center" vertical="center" wrapText="1"/>
    </xf>
    <xf numFmtId="1" fontId="106" fillId="2" borderId="88" xfId="55" applyNumberFormat="1" applyFont="1" applyFill="1" applyBorder="1" applyAlignment="1">
      <alignment horizontal="left" vertical="center" wrapText="1"/>
    </xf>
    <xf numFmtId="166" fontId="108" fillId="2" borderId="128" xfId="0" applyNumberFormat="1" applyFont="1" applyFill="1" applyBorder="1" applyAlignment="1">
      <alignment horizontal="center" vertical="center" wrapText="1"/>
    </xf>
    <xf numFmtId="0" fontId="106" fillId="2" borderId="49" xfId="0" applyFont="1" applyFill="1" applyBorder="1" applyAlignment="1">
      <alignment horizontal="center" vertical="center" wrapText="1"/>
    </xf>
    <xf numFmtId="44" fontId="109" fillId="3" borderId="48" xfId="55" applyFont="1" applyFill="1" applyBorder="1" applyAlignment="1">
      <alignment horizontal="center" vertical="center" wrapText="1"/>
    </xf>
    <xf numFmtId="1" fontId="106" fillId="2" borderId="48" xfId="55" applyNumberFormat="1" applyFont="1" applyFill="1" applyBorder="1" applyAlignment="1">
      <alignment horizontal="left" vertical="center" wrapText="1"/>
    </xf>
    <xf numFmtId="1" fontId="106" fillId="2" borderId="48" xfId="55" applyNumberFormat="1" applyFont="1" applyFill="1" applyBorder="1" applyAlignment="1">
      <alignment horizontal="center" vertical="center" wrapText="1"/>
    </xf>
    <xf numFmtId="0" fontId="108" fillId="2" borderId="48" xfId="0" applyFont="1" applyFill="1" applyBorder="1" applyAlignment="1">
      <alignment horizontal="center" vertical="center" wrapText="1"/>
    </xf>
    <xf numFmtId="1" fontId="106" fillId="2" borderId="128" xfId="55" applyNumberFormat="1" applyFont="1" applyFill="1" applyBorder="1" applyAlignment="1">
      <alignment horizontal="left" vertical="center" wrapText="1"/>
    </xf>
    <xf numFmtId="10" fontId="108" fillId="2" borderId="109" xfId="0" applyNumberFormat="1" applyFont="1" applyFill="1" applyBorder="1" applyAlignment="1">
      <alignment horizontal="center" vertical="center" wrapText="1"/>
    </xf>
    <xf numFmtId="44" fontId="108" fillId="2" borderId="109" xfId="55" applyFont="1" applyFill="1" applyBorder="1" applyAlignment="1">
      <alignment horizontal="left" vertical="center" wrapText="1"/>
    </xf>
    <xf numFmtId="0" fontId="104" fillId="3" borderId="89" xfId="0" applyFont="1" applyFill="1" applyBorder="1" applyAlignment="1">
      <alignment horizontal="center" vertical="center" wrapText="1"/>
    </xf>
    <xf numFmtId="1" fontId="106" fillId="2" borderId="109" xfId="55" applyNumberFormat="1" applyFont="1" applyFill="1" applyBorder="1" applyAlignment="1">
      <alignment horizontal="left" vertical="center" wrapText="1"/>
    </xf>
    <xf numFmtId="44" fontId="109" fillId="3" borderId="88" xfId="55" applyFont="1" applyFill="1" applyBorder="1" applyAlignment="1">
      <alignment horizontal="center" vertical="center" wrapText="1"/>
    </xf>
    <xf numFmtId="166" fontId="108" fillId="2" borderId="129" xfId="0" applyNumberFormat="1" applyFont="1" applyFill="1" applyBorder="1" applyAlignment="1">
      <alignment horizontal="center" vertical="center" wrapText="1"/>
    </xf>
    <xf numFmtId="0" fontId="104" fillId="0" borderId="98" xfId="0" applyFont="1" applyBorder="1" applyAlignment="1">
      <alignment vertical="center" wrapText="1" shrinkToFit="1"/>
    </xf>
    <xf numFmtId="44" fontId="109" fillId="3" borderId="109" xfId="55" applyFont="1" applyFill="1" applyBorder="1" applyAlignment="1">
      <alignment horizontal="center" vertical="center" wrapText="1"/>
    </xf>
    <xf numFmtId="166" fontId="108" fillId="2" borderId="98" xfId="0" applyNumberFormat="1" applyFont="1" applyFill="1" applyBorder="1" applyAlignment="1">
      <alignment horizontal="center" vertical="center" wrapText="1"/>
    </xf>
    <xf numFmtId="44" fontId="108" fillId="2" borderId="98" xfId="55" applyFont="1" applyFill="1" applyBorder="1" applyAlignment="1">
      <alignment horizontal="left" vertical="center" wrapText="1"/>
    </xf>
    <xf numFmtId="0" fontId="108" fillId="2" borderId="109" xfId="0" applyFont="1" applyFill="1" applyBorder="1" applyAlignment="1">
      <alignment horizontal="center" vertical="center" wrapText="1"/>
    </xf>
    <xf numFmtId="1" fontId="106" fillId="2" borderId="98" xfId="55" applyNumberFormat="1" applyFont="1" applyFill="1" applyBorder="1" applyAlignment="1">
      <alignment horizontal="left" vertical="center" wrapText="1"/>
    </xf>
    <xf numFmtId="10" fontId="108" fillId="2" borderId="98" xfId="0" applyNumberFormat="1" applyFont="1" applyFill="1" applyBorder="1" applyAlignment="1">
      <alignment horizontal="center" vertical="center" wrapText="1"/>
    </xf>
    <xf numFmtId="0" fontId="104" fillId="3" borderId="129" xfId="0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/>
    </xf>
    <xf numFmtId="0" fontId="13" fillId="0" borderId="98" xfId="0" applyFont="1" applyBorder="1" applyAlignment="1">
      <alignment horizontal="left" vertical="center" wrapText="1"/>
    </xf>
    <xf numFmtId="44" fontId="108" fillId="2" borderId="128" xfId="55" applyFont="1" applyFill="1" applyBorder="1" applyAlignment="1">
      <alignment horizontal="left" vertical="center" wrapText="1"/>
    </xf>
    <xf numFmtId="0" fontId="13" fillId="0" borderId="109" xfId="0" applyFont="1" applyBorder="1" applyAlignment="1">
      <alignment vertical="center" wrapText="1"/>
    </xf>
    <xf numFmtId="0" fontId="12" fillId="0" borderId="109" xfId="0" applyFont="1" applyBorder="1" applyAlignment="1">
      <alignment vertical="center" wrapText="1"/>
    </xf>
    <xf numFmtId="0" fontId="13" fillId="0" borderId="109" xfId="0" applyFont="1" applyBorder="1" applyAlignment="1">
      <alignment horizontal="left" vertical="center" wrapText="1"/>
    </xf>
    <xf numFmtId="0" fontId="13" fillId="0" borderId="109" xfId="0" applyFont="1" applyBorder="1" applyAlignment="1">
      <alignment horizontal="left" vertical="center" wrapText="1" shrinkToFit="1"/>
    </xf>
    <xf numFmtId="0" fontId="13" fillId="3" borderId="109" xfId="0" applyFont="1" applyFill="1" applyBorder="1" applyAlignment="1">
      <alignment horizontal="left" vertical="center" wrapText="1"/>
    </xf>
    <xf numFmtId="0" fontId="13" fillId="0" borderId="109" xfId="0" applyFont="1" applyBorder="1" applyAlignment="1">
      <alignment vertical="center" wrapText="1" shrinkToFit="1"/>
    </xf>
    <xf numFmtId="10" fontId="108" fillId="2" borderId="88" xfId="0" applyNumberFormat="1" applyFont="1" applyFill="1" applyBorder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04" fillId="3" borderId="48" xfId="0" applyFont="1" applyFill="1" applyBorder="1" applyAlignment="1">
      <alignment horizontal="center" vertical="center" wrapText="1"/>
    </xf>
    <xf numFmtId="44" fontId="7" fillId="2" borderId="48" xfId="55" applyFont="1" applyFill="1" applyBorder="1" applyAlignment="1">
      <alignment horizontal="center" vertical="center" wrapText="1"/>
    </xf>
    <xf numFmtId="0" fontId="104" fillId="0" borderId="48" xfId="0" applyFont="1" applyBorder="1" applyAlignment="1">
      <alignment vertical="center" wrapText="1" shrinkToFit="1"/>
    </xf>
    <xf numFmtId="0" fontId="104" fillId="3" borderId="49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4" fontId="107" fillId="2" borderId="48" xfId="55" applyNumberFormat="1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10" fontId="108" fillId="2" borderId="48" xfId="0" applyNumberFormat="1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/>
    </xf>
    <xf numFmtId="0" fontId="13" fillId="0" borderId="48" xfId="0" applyFont="1" applyBorder="1" applyAlignment="1">
      <alignment horizontal="left" vertical="center" wrapText="1"/>
    </xf>
    <xf numFmtId="0" fontId="13" fillId="0" borderId="48" xfId="0" applyFont="1" applyBorder="1" applyAlignment="1">
      <alignment vertical="center" wrapText="1" shrinkToFit="1"/>
    </xf>
    <xf numFmtId="0" fontId="39" fillId="3" borderId="48" xfId="0" applyFont="1" applyFill="1" applyBorder="1" applyAlignment="1">
      <alignment horizontal="center" vertical="center" wrapText="1"/>
    </xf>
    <xf numFmtId="3" fontId="112" fillId="0" borderId="48" xfId="0" applyNumberFormat="1" applyFont="1" applyBorder="1" applyAlignment="1">
      <alignment horizontal="center" vertical="center" wrapText="1"/>
    </xf>
    <xf numFmtId="0" fontId="39" fillId="3" borderId="49" xfId="0" applyFont="1" applyFill="1" applyBorder="1" applyAlignment="1">
      <alignment horizontal="center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3" fontId="112" fillId="0" borderId="139" xfId="0" applyNumberFormat="1" applyFont="1" applyBorder="1" applyAlignment="1">
      <alignment horizontal="center" vertical="center" wrapText="1"/>
    </xf>
    <xf numFmtId="3" fontId="112" fillId="3" borderId="2" xfId="0" applyNumberFormat="1" applyFont="1" applyFill="1" applyBorder="1" applyAlignment="1">
      <alignment horizontal="center" vertical="center" wrapText="1"/>
    </xf>
    <xf numFmtId="3" fontId="112" fillId="3" borderId="48" xfId="0" applyNumberFormat="1" applyFont="1" applyFill="1" applyBorder="1" applyAlignment="1">
      <alignment horizontal="center" vertical="center" wrapText="1"/>
    </xf>
    <xf numFmtId="3" fontId="112" fillId="3" borderId="139" xfId="0" applyNumberFormat="1" applyFont="1" applyFill="1" applyBorder="1" applyAlignment="1">
      <alignment horizontal="center" vertical="center" wrapText="1"/>
    </xf>
    <xf numFmtId="10" fontId="108" fillId="2" borderId="128" xfId="0" applyNumberFormat="1" applyFont="1" applyFill="1" applyBorder="1" applyAlignment="1">
      <alignment horizontal="center" vertical="center" wrapText="1"/>
    </xf>
    <xf numFmtId="44" fontId="37" fillId="2" borderId="0" xfId="55" applyFont="1" applyFill="1" applyBorder="1" applyAlignment="1">
      <alignment horizontal="center" vertical="center"/>
    </xf>
    <xf numFmtId="44" fontId="36" fillId="2" borderId="0" xfId="55" applyFont="1" applyFill="1" applyBorder="1" applyAlignment="1">
      <alignment horizontal="center" vertical="center"/>
    </xf>
    <xf numFmtId="0" fontId="102" fillId="0" borderId="48" xfId="0" applyFont="1" applyBorder="1" applyAlignment="1">
      <alignment vertical="center" wrapText="1"/>
    </xf>
    <xf numFmtId="0" fontId="61" fillId="31" borderId="48" xfId="0" applyFont="1" applyFill="1" applyBorder="1" applyAlignment="1">
      <alignment horizontal="center" vertical="center" wrapText="1"/>
    </xf>
    <xf numFmtId="1" fontId="66" fillId="38" borderId="48" xfId="55" applyNumberFormat="1" applyFont="1" applyFill="1" applyBorder="1" applyAlignment="1">
      <alignment horizontal="center" vertical="center" wrapText="1"/>
    </xf>
    <xf numFmtId="0" fontId="61" fillId="34" borderId="48" xfId="0" applyFont="1" applyFill="1" applyBorder="1" applyAlignment="1">
      <alignment horizontal="center" vertical="center" wrapText="1"/>
    </xf>
    <xf numFmtId="0" fontId="61" fillId="37" borderId="48" xfId="0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left" vertical="center" wrapText="1"/>
    </xf>
    <xf numFmtId="0" fontId="12" fillId="90" borderId="48" xfId="0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166" fontId="12" fillId="90" borderId="48" xfId="0" applyNumberFormat="1" applyFont="1" applyFill="1" applyBorder="1" applyAlignment="1">
      <alignment horizontal="center" vertical="center" wrapText="1"/>
    </xf>
    <xf numFmtId="10" fontId="12" fillId="2" borderId="48" xfId="0" applyNumberFormat="1" applyFont="1" applyFill="1" applyBorder="1" applyAlignment="1">
      <alignment horizontal="center" vertical="center" wrapText="1"/>
    </xf>
    <xf numFmtId="44" fontId="12" fillId="2" borderId="48" xfId="55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06" fillId="3" borderId="129" xfId="0" applyFont="1" applyFill="1" applyBorder="1" applyAlignment="1">
      <alignment horizontal="center" vertical="center" wrapText="1"/>
    </xf>
    <xf numFmtId="0" fontId="106" fillId="3" borderId="23" xfId="0" applyFont="1" applyFill="1" applyBorder="1" applyAlignment="1">
      <alignment horizontal="center" vertical="center" wrapText="1"/>
    </xf>
    <xf numFmtId="0" fontId="106" fillId="3" borderId="49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2" fillId="0" borderId="48" xfId="0" applyFont="1" applyBorder="1" applyAlignment="1">
      <alignment vertical="center" wrapText="1"/>
    </xf>
    <xf numFmtId="0" fontId="14" fillId="0" borderId="48" xfId="0" applyFont="1" applyBorder="1" applyAlignment="1">
      <alignment horizontal="left" vertical="center" wrapText="1"/>
    </xf>
    <xf numFmtId="0" fontId="34" fillId="27" borderId="13" xfId="0" applyFont="1" applyFill="1" applyBorder="1" applyAlignment="1">
      <alignment vertical="center" wrapText="1" shrinkToFit="1"/>
    </xf>
    <xf numFmtId="0" fontId="111" fillId="0" borderId="48" xfId="56" applyFont="1" applyBorder="1" applyAlignment="1">
      <alignment horizontal="left" vertical="center" wrapText="1"/>
    </xf>
    <xf numFmtId="0" fontId="13" fillId="3" borderId="152" xfId="0" applyFont="1" applyFill="1" applyBorder="1" applyAlignment="1">
      <alignment horizontal="center" vertical="center" wrapText="1"/>
    </xf>
    <xf numFmtId="0" fontId="39" fillId="3" borderId="152" xfId="0" applyFont="1" applyFill="1" applyBorder="1" applyAlignment="1">
      <alignment horizontal="center" vertical="center" wrapText="1"/>
    </xf>
    <xf numFmtId="1" fontId="15" fillId="2" borderId="152" xfId="55" applyNumberFormat="1" applyFont="1" applyFill="1" applyBorder="1" applyAlignment="1">
      <alignment horizontal="center" vertical="center" wrapText="1"/>
    </xf>
    <xf numFmtId="1" fontId="15" fillId="2" borderId="152" xfId="55" applyNumberFormat="1" applyFont="1" applyFill="1" applyBorder="1" applyAlignment="1">
      <alignment horizontal="left" vertical="center" wrapText="1"/>
    </xf>
    <xf numFmtId="166" fontId="12" fillId="2" borderId="152" xfId="0" applyNumberFormat="1" applyFont="1" applyFill="1" applyBorder="1" applyAlignment="1">
      <alignment horizontal="center" vertical="center" wrapText="1"/>
    </xf>
    <xf numFmtId="10" fontId="12" fillId="2" borderId="152" xfId="0" applyNumberFormat="1" applyFont="1" applyFill="1" applyBorder="1" applyAlignment="1">
      <alignment horizontal="center" vertical="center" wrapText="1"/>
    </xf>
    <xf numFmtId="0" fontId="15" fillId="2" borderId="153" xfId="0" applyFont="1" applyFill="1" applyBorder="1" applyAlignment="1">
      <alignment horizontal="center" vertical="center" wrapText="1"/>
    </xf>
    <xf numFmtId="0" fontId="104" fillId="3" borderId="152" xfId="0" applyFont="1" applyFill="1" applyBorder="1" applyAlignment="1">
      <alignment horizontal="center" vertical="center" wrapText="1"/>
    </xf>
    <xf numFmtId="0" fontId="105" fillId="3" borderId="152" xfId="0" applyFont="1" applyFill="1" applyBorder="1" applyAlignment="1">
      <alignment horizontal="center" vertical="center" wrapText="1"/>
    </xf>
    <xf numFmtId="1" fontId="106" fillId="2" borderId="152" xfId="55" applyNumberFormat="1" applyFont="1" applyFill="1" applyBorder="1" applyAlignment="1">
      <alignment horizontal="center" vertical="center" wrapText="1"/>
    </xf>
    <xf numFmtId="1" fontId="106" fillId="2" borderId="152" xfId="55" applyNumberFormat="1" applyFont="1" applyFill="1" applyBorder="1" applyAlignment="1">
      <alignment horizontal="left" vertical="center" wrapText="1"/>
    </xf>
    <xf numFmtId="44" fontId="12" fillId="2" borderId="152" xfId="55" applyFont="1" applyFill="1" applyBorder="1" applyAlignment="1">
      <alignment horizontal="left" vertical="center" wrapText="1"/>
    </xf>
    <xf numFmtId="44" fontId="108" fillId="2" borderId="152" xfId="55" applyFont="1" applyFill="1" applyBorder="1" applyAlignment="1">
      <alignment horizontal="left" vertical="center" wrapText="1"/>
    </xf>
    <xf numFmtId="44" fontId="109" fillId="3" borderId="152" xfId="55" applyFont="1" applyFill="1" applyBorder="1" applyAlignment="1">
      <alignment horizontal="center" vertical="center" wrapText="1"/>
    </xf>
    <xf numFmtId="166" fontId="108" fillId="2" borderId="152" xfId="0" applyNumberFormat="1" applyFont="1" applyFill="1" applyBorder="1" applyAlignment="1">
      <alignment horizontal="center" vertical="center" wrapText="1"/>
    </xf>
    <xf numFmtId="10" fontId="108" fillId="2" borderId="152" xfId="0" applyNumberFormat="1" applyFont="1" applyFill="1" applyBorder="1" applyAlignment="1">
      <alignment horizontal="center" vertical="center" wrapText="1"/>
    </xf>
    <xf numFmtId="166" fontId="108" fillId="2" borderId="153" xfId="0" applyNumberFormat="1" applyFont="1" applyFill="1" applyBorder="1" applyAlignment="1">
      <alignment horizontal="center" vertical="center" wrapText="1"/>
    </xf>
    <xf numFmtId="0" fontId="106" fillId="2" borderId="153" xfId="0" applyFont="1" applyFill="1" applyBorder="1" applyAlignment="1">
      <alignment horizontal="center" vertical="center" wrapText="1"/>
    </xf>
    <xf numFmtId="0" fontId="13" fillId="0" borderId="152" xfId="0" applyFont="1" applyBorder="1" applyAlignment="1">
      <alignment vertical="center" wrapText="1" shrinkToFit="1"/>
    </xf>
    <xf numFmtId="44" fontId="11" fillId="3" borderId="152" xfId="55" applyFont="1" applyFill="1" applyBorder="1" applyAlignment="1">
      <alignment horizontal="center" vertical="center" wrapText="1"/>
    </xf>
    <xf numFmtId="166" fontId="12" fillId="2" borderId="153" xfId="0" applyNumberFormat="1" applyFont="1" applyFill="1" applyBorder="1" applyAlignment="1">
      <alignment horizontal="center" vertical="center" wrapText="1"/>
    </xf>
    <xf numFmtId="1" fontId="106" fillId="2" borderId="154" xfId="55" applyNumberFormat="1" applyFont="1" applyFill="1" applyBorder="1" applyAlignment="1">
      <alignment horizontal="center" vertical="center" wrapText="1"/>
    </xf>
    <xf numFmtId="1" fontId="106" fillId="2" borderId="154" xfId="55" applyNumberFormat="1" applyFont="1" applyFill="1" applyBorder="1" applyAlignment="1">
      <alignment horizontal="left" vertical="center" wrapText="1"/>
    </xf>
    <xf numFmtId="0" fontId="13" fillId="3" borderId="155" xfId="0" applyFont="1" applyFill="1" applyBorder="1" applyAlignment="1">
      <alignment horizontal="center" vertical="center" wrapText="1"/>
    </xf>
    <xf numFmtId="44" fontId="7" fillId="2" borderId="155" xfId="55" applyFont="1" applyFill="1" applyBorder="1" applyAlignment="1">
      <alignment horizontal="center" vertical="center" wrapText="1"/>
    </xf>
    <xf numFmtId="0" fontId="39" fillId="3" borderId="155" xfId="0" applyFont="1" applyFill="1" applyBorder="1" applyAlignment="1">
      <alignment horizontal="center" vertical="center" wrapText="1"/>
    </xf>
    <xf numFmtId="1" fontId="15" fillId="2" borderId="155" xfId="55" applyNumberFormat="1" applyFont="1" applyFill="1" applyBorder="1" applyAlignment="1">
      <alignment horizontal="center" vertical="center" wrapText="1"/>
    </xf>
    <xf numFmtId="0" fontId="105" fillId="3" borderId="155" xfId="0" applyFont="1" applyFill="1" applyBorder="1" applyAlignment="1">
      <alignment horizontal="center" vertical="center" wrapText="1"/>
    </xf>
    <xf numFmtId="1" fontId="106" fillId="2" borderId="155" xfId="55" applyNumberFormat="1" applyFont="1" applyFill="1" applyBorder="1" applyAlignment="1">
      <alignment horizontal="center" vertical="center" wrapText="1"/>
    </xf>
    <xf numFmtId="0" fontId="13" fillId="0" borderId="155" xfId="0" applyFont="1" applyBorder="1" applyAlignment="1">
      <alignment vertical="center" wrapText="1" shrinkToFit="1"/>
    </xf>
    <xf numFmtId="0" fontId="15" fillId="3" borderId="48" xfId="0" applyFont="1" applyFill="1" applyBorder="1" applyAlignment="1">
      <alignment horizontal="center" vertical="center" wrapText="1"/>
    </xf>
    <xf numFmtId="0" fontId="13" fillId="0" borderId="168" xfId="0" applyFont="1" applyBorder="1" applyAlignment="1">
      <alignment horizontal="left" vertical="center" wrapText="1"/>
    </xf>
    <xf numFmtId="0" fontId="14" fillId="0" borderId="168" xfId="0" applyFont="1" applyBorder="1" applyAlignment="1">
      <alignment horizontal="left" vertical="center" wrapText="1"/>
    </xf>
    <xf numFmtId="0" fontId="13" fillId="3" borderId="168" xfId="0" applyFont="1" applyFill="1" applyBorder="1" applyAlignment="1">
      <alignment horizontal="center" vertical="center" wrapText="1"/>
    </xf>
    <xf numFmtId="44" fontId="7" fillId="2" borderId="168" xfId="55" applyFont="1" applyFill="1" applyBorder="1" applyAlignment="1">
      <alignment horizontal="center" vertical="center" wrapText="1"/>
    </xf>
    <xf numFmtId="1" fontId="15" fillId="2" borderId="168" xfId="55" applyNumberFormat="1" applyFont="1" applyFill="1" applyBorder="1" applyAlignment="1">
      <alignment horizontal="center" vertical="center" wrapText="1"/>
    </xf>
    <xf numFmtId="0" fontId="39" fillId="3" borderId="168" xfId="0" applyFont="1" applyFill="1" applyBorder="1" applyAlignment="1">
      <alignment horizontal="center" vertical="center" wrapText="1"/>
    </xf>
    <xf numFmtId="0" fontId="13" fillId="0" borderId="168" xfId="0" applyFont="1" applyBorder="1" applyAlignment="1">
      <alignment vertical="center" wrapText="1"/>
    </xf>
    <xf numFmtId="0" fontId="12" fillId="0" borderId="168" xfId="0" applyFont="1" applyBorder="1" applyAlignment="1">
      <alignment horizontal="left" vertical="center" wrapText="1"/>
    </xf>
    <xf numFmtId="0" fontId="13" fillId="0" borderId="168" xfId="0" applyFont="1" applyBorder="1" applyAlignment="1">
      <alignment vertical="center" wrapText="1" shrinkToFit="1"/>
    </xf>
    <xf numFmtId="0" fontId="13" fillId="2" borderId="48" xfId="0" applyFont="1" applyFill="1" applyBorder="1" applyAlignment="1">
      <alignment vertical="center" wrapText="1" shrinkToFit="1"/>
    </xf>
    <xf numFmtId="0" fontId="13" fillId="3" borderId="168" xfId="0" applyFont="1" applyFill="1" applyBorder="1" applyAlignment="1">
      <alignment horizontal="left" vertical="center" wrapText="1"/>
    </xf>
    <xf numFmtId="4" fontId="7" fillId="2" borderId="168" xfId="55" applyNumberFormat="1" applyFont="1" applyFill="1" applyBorder="1" applyAlignment="1">
      <alignment horizontal="center" vertical="center" wrapText="1"/>
    </xf>
    <xf numFmtId="0" fontId="12" fillId="0" borderId="168" xfId="0" applyFont="1" applyBorder="1" applyAlignment="1">
      <alignment vertical="center" wrapText="1"/>
    </xf>
    <xf numFmtId="0" fontId="13" fillId="0" borderId="48" xfId="56" applyFont="1" applyBorder="1" applyAlignment="1">
      <alignment vertical="center" wrapText="1" shrinkToFit="1"/>
    </xf>
    <xf numFmtId="0" fontId="13" fillId="0" borderId="168" xfId="0" applyFont="1" applyBorder="1" applyAlignment="1">
      <alignment horizontal="left" vertical="center" wrapText="1" shrinkToFit="1"/>
    </xf>
    <xf numFmtId="0" fontId="113" fillId="3" borderId="48" xfId="0" applyFont="1" applyFill="1" applyBorder="1" applyAlignment="1">
      <alignment horizontal="center" vertical="center" wrapText="1"/>
    </xf>
    <xf numFmtId="0" fontId="113" fillId="0" borderId="48" xfId="0" applyFont="1" applyBorder="1" applyAlignment="1">
      <alignment vertical="center" wrapText="1" shrinkToFit="1"/>
    </xf>
    <xf numFmtId="0" fontId="114" fillId="3" borderId="48" xfId="0" applyFont="1" applyFill="1" applyBorder="1" applyAlignment="1">
      <alignment horizontal="center" vertical="center" wrapText="1"/>
    </xf>
    <xf numFmtId="1" fontId="115" fillId="2" borderId="48" xfId="55" applyNumberFormat="1" applyFont="1" applyFill="1" applyBorder="1" applyAlignment="1">
      <alignment horizontal="center" vertical="center" wrapText="1"/>
    </xf>
    <xf numFmtId="1" fontId="115" fillId="2" borderId="48" xfId="55" applyNumberFormat="1" applyFont="1" applyFill="1" applyBorder="1" applyAlignment="1">
      <alignment horizontal="left" vertical="center" wrapText="1"/>
    </xf>
    <xf numFmtId="44" fontId="117" fillId="2" borderId="48" xfId="55" applyFont="1" applyFill="1" applyBorder="1" applyAlignment="1">
      <alignment horizontal="left" vertical="center" wrapText="1"/>
    </xf>
    <xf numFmtId="44" fontId="118" fillId="3" borderId="48" xfId="55" applyFont="1" applyFill="1" applyBorder="1" applyAlignment="1">
      <alignment horizontal="center" vertical="center" wrapText="1"/>
    </xf>
    <xf numFmtId="166" fontId="117" fillId="2" borderId="48" xfId="0" applyNumberFormat="1" applyFont="1" applyFill="1" applyBorder="1" applyAlignment="1">
      <alignment horizontal="center" vertical="center" wrapText="1"/>
    </xf>
    <xf numFmtId="0" fontId="117" fillId="2" borderId="48" xfId="0" applyFont="1" applyFill="1" applyBorder="1" applyAlignment="1">
      <alignment horizontal="center" vertical="center" wrapText="1"/>
    </xf>
    <xf numFmtId="166" fontId="117" fillId="2" borderId="49" xfId="0" applyNumberFormat="1" applyFont="1" applyFill="1" applyBorder="1" applyAlignment="1">
      <alignment horizontal="center" vertical="center" wrapText="1"/>
    </xf>
    <xf numFmtId="0" fontId="115" fillId="2" borderId="49" xfId="0" applyFont="1" applyFill="1" applyBorder="1" applyAlignment="1">
      <alignment horizontal="center" vertical="center" wrapText="1"/>
    </xf>
    <xf numFmtId="0" fontId="113" fillId="3" borderId="168" xfId="0" applyFont="1" applyFill="1" applyBorder="1" applyAlignment="1">
      <alignment horizontal="center" vertical="center" wrapText="1"/>
    </xf>
    <xf numFmtId="0" fontId="114" fillId="3" borderId="168" xfId="0" applyFont="1" applyFill="1" applyBorder="1" applyAlignment="1">
      <alignment horizontal="center" vertical="center" wrapText="1"/>
    </xf>
    <xf numFmtId="1" fontId="115" fillId="2" borderId="168" xfId="55" applyNumberFormat="1" applyFont="1" applyFill="1" applyBorder="1" applyAlignment="1">
      <alignment horizontal="center" vertical="center" wrapText="1"/>
    </xf>
    <xf numFmtId="1" fontId="115" fillId="2" borderId="168" xfId="55" applyNumberFormat="1" applyFont="1" applyFill="1" applyBorder="1" applyAlignment="1">
      <alignment horizontal="left" vertical="center" wrapText="1"/>
    </xf>
    <xf numFmtId="44" fontId="117" fillId="2" borderId="168" xfId="55" applyFont="1" applyFill="1" applyBorder="1" applyAlignment="1">
      <alignment horizontal="left" vertical="center" wrapText="1"/>
    </xf>
    <xf numFmtId="166" fontId="117" fillId="2" borderId="168" xfId="0" applyNumberFormat="1" applyFont="1" applyFill="1" applyBorder="1" applyAlignment="1">
      <alignment horizontal="center" vertical="center" wrapText="1"/>
    </xf>
    <xf numFmtId="10" fontId="117" fillId="2" borderId="168" xfId="0" applyNumberFormat="1" applyFont="1" applyFill="1" applyBorder="1" applyAlignment="1">
      <alignment horizontal="center" vertical="center" wrapText="1"/>
    </xf>
    <xf numFmtId="0" fontId="115" fillId="3" borderId="168" xfId="0" applyFont="1" applyFill="1" applyBorder="1" applyAlignment="1">
      <alignment horizontal="center" vertical="center" wrapText="1"/>
    </xf>
    <xf numFmtId="0" fontId="113" fillId="0" borderId="168" xfId="0" applyFont="1" applyBorder="1" applyAlignment="1">
      <alignment vertical="center" wrapText="1" shrinkToFit="1"/>
    </xf>
    <xf numFmtId="0" fontId="113" fillId="3" borderId="169" xfId="0" applyFont="1" applyFill="1" applyBorder="1" applyAlignment="1">
      <alignment horizontal="center" vertical="center" wrapText="1"/>
    </xf>
    <xf numFmtId="0" fontId="114" fillId="3" borderId="16" xfId="0" applyFont="1" applyFill="1" applyBorder="1" applyAlignment="1">
      <alignment horizontal="center" vertical="center" wrapText="1"/>
    </xf>
    <xf numFmtId="1" fontId="115" fillId="2" borderId="170" xfId="55" applyNumberFormat="1" applyFont="1" applyFill="1" applyBorder="1" applyAlignment="1">
      <alignment horizontal="center" vertical="center" wrapText="1"/>
    </xf>
    <xf numFmtId="4" fontId="116" fillId="2" borderId="171" xfId="55" applyNumberFormat="1" applyFont="1" applyFill="1" applyBorder="1" applyAlignment="1">
      <alignment horizontal="center" vertical="center" wrapText="1"/>
    </xf>
    <xf numFmtId="1" fontId="115" fillId="2" borderId="171" xfId="55" applyNumberFormat="1" applyFont="1" applyFill="1" applyBorder="1" applyAlignment="1">
      <alignment horizontal="center" vertical="center" wrapText="1"/>
    </xf>
    <xf numFmtId="44" fontId="118" fillId="3" borderId="168" xfId="55" applyFont="1" applyFill="1" applyBorder="1" applyAlignment="1">
      <alignment horizontal="center" vertical="center" wrapText="1"/>
    </xf>
    <xf numFmtId="166" fontId="117" fillId="3" borderId="168" xfId="0" applyNumberFormat="1" applyFont="1" applyFill="1" applyBorder="1" applyAlignment="1">
      <alignment horizontal="center" vertical="center" wrapText="1"/>
    </xf>
    <xf numFmtId="166" fontId="117" fillId="2" borderId="169" xfId="0" applyNumberFormat="1" applyFont="1" applyFill="1" applyBorder="1" applyAlignment="1">
      <alignment horizontal="center" vertical="center" wrapText="1"/>
    </xf>
    <xf numFmtId="0" fontId="115" fillId="2" borderId="169" xfId="0" applyFont="1" applyFill="1" applyBorder="1" applyAlignment="1">
      <alignment horizontal="center" vertical="center" wrapText="1"/>
    </xf>
    <xf numFmtId="0" fontId="117" fillId="2" borderId="168" xfId="0" applyFont="1" applyFill="1" applyBorder="1" applyAlignment="1">
      <alignment horizontal="center" vertical="center" wrapText="1"/>
    </xf>
    <xf numFmtId="0" fontId="113" fillId="3" borderId="172" xfId="0" applyFont="1" applyFill="1" applyBorder="1" applyAlignment="1">
      <alignment horizontal="center" vertical="center" wrapText="1"/>
    </xf>
    <xf numFmtId="0" fontId="113" fillId="3" borderId="173" xfId="0" applyFont="1" applyFill="1" applyBorder="1" applyAlignment="1">
      <alignment horizontal="center" vertical="center" wrapText="1"/>
    </xf>
    <xf numFmtId="1" fontId="115" fillId="2" borderId="174" xfId="55" applyNumberFormat="1" applyFont="1" applyFill="1" applyBorder="1" applyAlignment="1">
      <alignment horizontal="center" vertical="center" wrapText="1"/>
    </xf>
    <xf numFmtId="1" fontId="115" fillId="2" borderId="175" xfId="55" applyNumberFormat="1" applyFont="1" applyFill="1" applyBorder="1" applyAlignment="1">
      <alignment horizontal="center" vertical="center" wrapText="1"/>
    </xf>
    <xf numFmtId="1" fontId="115" fillId="2" borderId="172" xfId="55" applyNumberFormat="1" applyFont="1" applyFill="1" applyBorder="1" applyAlignment="1">
      <alignment horizontal="center" vertical="center" wrapText="1"/>
    </xf>
    <xf numFmtId="1" fontId="115" fillId="2" borderId="172" xfId="55" applyNumberFormat="1" applyFont="1" applyFill="1" applyBorder="1" applyAlignment="1">
      <alignment horizontal="left" vertical="center" wrapText="1"/>
    </xf>
    <xf numFmtId="44" fontId="117" fillId="2" borderId="172" xfId="55" applyFont="1" applyFill="1" applyBorder="1" applyAlignment="1">
      <alignment horizontal="left" vertical="center" wrapText="1"/>
    </xf>
    <xf numFmtId="44" fontId="118" fillId="3" borderId="172" xfId="55" applyFont="1" applyFill="1" applyBorder="1" applyAlignment="1">
      <alignment horizontal="center" vertical="center" wrapText="1"/>
    </xf>
    <xf numFmtId="166" fontId="117" fillId="2" borderId="172" xfId="0" applyNumberFormat="1" applyFont="1" applyFill="1" applyBorder="1" applyAlignment="1">
      <alignment horizontal="center" vertical="center" wrapText="1"/>
    </xf>
    <xf numFmtId="10" fontId="117" fillId="2" borderId="172" xfId="0" applyNumberFormat="1" applyFont="1" applyFill="1" applyBorder="1" applyAlignment="1">
      <alignment horizontal="center" vertical="center" wrapText="1"/>
    </xf>
    <xf numFmtId="166" fontId="117" fillId="2" borderId="173" xfId="0" applyNumberFormat="1" applyFont="1" applyFill="1" applyBorder="1" applyAlignment="1">
      <alignment horizontal="center" vertical="center" wrapText="1"/>
    </xf>
    <xf numFmtId="0" fontId="115" fillId="2" borderId="173" xfId="0" applyFont="1" applyFill="1" applyBorder="1" applyAlignment="1">
      <alignment horizontal="center" vertical="center" wrapText="1"/>
    </xf>
    <xf numFmtId="0" fontId="113" fillId="0" borderId="172" xfId="0" applyFont="1" applyBorder="1" applyAlignment="1">
      <alignment vertical="center" wrapText="1" shrinkToFit="1"/>
    </xf>
    <xf numFmtId="0" fontId="13" fillId="2" borderId="2" xfId="0" applyFont="1" applyFill="1" applyBorder="1" applyAlignment="1">
      <alignment vertical="center" wrapText="1" shrinkToFit="1"/>
    </xf>
    <xf numFmtId="16" fontId="113" fillId="3" borderId="172" xfId="0" applyNumberFormat="1" applyFont="1" applyFill="1" applyBorder="1" applyAlignment="1">
      <alignment horizontal="center" vertical="center" wrapText="1"/>
    </xf>
    <xf numFmtId="0" fontId="117" fillId="2" borderId="172" xfId="0" applyFont="1" applyFill="1" applyBorder="1" applyAlignment="1">
      <alignment horizontal="center" vertical="center" wrapText="1"/>
    </xf>
    <xf numFmtId="0" fontId="13" fillId="0" borderId="172" xfId="0" applyFont="1" applyBorder="1" applyAlignment="1">
      <alignment vertical="center" wrapText="1" shrinkToFit="1"/>
    </xf>
    <xf numFmtId="1" fontId="15" fillId="2" borderId="172" xfId="55" applyNumberFormat="1" applyFont="1" applyFill="1" applyBorder="1" applyAlignment="1">
      <alignment horizontal="center" vertical="center" wrapText="1"/>
    </xf>
    <xf numFmtId="1" fontId="15" fillId="2" borderId="172" xfId="55" applyNumberFormat="1" applyFont="1" applyFill="1" applyBorder="1" applyAlignment="1">
      <alignment horizontal="left" vertical="center" wrapText="1"/>
    </xf>
    <xf numFmtId="166" fontId="12" fillId="2" borderId="172" xfId="0" applyNumberFormat="1" applyFont="1" applyFill="1" applyBorder="1" applyAlignment="1">
      <alignment horizontal="center" vertical="center" wrapText="1"/>
    </xf>
    <xf numFmtId="10" fontId="12" fillId="2" borderId="172" xfId="0" applyNumberFormat="1" applyFont="1" applyFill="1" applyBorder="1" applyAlignment="1">
      <alignment horizontal="center" vertical="center" wrapText="1"/>
    </xf>
    <xf numFmtId="44" fontId="12" fillId="2" borderId="172" xfId="55" applyFont="1" applyFill="1" applyBorder="1" applyAlignment="1">
      <alignment horizontal="left" vertical="center" wrapText="1"/>
    </xf>
    <xf numFmtId="1" fontId="15" fillId="2" borderId="175" xfId="55" applyNumberFormat="1" applyFont="1" applyFill="1" applyBorder="1" applyAlignment="1">
      <alignment horizontal="center" vertical="center" wrapText="1"/>
    </xf>
    <xf numFmtId="166" fontId="12" fillId="2" borderId="173" xfId="0" applyNumberFormat="1" applyFont="1" applyFill="1" applyBorder="1" applyAlignment="1">
      <alignment horizontal="center" vertical="center" wrapText="1"/>
    </xf>
    <xf numFmtId="1" fontId="15" fillId="2" borderId="174" xfId="55" applyNumberFormat="1" applyFont="1" applyFill="1" applyBorder="1" applyAlignment="1">
      <alignment horizontal="center" vertical="center" wrapText="1"/>
    </xf>
    <xf numFmtId="0" fontId="113" fillId="3" borderId="49" xfId="0" applyFont="1" applyFill="1" applyBorder="1" applyAlignment="1">
      <alignment horizontal="center" vertical="center" wrapText="1"/>
    </xf>
    <xf numFmtId="1" fontId="115" fillId="2" borderId="15" xfId="55" applyNumberFormat="1" applyFont="1" applyFill="1" applyBorder="1" applyAlignment="1">
      <alignment horizontal="center" vertical="center" wrapText="1"/>
    </xf>
    <xf numFmtId="1" fontId="115" fillId="2" borderId="14" xfId="55" applyNumberFormat="1" applyFont="1" applyFill="1" applyBorder="1" applyAlignment="1">
      <alignment horizontal="center" vertical="center" wrapText="1"/>
    </xf>
    <xf numFmtId="10" fontId="117" fillId="2" borderId="48" xfId="0" applyNumberFormat="1" applyFont="1" applyFill="1" applyBorder="1" applyAlignment="1">
      <alignment horizontal="center" vertical="center" wrapText="1"/>
    </xf>
    <xf numFmtId="0" fontId="115" fillId="3" borderId="49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vertical="center" wrapText="1" shrinkToFit="1"/>
    </xf>
    <xf numFmtId="0" fontId="113" fillId="0" borderId="176" xfId="0" applyFont="1" applyBorder="1" applyAlignment="1">
      <alignment vertical="center" wrapText="1" shrinkToFit="1"/>
    </xf>
    <xf numFmtId="0" fontId="113" fillId="3" borderId="176" xfId="0" applyFont="1" applyFill="1" applyBorder="1" applyAlignment="1">
      <alignment horizontal="center" vertical="center" wrapText="1"/>
    </xf>
    <xf numFmtId="1" fontId="115" fillId="2" borderId="176" xfId="55" applyNumberFormat="1" applyFont="1" applyFill="1" applyBorder="1" applyAlignment="1">
      <alignment horizontal="center" vertical="center" wrapText="1"/>
    </xf>
    <xf numFmtId="1" fontId="115" fillId="2" borderId="176" xfId="55" applyNumberFormat="1" applyFont="1" applyFill="1" applyBorder="1" applyAlignment="1">
      <alignment horizontal="left" vertical="center" wrapText="1"/>
    </xf>
    <xf numFmtId="44" fontId="117" fillId="2" borderId="176" xfId="55" applyFont="1" applyFill="1" applyBorder="1" applyAlignment="1">
      <alignment horizontal="left" vertical="center" wrapText="1"/>
    </xf>
    <xf numFmtId="44" fontId="118" fillId="3" borderId="176" xfId="55" applyFont="1" applyFill="1" applyBorder="1" applyAlignment="1">
      <alignment horizontal="center" vertical="center" wrapText="1"/>
    </xf>
    <xf numFmtId="166" fontId="117" fillId="2" borderId="176" xfId="0" applyNumberFormat="1" applyFont="1" applyFill="1" applyBorder="1" applyAlignment="1">
      <alignment horizontal="center" vertical="center" wrapText="1"/>
    </xf>
    <xf numFmtId="0" fontId="117" fillId="2" borderId="176" xfId="0" applyFont="1" applyFill="1" applyBorder="1" applyAlignment="1">
      <alignment horizontal="center" vertical="center" wrapText="1"/>
    </xf>
    <xf numFmtId="0" fontId="115" fillId="3" borderId="173" xfId="0" applyFont="1" applyFill="1" applyBorder="1" applyAlignment="1">
      <alignment horizontal="center" vertical="center" wrapText="1"/>
    </xf>
    <xf numFmtId="10" fontId="117" fillId="2" borderId="176" xfId="0" applyNumberFormat="1" applyFont="1" applyFill="1" applyBorder="1" applyAlignment="1">
      <alignment horizontal="center" vertical="center" wrapText="1"/>
    </xf>
    <xf numFmtId="1" fontId="115" fillId="2" borderId="177" xfId="55" applyNumberFormat="1" applyFont="1" applyFill="1" applyBorder="1" applyAlignment="1">
      <alignment horizontal="center" vertical="center" wrapText="1"/>
    </xf>
    <xf numFmtId="0" fontId="115" fillId="3" borderId="75" xfId="0" applyFont="1" applyFill="1" applyBorder="1" applyAlignment="1">
      <alignment horizontal="center" vertical="center" wrapText="1"/>
    </xf>
    <xf numFmtId="1" fontId="115" fillId="2" borderId="178" xfId="55" applyNumberFormat="1" applyFont="1" applyFill="1" applyBorder="1" applyAlignment="1">
      <alignment horizontal="center" vertical="center" wrapText="1"/>
    </xf>
    <xf numFmtId="0" fontId="113" fillId="0" borderId="179" xfId="0" applyFont="1" applyBorder="1" applyAlignment="1">
      <alignment vertical="center" wrapText="1" shrinkToFit="1"/>
    </xf>
    <xf numFmtId="0" fontId="113" fillId="3" borderId="179" xfId="0" applyFont="1" applyFill="1" applyBorder="1" applyAlignment="1">
      <alignment horizontal="center" vertical="center" wrapText="1"/>
    </xf>
    <xf numFmtId="1" fontId="115" fillId="2" borderId="182" xfId="55" applyNumberFormat="1" applyFont="1" applyFill="1" applyBorder="1" applyAlignment="1">
      <alignment horizontal="center" vertical="center" wrapText="1"/>
    </xf>
    <xf numFmtId="1" fontId="115" fillId="2" borderId="183" xfId="55" applyNumberFormat="1" applyFont="1" applyFill="1" applyBorder="1" applyAlignment="1">
      <alignment horizontal="center" vertical="center" wrapText="1"/>
    </xf>
    <xf numFmtId="1" fontId="115" fillId="2" borderId="179" xfId="55" applyNumberFormat="1" applyFont="1" applyFill="1" applyBorder="1" applyAlignment="1">
      <alignment horizontal="center" vertical="center" wrapText="1"/>
    </xf>
    <xf numFmtId="1" fontId="115" fillId="2" borderId="179" xfId="55" applyNumberFormat="1" applyFont="1" applyFill="1" applyBorder="1" applyAlignment="1">
      <alignment horizontal="left" vertical="center" wrapText="1"/>
    </xf>
    <xf numFmtId="44" fontId="117" fillId="2" borderId="179" xfId="55" applyFont="1" applyFill="1" applyBorder="1" applyAlignment="1">
      <alignment horizontal="left" vertical="center" wrapText="1"/>
    </xf>
    <xf numFmtId="44" fontId="118" fillId="3" borderId="179" xfId="55" applyFont="1" applyFill="1" applyBorder="1" applyAlignment="1">
      <alignment horizontal="center" vertical="center" wrapText="1"/>
    </xf>
    <xf numFmtId="166" fontId="117" fillId="2" borderId="179" xfId="0" applyNumberFormat="1" applyFont="1" applyFill="1" applyBorder="1" applyAlignment="1">
      <alignment horizontal="center" vertical="center" wrapText="1"/>
    </xf>
    <xf numFmtId="10" fontId="117" fillId="2" borderId="179" xfId="0" applyNumberFormat="1" applyFont="1" applyFill="1" applyBorder="1" applyAlignment="1">
      <alignment horizontal="center" vertical="center" wrapText="1"/>
    </xf>
    <xf numFmtId="0" fontId="115" fillId="3" borderId="181" xfId="0" applyFont="1" applyFill="1" applyBorder="1" applyAlignment="1">
      <alignment horizontal="center" vertical="center" wrapText="1"/>
    </xf>
    <xf numFmtId="0" fontId="114" fillId="3" borderId="179" xfId="0" applyFont="1" applyFill="1" applyBorder="1" applyAlignment="1">
      <alignment horizontal="center" vertical="center" wrapText="1"/>
    </xf>
    <xf numFmtId="166" fontId="117" fillId="2" borderId="181" xfId="0" applyNumberFormat="1" applyFont="1" applyFill="1" applyBorder="1" applyAlignment="1">
      <alignment horizontal="center" vertical="center" wrapText="1"/>
    </xf>
    <xf numFmtId="0" fontId="115" fillId="2" borderId="181" xfId="0" applyFont="1" applyFill="1" applyBorder="1" applyAlignment="1">
      <alignment horizontal="center" vertical="center" wrapText="1"/>
    </xf>
    <xf numFmtId="0" fontId="117" fillId="2" borderId="179" xfId="0" applyFont="1" applyFill="1" applyBorder="1" applyAlignment="1">
      <alignment horizontal="center" vertical="center" wrapText="1"/>
    </xf>
    <xf numFmtId="0" fontId="13" fillId="3" borderId="179" xfId="0" applyFont="1" applyFill="1" applyBorder="1" applyAlignment="1">
      <alignment horizontal="center" vertical="center" wrapText="1"/>
    </xf>
    <xf numFmtId="1" fontId="15" fillId="2" borderId="179" xfId="55" applyNumberFormat="1" applyFont="1" applyFill="1" applyBorder="1" applyAlignment="1">
      <alignment horizontal="center" vertical="center" wrapText="1"/>
    </xf>
    <xf numFmtId="1" fontId="15" fillId="2" borderId="179" xfId="55" applyNumberFormat="1" applyFont="1" applyFill="1" applyBorder="1" applyAlignment="1">
      <alignment horizontal="left" vertical="center" wrapText="1"/>
    </xf>
    <xf numFmtId="44" fontId="12" fillId="2" borderId="179" xfId="55" applyFont="1" applyFill="1" applyBorder="1" applyAlignment="1">
      <alignment horizontal="left" vertical="center" wrapText="1"/>
    </xf>
    <xf numFmtId="166" fontId="12" fillId="2" borderId="179" xfId="0" applyNumberFormat="1" applyFont="1" applyFill="1" applyBorder="1" applyAlignment="1">
      <alignment horizontal="center" vertical="center" wrapText="1"/>
    </xf>
    <xf numFmtId="0" fontId="12" fillId="2" borderId="179" xfId="0" applyFont="1" applyFill="1" applyBorder="1" applyAlignment="1">
      <alignment horizontal="center" vertical="center" wrapText="1"/>
    </xf>
    <xf numFmtId="0" fontId="115" fillId="3" borderId="179" xfId="0" applyFont="1" applyFill="1" applyBorder="1" applyAlignment="1">
      <alignment horizontal="center" vertical="center" wrapText="1"/>
    </xf>
    <xf numFmtId="44" fontId="11" fillId="3" borderId="179" xfId="55" applyFont="1" applyFill="1" applyBorder="1" applyAlignment="1">
      <alignment horizontal="center" vertical="center" wrapText="1"/>
    </xf>
    <xf numFmtId="10" fontId="12" fillId="2" borderId="179" xfId="0" applyNumberFormat="1" applyFont="1" applyFill="1" applyBorder="1" applyAlignment="1">
      <alignment horizontal="center" vertical="center" wrapText="1"/>
    </xf>
    <xf numFmtId="166" fontId="12" fillId="2" borderId="181" xfId="0" applyNumberFormat="1" applyFont="1" applyFill="1" applyBorder="1" applyAlignment="1">
      <alignment horizontal="center" vertical="center" wrapText="1"/>
    </xf>
    <xf numFmtId="0" fontId="15" fillId="2" borderId="181" xfId="0" applyFont="1" applyFill="1" applyBorder="1" applyAlignment="1">
      <alignment horizontal="center" vertical="center" wrapText="1"/>
    </xf>
    <xf numFmtId="0" fontId="13" fillId="3" borderId="181" xfId="0" applyFont="1" applyFill="1" applyBorder="1" applyAlignment="1">
      <alignment horizontal="center" vertical="center" wrapText="1"/>
    </xf>
    <xf numFmtId="1" fontId="15" fillId="2" borderId="183" xfId="55" applyNumberFormat="1" applyFont="1" applyFill="1" applyBorder="1" applyAlignment="1">
      <alignment horizontal="center" vertical="center" wrapText="1"/>
    </xf>
    <xf numFmtId="0" fontId="13" fillId="0" borderId="185" xfId="0" applyFont="1" applyBorder="1" applyAlignment="1">
      <alignment vertical="center" wrapText="1" shrinkToFit="1"/>
    </xf>
    <xf numFmtId="0" fontId="13" fillId="3" borderId="185" xfId="0" applyFont="1" applyFill="1" applyBorder="1" applyAlignment="1">
      <alignment horizontal="center" vertical="center" wrapText="1"/>
    </xf>
    <xf numFmtId="1" fontId="15" fillId="2" borderId="185" xfId="55" applyNumberFormat="1" applyFont="1" applyFill="1" applyBorder="1" applyAlignment="1">
      <alignment horizontal="center" vertical="center" wrapText="1"/>
    </xf>
    <xf numFmtId="1" fontId="15" fillId="2" borderId="185" xfId="55" applyNumberFormat="1" applyFont="1" applyFill="1" applyBorder="1" applyAlignment="1">
      <alignment horizontal="left" vertical="center" wrapText="1"/>
    </xf>
    <xf numFmtId="44" fontId="12" fillId="2" borderId="185" xfId="55" applyFont="1" applyFill="1" applyBorder="1" applyAlignment="1">
      <alignment horizontal="left" vertical="center" wrapText="1"/>
    </xf>
    <xf numFmtId="44" fontId="11" fillId="3" borderId="185" xfId="55" applyFont="1" applyFill="1" applyBorder="1" applyAlignment="1">
      <alignment horizontal="center" vertical="center" wrapText="1"/>
    </xf>
    <xf numFmtId="166" fontId="12" fillId="2" borderId="185" xfId="0" applyNumberFormat="1" applyFont="1" applyFill="1" applyBorder="1" applyAlignment="1">
      <alignment horizontal="center" vertical="center" wrapText="1"/>
    </xf>
    <xf numFmtId="0" fontId="12" fillId="2" borderId="185" xfId="0" applyFont="1" applyFill="1" applyBorder="1" applyAlignment="1">
      <alignment horizontal="center" vertical="center" wrapText="1"/>
    </xf>
    <xf numFmtId="166" fontId="12" fillId="2" borderId="184" xfId="0" applyNumberFormat="1" applyFont="1" applyFill="1" applyBorder="1" applyAlignment="1">
      <alignment horizontal="center" vertical="center" wrapText="1"/>
    </xf>
    <xf numFmtId="0" fontId="15" fillId="2" borderId="184" xfId="0" applyFont="1" applyFill="1" applyBorder="1" applyAlignment="1">
      <alignment horizontal="center" vertical="center" wrapText="1"/>
    </xf>
    <xf numFmtId="0" fontId="113" fillId="3" borderId="185" xfId="0" applyFont="1" applyFill="1" applyBorder="1" applyAlignment="1">
      <alignment horizontal="center" vertical="center" wrapText="1"/>
    </xf>
    <xf numFmtId="0" fontId="113" fillId="3" borderId="184" xfId="0" applyFont="1" applyFill="1" applyBorder="1" applyAlignment="1">
      <alignment horizontal="center" vertical="center" wrapText="1"/>
    </xf>
    <xf numFmtId="1" fontId="115" fillId="2" borderId="187" xfId="55" applyNumberFormat="1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center" vertical="center" wrapText="1"/>
    </xf>
    <xf numFmtId="1" fontId="115" fillId="2" borderId="185" xfId="55" applyNumberFormat="1" applyFont="1" applyFill="1" applyBorder="1" applyAlignment="1">
      <alignment horizontal="left" vertical="center" wrapText="1"/>
    </xf>
    <xf numFmtId="44" fontId="117" fillId="2" borderId="185" xfId="55" applyFont="1" applyFill="1" applyBorder="1" applyAlignment="1">
      <alignment horizontal="left" vertical="center" wrapText="1"/>
    </xf>
    <xf numFmtId="44" fontId="118" fillId="3" borderId="185" xfId="55" applyFont="1" applyFill="1" applyBorder="1" applyAlignment="1">
      <alignment horizontal="center" vertical="center" wrapText="1"/>
    </xf>
    <xf numFmtId="166" fontId="117" fillId="2" borderId="185" xfId="0" applyNumberFormat="1" applyFont="1" applyFill="1" applyBorder="1" applyAlignment="1">
      <alignment horizontal="center" vertical="center" wrapText="1"/>
    </xf>
    <xf numFmtId="0" fontId="117" fillId="2" borderId="185" xfId="0" applyFont="1" applyFill="1" applyBorder="1" applyAlignment="1">
      <alignment horizontal="center" vertical="center" wrapText="1"/>
    </xf>
    <xf numFmtId="166" fontId="117" fillId="2" borderId="184" xfId="0" applyNumberFormat="1" applyFont="1" applyFill="1" applyBorder="1" applyAlignment="1">
      <alignment horizontal="center" vertical="center" wrapText="1"/>
    </xf>
    <xf numFmtId="0" fontId="115" fillId="2" borderId="184" xfId="0" applyFont="1" applyFill="1" applyBorder="1" applyAlignment="1">
      <alignment horizontal="center" vertical="center" wrapText="1"/>
    </xf>
    <xf numFmtId="10" fontId="12" fillId="2" borderId="185" xfId="0" applyNumberFormat="1" applyFont="1" applyFill="1" applyBorder="1" applyAlignment="1">
      <alignment horizontal="center" vertical="center" wrapText="1"/>
    </xf>
    <xf numFmtId="166" fontId="117" fillId="3" borderId="185" xfId="0" applyNumberFormat="1" applyFont="1" applyFill="1" applyBorder="1" applyAlignment="1">
      <alignment horizontal="center" vertical="center" wrapText="1"/>
    </xf>
    <xf numFmtId="10" fontId="117" fillId="2" borderId="185" xfId="0" applyNumberFormat="1" applyFont="1" applyFill="1" applyBorder="1" applyAlignment="1">
      <alignment horizontal="center" vertical="center" wrapText="1"/>
    </xf>
    <xf numFmtId="0" fontId="39" fillId="3" borderId="185" xfId="0" applyFont="1" applyFill="1" applyBorder="1" applyAlignment="1">
      <alignment horizontal="center" vertical="center" wrapText="1"/>
    </xf>
    <xf numFmtId="0" fontId="13" fillId="2" borderId="185" xfId="0" applyFont="1" applyFill="1" applyBorder="1" applyAlignment="1">
      <alignment vertical="center" wrapText="1" shrinkToFit="1"/>
    </xf>
    <xf numFmtId="1" fontId="15" fillId="2" borderId="187" xfId="55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0" fontId="67" fillId="0" borderId="0" xfId="0" applyFont="1" applyAlignment="1">
      <alignment vertical="center"/>
    </xf>
    <xf numFmtId="0" fontId="45" fillId="31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horizontal="left" vertical="center"/>
    </xf>
    <xf numFmtId="0" fontId="45" fillId="34" borderId="1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119" fillId="31" borderId="1" xfId="0" applyFont="1" applyFill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119" fillId="34" borderId="1" xfId="0" applyFont="1" applyFill="1" applyBorder="1" applyAlignment="1">
      <alignment horizontal="left" vertical="center"/>
    </xf>
    <xf numFmtId="0" fontId="119" fillId="34" borderId="1" xfId="0" applyFont="1" applyFill="1" applyBorder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119" fillId="31" borderId="1" xfId="0" applyFont="1" applyFill="1" applyBorder="1" applyAlignment="1">
      <alignment horizontal="center" vertical="center" wrapText="1"/>
    </xf>
    <xf numFmtId="0" fontId="119" fillId="31" borderId="2" xfId="0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68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1" fontId="37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8" fillId="3" borderId="0" xfId="0" applyFont="1" applyFill="1" applyAlignment="1">
      <alignment vertical="center" wrapText="1"/>
    </xf>
    <xf numFmtId="0" fontId="13" fillId="0" borderId="179" xfId="0" applyFont="1" applyBorder="1" applyAlignment="1">
      <alignment vertical="center" wrapText="1" shrinkToFit="1"/>
    </xf>
    <xf numFmtId="0" fontId="13" fillId="0" borderId="179" xfId="56" applyFont="1" applyBorder="1" applyAlignment="1">
      <alignment vertical="center" wrapText="1" shrinkToFit="1"/>
    </xf>
    <xf numFmtId="0" fontId="11" fillId="0" borderId="48" xfId="3" applyFont="1" applyBorder="1" applyAlignment="1">
      <alignment vertical="justify" wrapText="1"/>
    </xf>
    <xf numFmtId="0" fontId="13" fillId="0" borderId="48" xfId="56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8" xfId="3" applyFont="1" applyBorder="1" applyAlignment="1">
      <alignment horizontal="left" vertical="center" wrapText="1"/>
    </xf>
    <xf numFmtId="3" fontId="32" fillId="0" borderId="48" xfId="0" applyNumberFormat="1" applyFont="1" applyBorder="1" applyAlignment="1">
      <alignment horizontal="center" vertical="center" wrapText="1"/>
    </xf>
    <xf numFmtId="0" fontId="39" fillId="3" borderId="179" xfId="0" applyFont="1" applyFill="1" applyBorder="1" applyAlignment="1">
      <alignment horizontal="center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166" fontId="12" fillId="2" borderId="47" xfId="0" applyNumberFormat="1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44" fontId="11" fillId="3" borderId="48" xfId="55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15" fillId="2" borderId="49" xfId="0" applyFont="1" applyFill="1" applyBorder="1" applyAlignment="1">
      <alignment horizontal="center" vertical="center" wrapText="1"/>
    </xf>
    <xf numFmtId="44" fontId="11" fillId="3" borderId="66" xfId="55" applyFont="1" applyFill="1" applyBorder="1" applyAlignment="1">
      <alignment horizontal="center" vertical="center" wrapText="1"/>
    </xf>
    <xf numFmtId="166" fontId="12" fillId="2" borderId="66" xfId="0" applyNumberFormat="1" applyFont="1" applyFill="1" applyBorder="1" applyAlignment="1">
      <alignment horizontal="center" vertical="center" wrapText="1"/>
    </xf>
    <xf numFmtId="0" fontId="12" fillId="2" borderId="66" xfId="0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5" fillId="2" borderId="85" xfId="0" applyFont="1" applyFill="1" applyBorder="1" applyAlignment="1">
      <alignment horizontal="center" vertical="center" wrapText="1"/>
    </xf>
    <xf numFmtId="3" fontId="13" fillId="3" borderId="48" xfId="0" applyNumberFormat="1" applyFont="1" applyFill="1" applyBorder="1" applyAlignment="1">
      <alignment horizontal="center" vertical="center" wrapText="1"/>
    </xf>
    <xf numFmtId="3" fontId="13" fillId="3" borderId="179" xfId="0" applyNumberFormat="1" applyFont="1" applyFill="1" applyBorder="1" applyAlignment="1">
      <alignment horizontal="center" vertical="center" wrapText="1"/>
    </xf>
    <xf numFmtId="4" fontId="7" fillId="2" borderId="179" xfId="55" applyNumberFormat="1" applyFont="1" applyFill="1" applyBorder="1" applyAlignment="1">
      <alignment horizontal="center" vertical="center" wrapText="1"/>
    </xf>
    <xf numFmtId="44" fontId="11" fillId="3" borderId="74" xfId="55" applyFont="1" applyFill="1" applyBorder="1" applyAlignment="1">
      <alignment horizontal="center" vertical="center" wrapText="1"/>
    </xf>
    <xf numFmtId="166" fontId="12" fillId="2" borderId="74" xfId="0" applyNumberFormat="1" applyFont="1" applyFill="1" applyBorder="1" applyAlignment="1">
      <alignment horizontal="center" vertical="center" wrapText="1"/>
    </xf>
    <xf numFmtId="0" fontId="12" fillId="2" borderId="74" xfId="0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5" fillId="2" borderId="75" xfId="0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5" fillId="2" borderId="89" xfId="0" applyFont="1" applyFill="1" applyBorder="1" applyAlignment="1">
      <alignment horizontal="center" vertical="center" wrapText="1"/>
    </xf>
    <xf numFmtId="4" fontId="7" fillId="2" borderId="48" xfId="0" applyNumberFormat="1" applyFont="1" applyFill="1" applyBorder="1" applyAlignment="1">
      <alignment horizontal="center" vertical="center" wrapText="1"/>
    </xf>
    <xf numFmtId="3" fontId="39" fillId="0" borderId="48" xfId="0" applyNumberFormat="1" applyFont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06" fillId="3" borderId="98" xfId="55" applyNumberFormat="1" applyFont="1" applyFill="1" applyBorder="1" applyAlignment="1">
      <alignment horizontal="center" vertical="center" wrapText="1"/>
    </xf>
    <xf numFmtId="1" fontId="106" fillId="3" borderId="104" xfId="55" applyNumberFormat="1" applyFont="1" applyFill="1" applyBorder="1" applyAlignment="1">
      <alignment horizontal="center" vertical="center" wrapText="1"/>
    </xf>
    <xf numFmtId="1" fontId="15" fillId="3" borderId="172" xfId="55" applyNumberFormat="1" applyFont="1" applyFill="1" applyBorder="1" applyAlignment="1">
      <alignment horizontal="center" vertical="center" wrapText="1"/>
    </xf>
    <xf numFmtId="1" fontId="15" fillId="3" borderId="175" xfId="55" applyNumberFormat="1" applyFont="1" applyFill="1" applyBorder="1" applyAlignment="1">
      <alignment horizontal="center" vertical="center" wrapText="1"/>
    </xf>
    <xf numFmtId="1" fontId="106" fillId="3" borderId="109" xfId="55" applyNumberFormat="1" applyFont="1" applyFill="1" applyBorder="1" applyAlignment="1">
      <alignment horizontal="center" vertical="center" wrapText="1"/>
    </xf>
    <xf numFmtId="4" fontId="7" fillId="3" borderId="172" xfId="55" applyNumberFormat="1" applyFont="1" applyFill="1" applyBorder="1" applyAlignment="1">
      <alignment horizontal="center" vertical="center" wrapText="1"/>
    </xf>
    <xf numFmtId="3" fontId="13" fillId="0" borderId="48" xfId="0" applyNumberFormat="1" applyFont="1" applyBorder="1" applyAlignment="1">
      <alignment horizontal="center" vertical="center" wrapText="1"/>
    </xf>
    <xf numFmtId="0" fontId="13" fillId="2" borderId="172" xfId="0" applyFont="1" applyFill="1" applyBorder="1" applyAlignment="1">
      <alignment vertical="center" wrapText="1" shrinkToFit="1"/>
    </xf>
    <xf numFmtId="1" fontId="120" fillId="2" borderId="155" xfId="55" applyNumberFormat="1" applyFont="1" applyFill="1" applyBorder="1" applyAlignment="1">
      <alignment horizontal="center" vertical="center" wrapText="1"/>
    </xf>
    <xf numFmtId="1" fontId="120" fillId="2" borderId="155" xfId="55" applyNumberFormat="1" applyFont="1" applyFill="1" applyBorder="1" applyAlignment="1">
      <alignment horizontal="left" vertical="center" wrapText="1"/>
    </xf>
    <xf numFmtId="44" fontId="121" fillId="2" borderId="155" xfId="55" applyFont="1" applyFill="1" applyBorder="1" applyAlignment="1">
      <alignment horizontal="left" vertical="center" wrapText="1"/>
    </xf>
    <xf numFmtId="166" fontId="121" fillId="2" borderId="155" xfId="0" applyNumberFormat="1" applyFont="1" applyFill="1" applyBorder="1" applyAlignment="1">
      <alignment horizontal="center" vertical="center" wrapText="1"/>
    </xf>
    <xf numFmtId="0" fontId="121" fillId="2" borderId="155" xfId="0" applyFont="1" applyFill="1" applyBorder="1" applyAlignment="1">
      <alignment horizontal="center" vertical="center" wrapText="1"/>
    </xf>
    <xf numFmtId="0" fontId="120" fillId="3" borderId="155" xfId="0" applyFont="1" applyFill="1" applyBorder="1" applyAlignment="1">
      <alignment horizontal="center" vertical="center" wrapText="1"/>
    </xf>
    <xf numFmtId="1" fontId="15" fillId="2" borderId="155" xfId="8966" applyNumberFormat="1" applyFont="1" applyFill="1" applyBorder="1" applyAlignment="1">
      <alignment horizontal="center" vertical="center" wrapText="1"/>
    </xf>
    <xf numFmtId="4" fontId="7" fillId="2" borderId="155" xfId="8966" applyNumberFormat="1" applyFont="1" applyFill="1" applyBorder="1" applyAlignment="1">
      <alignment horizontal="center" vertical="center" wrapText="1"/>
    </xf>
    <xf numFmtId="44" fontId="7" fillId="2" borderId="155" xfId="8966" applyFont="1" applyFill="1" applyBorder="1" applyAlignment="1">
      <alignment horizontal="center" vertical="center" wrapText="1"/>
    </xf>
    <xf numFmtId="0" fontId="13" fillId="3" borderId="205" xfId="0" applyFont="1" applyFill="1" applyBorder="1" applyAlignment="1">
      <alignment horizontal="center" vertical="center" wrapText="1"/>
    </xf>
    <xf numFmtId="0" fontId="39" fillId="3" borderId="205" xfId="0" applyFont="1" applyFill="1" applyBorder="1" applyAlignment="1">
      <alignment horizontal="center" vertical="center" wrapText="1"/>
    </xf>
    <xf numFmtId="1" fontId="15" fillId="2" borderId="205" xfId="8966" applyNumberFormat="1" applyFont="1" applyFill="1" applyBorder="1" applyAlignment="1">
      <alignment horizontal="center" vertical="center" wrapText="1"/>
    </xf>
    <xf numFmtId="4" fontId="7" fillId="2" borderId="205" xfId="8966" applyNumberFormat="1" applyFont="1" applyFill="1" applyBorder="1" applyAlignment="1">
      <alignment horizontal="center" vertical="center" wrapText="1"/>
    </xf>
    <xf numFmtId="0" fontId="123" fillId="0" borderId="48" xfId="0" applyFont="1" applyBorder="1" applyAlignment="1">
      <alignment vertical="center" wrapText="1" shrinkToFit="1"/>
    </xf>
    <xf numFmtId="0" fontId="123" fillId="3" borderId="48" xfId="0" applyFont="1" applyFill="1" applyBorder="1" applyAlignment="1">
      <alignment horizontal="center" vertical="center" wrapText="1"/>
    </xf>
    <xf numFmtId="0" fontId="124" fillId="3" borderId="48" xfId="0" applyFont="1" applyFill="1" applyBorder="1" applyAlignment="1">
      <alignment horizontal="center" vertical="center" wrapText="1"/>
    </xf>
    <xf numFmtId="1" fontId="120" fillId="2" borderId="48" xfId="55" applyNumberFormat="1" applyFont="1" applyFill="1" applyBorder="1" applyAlignment="1">
      <alignment horizontal="center" vertical="center" wrapText="1"/>
    </xf>
    <xf numFmtId="4" fontId="125" fillId="2" borderId="48" xfId="55" applyNumberFormat="1" applyFont="1" applyFill="1" applyBorder="1" applyAlignment="1">
      <alignment horizontal="center" vertical="center" wrapText="1"/>
    </xf>
    <xf numFmtId="1" fontId="120" fillId="2" borderId="48" xfId="55" applyNumberFormat="1" applyFont="1" applyFill="1" applyBorder="1" applyAlignment="1">
      <alignment horizontal="left" vertical="center" wrapText="1"/>
    </xf>
    <xf numFmtId="44" fontId="121" fillId="2" borderId="48" xfId="55" applyFont="1" applyFill="1" applyBorder="1" applyAlignment="1">
      <alignment horizontal="left" vertical="center" wrapText="1"/>
    </xf>
    <xf numFmtId="166" fontId="121" fillId="2" borderId="48" xfId="0" applyNumberFormat="1" applyFont="1" applyFill="1" applyBorder="1" applyAlignment="1">
      <alignment horizontal="center" vertical="center" wrapText="1"/>
    </xf>
    <xf numFmtId="10" fontId="121" fillId="2" borderId="48" xfId="0" applyNumberFormat="1" applyFont="1" applyFill="1" applyBorder="1" applyAlignment="1">
      <alignment horizontal="center" vertical="center" wrapText="1"/>
    </xf>
    <xf numFmtId="166" fontId="121" fillId="2" borderId="153" xfId="0" applyNumberFormat="1" applyFont="1" applyFill="1" applyBorder="1" applyAlignment="1">
      <alignment horizontal="center" vertical="center" wrapText="1"/>
    </xf>
    <xf numFmtId="0" fontId="120" fillId="2" borderId="153" xfId="0" applyFont="1" applyFill="1" applyBorder="1" applyAlignment="1">
      <alignment horizontal="center" vertical="center" wrapText="1"/>
    </xf>
    <xf numFmtId="0" fontId="123" fillId="3" borderId="155" xfId="0" applyFont="1" applyFill="1" applyBorder="1" applyAlignment="1">
      <alignment horizontal="center" vertical="center" wrapText="1"/>
    </xf>
    <xf numFmtId="0" fontId="124" fillId="3" borderId="155" xfId="0" applyFont="1" applyFill="1" applyBorder="1" applyAlignment="1">
      <alignment horizontal="center" vertical="center" wrapText="1"/>
    </xf>
    <xf numFmtId="4" fontId="125" fillId="2" borderId="155" xfId="8966" applyNumberFormat="1" applyFont="1" applyFill="1" applyBorder="1" applyAlignment="1">
      <alignment horizontal="center" vertical="center" wrapText="1"/>
    </xf>
    <xf numFmtId="0" fontId="123" fillId="0" borderId="155" xfId="0" applyFont="1" applyBorder="1" applyAlignment="1">
      <alignment vertical="center" wrapText="1" shrinkToFit="1"/>
    </xf>
    <xf numFmtId="4" fontId="125" fillId="2" borderId="155" xfId="55" applyNumberFormat="1" applyFont="1" applyFill="1" applyBorder="1" applyAlignment="1">
      <alignment horizontal="center" vertical="center" wrapText="1"/>
    </xf>
    <xf numFmtId="10" fontId="121" fillId="2" borderId="155" xfId="0" applyNumberFormat="1" applyFont="1" applyFill="1" applyBorder="1" applyAlignment="1">
      <alignment horizontal="center" vertical="center" wrapText="1"/>
    </xf>
    <xf numFmtId="0" fontId="123" fillId="3" borderId="153" xfId="0" applyFont="1" applyFill="1" applyBorder="1" applyAlignment="1">
      <alignment horizontal="center" vertical="center" wrapText="1"/>
    </xf>
    <xf numFmtId="0" fontId="124" fillId="3" borderId="16" xfId="0" applyFont="1" applyFill="1" applyBorder="1" applyAlignment="1">
      <alignment horizontal="center" vertical="center" wrapText="1"/>
    </xf>
    <xf numFmtId="1" fontId="120" fillId="2" borderId="188" xfId="55" applyNumberFormat="1" applyFont="1" applyFill="1" applyBorder="1" applyAlignment="1">
      <alignment horizontal="center" vertical="center" wrapText="1"/>
    </xf>
    <xf numFmtId="1" fontId="120" fillId="2" borderId="130" xfId="55" applyNumberFormat="1" applyFont="1" applyFill="1" applyBorder="1" applyAlignment="1">
      <alignment horizontal="center" vertical="center" wrapText="1"/>
    </xf>
    <xf numFmtId="44" fontId="122" fillId="3" borderId="155" xfId="55" applyFont="1" applyFill="1" applyBorder="1" applyAlignment="1">
      <alignment horizontal="center" vertical="center" wrapText="1"/>
    </xf>
    <xf numFmtId="166" fontId="121" fillId="3" borderId="155" xfId="0" applyNumberFormat="1" applyFont="1" applyFill="1" applyBorder="1" applyAlignment="1">
      <alignment horizontal="center" vertical="center" wrapText="1"/>
    </xf>
    <xf numFmtId="44" fontId="122" fillId="3" borderId="48" xfId="55" applyFont="1" applyFill="1" applyBorder="1" applyAlignment="1">
      <alignment horizontal="center" vertical="center" wrapText="1"/>
    </xf>
    <xf numFmtId="0" fontId="121" fillId="2" borderId="48" xfId="0" applyFont="1" applyFill="1" applyBorder="1" applyAlignment="1">
      <alignment horizontal="center" vertical="center" wrapText="1"/>
    </xf>
    <xf numFmtId="0" fontId="123" fillId="3" borderId="211" xfId="0" applyFont="1" applyFill="1" applyBorder="1" applyAlignment="1">
      <alignment horizontal="center" vertical="center" wrapText="1"/>
    </xf>
    <xf numFmtId="0" fontId="34" fillId="0" borderId="48" xfId="0" applyFont="1" applyBorder="1" applyAlignment="1">
      <alignment vertical="center" wrapText="1"/>
    </xf>
    <xf numFmtId="44" fontId="123" fillId="3" borderId="48" xfId="55" applyFont="1" applyFill="1" applyBorder="1" applyAlignment="1">
      <alignment horizontal="center" vertical="center" wrapText="1"/>
    </xf>
    <xf numFmtId="1" fontId="120" fillId="3" borderId="48" xfId="55" applyNumberFormat="1" applyFont="1" applyFill="1" applyBorder="1" applyAlignment="1">
      <alignment horizontal="center" vertical="center" wrapText="1"/>
    </xf>
    <xf numFmtId="16" fontId="123" fillId="3" borderId="48" xfId="0" applyNumberFormat="1" applyFont="1" applyFill="1" applyBorder="1" applyAlignment="1">
      <alignment horizontal="center" vertical="center" wrapText="1"/>
    </xf>
    <xf numFmtId="0" fontId="13" fillId="0" borderId="48" xfId="3" applyFont="1" applyBorder="1" applyAlignment="1">
      <alignment vertical="center" wrapText="1" shrinkToFit="1"/>
    </xf>
    <xf numFmtId="44" fontId="11" fillId="90" borderId="48" xfId="55" applyFont="1" applyFill="1" applyBorder="1" applyAlignment="1">
      <alignment horizontal="center" vertical="center" wrapText="1"/>
    </xf>
    <xf numFmtId="1" fontId="15" fillId="2" borderId="155" xfId="55" applyNumberFormat="1" applyFont="1" applyFill="1" applyBorder="1" applyAlignment="1">
      <alignment horizontal="left" vertical="center" wrapText="1"/>
    </xf>
    <xf numFmtId="44" fontId="12" fillId="2" borderId="155" xfId="55" applyFont="1" applyFill="1" applyBorder="1" applyAlignment="1">
      <alignment horizontal="left" vertical="center" wrapText="1"/>
    </xf>
    <xf numFmtId="44" fontId="11" fillId="3" borderId="155" xfId="55" applyFont="1" applyFill="1" applyBorder="1" applyAlignment="1">
      <alignment horizontal="center" vertical="center" wrapText="1"/>
    </xf>
    <xf numFmtId="166" fontId="12" fillId="2" borderId="155" xfId="0" applyNumberFormat="1" applyFont="1" applyFill="1" applyBorder="1" applyAlignment="1">
      <alignment horizontal="center" vertical="center" wrapText="1"/>
    </xf>
    <xf numFmtId="10" fontId="12" fillId="2" borderId="155" xfId="0" applyNumberFormat="1" applyFont="1" applyFill="1" applyBorder="1" applyAlignment="1">
      <alignment horizontal="center" vertical="center" wrapText="1"/>
    </xf>
    <xf numFmtId="3" fontId="13" fillId="3" borderId="155" xfId="0" applyNumberFormat="1" applyFont="1" applyFill="1" applyBorder="1" applyAlignment="1">
      <alignment horizontal="center" vertical="center" wrapText="1"/>
    </xf>
    <xf numFmtId="1" fontId="15" fillId="2" borderId="205" xfId="55" applyNumberFormat="1" applyFont="1" applyFill="1" applyBorder="1" applyAlignment="1">
      <alignment horizontal="center" vertical="center" wrapText="1"/>
    </xf>
    <xf numFmtId="0" fontId="123" fillId="3" borderId="205" xfId="0" applyFont="1" applyFill="1" applyBorder="1" applyAlignment="1">
      <alignment horizontal="center" vertical="center" wrapText="1"/>
    </xf>
    <xf numFmtId="0" fontId="123" fillId="0" borderId="205" xfId="0" applyFont="1" applyBorder="1" applyAlignment="1">
      <alignment vertical="center" wrapText="1" shrinkToFit="1"/>
    </xf>
    <xf numFmtId="0" fontId="124" fillId="3" borderId="205" xfId="0" applyFont="1" applyFill="1" applyBorder="1" applyAlignment="1">
      <alignment horizontal="center" vertical="center" wrapText="1"/>
    </xf>
    <xf numFmtId="1" fontId="120" fillId="2" borderId="205" xfId="55" applyNumberFormat="1" applyFont="1" applyFill="1" applyBorder="1" applyAlignment="1">
      <alignment horizontal="center" vertical="center" wrapText="1"/>
    </xf>
    <xf numFmtId="1" fontId="120" fillId="2" borderId="205" xfId="55" applyNumberFormat="1" applyFont="1" applyFill="1" applyBorder="1" applyAlignment="1">
      <alignment horizontal="left" vertical="center" wrapText="1"/>
    </xf>
    <xf numFmtId="44" fontId="121" fillId="2" borderId="205" xfId="55" applyFont="1" applyFill="1" applyBorder="1" applyAlignment="1">
      <alignment horizontal="left" vertical="center" wrapText="1"/>
    </xf>
    <xf numFmtId="44" fontId="122" fillId="3" borderId="205" xfId="55" applyFont="1" applyFill="1" applyBorder="1" applyAlignment="1">
      <alignment horizontal="center" vertical="center" wrapText="1"/>
    </xf>
    <xf numFmtId="166" fontId="121" fillId="2" borderId="205" xfId="0" applyNumberFormat="1" applyFont="1" applyFill="1" applyBorder="1" applyAlignment="1">
      <alignment horizontal="center" vertical="center" wrapText="1"/>
    </xf>
    <xf numFmtId="10" fontId="121" fillId="2" borderId="205" xfId="0" applyNumberFormat="1" applyFont="1" applyFill="1" applyBorder="1" applyAlignment="1">
      <alignment horizontal="center" vertical="center" wrapText="1"/>
    </xf>
    <xf numFmtId="166" fontId="121" fillId="2" borderId="212" xfId="0" applyNumberFormat="1" applyFont="1" applyFill="1" applyBorder="1" applyAlignment="1">
      <alignment horizontal="center" vertical="center" wrapText="1"/>
    </xf>
    <xf numFmtId="0" fontId="120" fillId="2" borderId="212" xfId="0" applyFont="1" applyFill="1" applyBorder="1" applyAlignment="1">
      <alignment horizontal="center" vertical="center" wrapText="1"/>
    </xf>
    <xf numFmtId="0" fontId="121" fillId="2" borderId="205" xfId="0" applyFont="1" applyFill="1" applyBorder="1" applyAlignment="1">
      <alignment horizontal="center" vertical="center" wrapText="1"/>
    </xf>
    <xf numFmtId="0" fontId="13" fillId="0" borderId="205" xfId="3" applyFont="1" applyBorder="1" applyAlignment="1">
      <alignment vertical="center" wrapText="1" shrinkToFit="1"/>
    </xf>
    <xf numFmtId="3" fontId="13" fillId="3" borderId="205" xfId="0" applyNumberFormat="1" applyFont="1" applyFill="1" applyBorder="1" applyAlignment="1">
      <alignment horizontal="center" vertical="center" wrapText="1"/>
    </xf>
    <xf numFmtId="1" fontId="15" fillId="2" borderId="205" xfId="55" applyNumberFormat="1" applyFont="1" applyFill="1" applyBorder="1" applyAlignment="1">
      <alignment horizontal="left" vertical="center" wrapText="1"/>
    </xf>
    <xf numFmtId="44" fontId="12" fillId="2" borderId="205" xfId="55" applyFont="1" applyFill="1" applyBorder="1" applyAlignment="1">
      <alignment horizontal="left" vertical="center" wrapText="1"/>
    </xf>
    <xf numFmtId="44" fontId="11" fillId="3" borderId="205" xfId="55" applyFont="1" applyFill="1" applyBorder="1" applyAlignment="1">
      <alignment horizontal="center" vertical="center" wrapText="1"/>
    </xf>
    <xf numFmtId="166" fontId="12" fillId="2" borderId="205" xfId="0" applyNumberFormat="1" applyFont="1" applyFill="1" applyBorder="1" applyAlignment="1">
      <alignment horizontal="center" vertical="center" wrapText="1"/>
    </xf>
    <xf numFmtId="0" fontId="12" fillId="2" borderId="205" xfId="0" applyFont="1" applyFill="1" applyBorder="1" applyAlignment="1">
      <alignment horizontal="center" vertical="center" wrapText="1"/>
    </xf>
    <xf numFmtId="166" fontId="12" fillId="2" borderId="212" xfId="0" applyNumberFormat="1" applyFont="1" applyFill="1" applyBorder="1" applyAlignment="1">
      <alignment horizontal="center" vertical="center" wrapText="1"/>
    </xf>
    <xf numFmtId="0" fontId="15" fillId="2" borderId="212" xfId="0" applyFont="1" applyFill="1" applyBorder="1" applyAlignment="1">
      <alignment horizontal="center" vertical="center" wrapText="1"/>
    </xf>
    <xf numFmtId="0" fontId="13" fillId="0" borderId="205" xfId="0" applyFont="1" applyBorder="1" applyAlignment="1">
      <alignment vertical="center" wrapText="1" shrinkToFit="1"/>
    </xf>
    <xf numFmtId="10" fontId="12" fillId="2" borderId="205" xfId="0" applyNumberFormat="1" applyFont="1" applyFill="1" applyBorder="1" applyAlignment="1">
      <alignment horizontal="center" vertical="center" wrapText="1"/>
    </xf>
    <xf numFmtId="0" fontId="123" fillId="3" borderId="213" xfId="0" applyFont="1" applyFill="1" applyBorder="1" applyAlignment="1">
      <alignment horizontal="center" vertical="center" wrapText="1"/>
    </xf>
    <xf numFmtId="1" fontId="120" fillId="2" borderId="214" xfId="55" applyNumberFormat="1" applyFont="1" applyFill="1" applyBorder="1" applyAlignment="1">
      <alignment horizontal="center" vertical="center" wrapText="1"/>
    </xf>
    <xf numFmtId="166" fontId="121" fillId="2" borderId="213" xfId="0" applyNumberFormat="1" applyFont="1" applyFill="1" applyBorder="1" applyAlignment="1">
      <alignment horizontal="center" vertical="center" wrapText="1"/>
    </xf>
    <xf numFmtId="0" fontId="120" fillId="2" borderId="213" xfId="0" applyFont="1" applyFill="1" applyBorder="1" applyAlignment="1">
      <alignment horizontal="center" vertical="center" wrapText="1"/>
    </xf>
    <xf numFmtId="166" fontId="121" fillId="3" borderId="205" xfId="0" applyNumberFormat="1" applyFont="1" applyFill="1" applyBorder="1" applyAlignment="1">
      <alignment horizontal="center" vertical="center" wrapText="1"/>
    </xf>
    <xf numFmtId="0" fontId="12" fillId="2" borderId="155" xfId="0" applyFont="1" applyFill="1" applyBorder="1" applyAlignment="1">
      <alignment horizontal="center" vertical="center" wrapText="1"/>
    </xf>
    <xf numFmtId="166" fontId="12" fillId="2" borderId="215" xfId="0" applyNumberFormat="1" applyFont="1" applyFill="1" applyBorder="1" applyAlignment="1">
      <alignment horizontal="center" vertical="center" wrapText="1"/>
    </xf>
    <xf numFmtId="0" fontId="15" fillId="2" borderId="215" xfId="0" applyFont="1" applyFill="1" applyBorder="1" applyAlignment="1">
      <alignment horizontal="center" vertical="center" wrapText="1"/>
    </xf>
    <xf numFmtId="166" fontId="121" fillId="2" borderId="215" xfId="0" applyNumberFormat="1" applyFont="1" applyFill="1" applyBorder="1" applyAlignment="1">
      <alignment horizontal="center" vertical="center" wrapText="1"/>
    </xf>
    <xf numFmtId="0" fontId="120" fillId="2" borderId="215" xfId="0" applyFont="1" applyFill="1" applyBorder="1" applyAlignment="1">
      <alignment horizontal="center" vertical="center" wrapText="1"/>
    </xf>
    <xf numFmtId="0" fontId="123" fillId="3" borderId="215" xfId="0" applyFont="1" applyFill="1" applyBorder="1" applyAlignment="1">
      <alignment horizontal="center" vertical="center" wrapText="1"/>
    </xf>
    <xf numFmtId="1" fontId="120" fillId="2" borderId="216" xfId="55" applyNumberFormat="1" applyFont="1" applyFill="1" applyBorder="1" applyAlignment="1">
      <alignment horizontal="center" vertical="center" wrapText="1"/>
    </xf>
    <xf numFmtId="0" fontId="42" fillId="27" borderId="220" xfId="0" applyFont="1" applyFill="1" applyBorder="1" applyAlignment="1">
      <alignment horizontal="left" vertical="center"/>
    </xf>
    <xf numFmtId="0" fontId="34" fillId="27" borderId="217" xfId="0" applyFont="1" applyFill="1" applyBorder="1" applyAlignment="1">
      <alignment vertical="center" wrapText="1" shrinkToFit="1"/>
    </xf>
    <xf numFmtId="0" fontId="34" fillId="27" borderId="217" xfId="0" applyFont="1" applyFill="1" applyBorder="1" applyAlignment="1">
      <alignment horizontal="center" vertical="center" wrapText="1"/>
    </xf>
    <xf numFmtId="0" fontId="42" fillId="27" borderId="217" xfId="0" applyFont="1" applyFill="1" applyBorder="1" applyAlignment="1">
      <alignment horizontal="center" vertical="center" wrapText="1"/>
    </xf>
    <xf numFmtId="1" fontId="37" fillId="27" borderId="217" xfId="0" applyNumberFormat="1" applyFont="1" applyFill="1" applyBorder="1" applyAlignment="1">
      <alignment horizontal="center" vertical="center"/>
    </xf>
    <xf numFmtId="0" fontId="7" fillId="27" borderId="217" xfId="0" applyFont="1" applyFill="1" applyBorder="1" applyAlignment="1">
      <alignment horizontal="center" vertical="center"/>
    </xf>
    <xf numFmtId="1" fontId="42" fillId="27" borderId="217" xfId="0" applyNumberFormat="1" applyFont="1" applyFill="1" applyBorder="1" applyAlignment="1">
      <alignment horizontal="center" vertical="center"/>
    </xf>
    <xf numFmtId="0" fontId="37" fillId="27" borderId="217" xfId="0" applyFont="1" applyFill="1" applyBorder="1" applyAlignment="1">
      <alignment horizontal="center" vertical="center"/>
    </xf>
    <xf numFmtId="0" fontId="12" fillId="27" borderId="217" xfId="0" applyFont="1" applyFill="1" applyBorder="1" applyAlignment="1">
      <alignment horizontal="left" vertical="center"/>
    </xf>
    <xf numFmtId="0" fontId="11" fillId="27" borderId="217" xfId="0" applyFont="1" applyFill="1" applyBorder="1" applyAlignment="1">
      <alignment horizontal="center" vertical="center"/>
    </xf>
    <xf numFmtId="0" fontId="36" fillId="27" borderId="217" xfId="0" applyFont="1" applyFill="1" applyBorder="1" applyAlignment="1">
      <alignment horizontal="center" vertical="center"/>
    </xf>
    <xf numFmtId="166" fontId="42" fillId="27" borderId="217" xfId="0" applyNumberFormat="1" applyFont="1" applyFill="1" applyBorder="1" applyAlignment="1">
      <alignment horizontal="center" vertical="center"/>
    </xf>
    <xf numFmtId="0" fontId="42" fillId="27" borderId="219" xfId="0" applyFont="1" applyFill="1" applyBorder="1" applyAlignment="1">
      <alignment horizontal="center" vertical="center"/>
    </xf>
    <xf numFmtId="0" fontId="13" fillId="0" borderId="155" xfId="0" applyFont="1" applyBorder="1" applyAlignment="1">
      <alignment vertical="center" wrapText="1"/>
    </xf>
    <xf numFmtId="0" fontId="13" fillId="0" borderId="205" xfId="0" applyFont="1" applyBorder="1" applyAlignment="1">
      <alignment vertical="center" wrapText="1"/>
    </xf>
    <xf numFmtId="0" fontId="12" fillId="0" borderId="155" xfId="0" applyFont="1" applyBorder="1" applyAlignment="1">
      <alignment vertical="center" wrapText="1"/>
    </xf>
    <xf numFmtId="0" fontId="34" fillId="27" borderId="205" xfId="0" applyFont="1" applyFill="1" applyBorder="1" applyAlignment="1">
      <alignment horizontal="center" vertical="center" wrapText="1"/>
    </xf>
    <xf numFmtId="0" fontId="42" fillId="27" borderId="205" xfId="0" applyFont="1" applyFill="1" applyBorder="1" applyAlignment="1">
      <alignment horizontal="center" vertical="center" wrapText="1"/>
    </xf>
    <xf numFmtId="0" fontId="7" fillId="27" borderId="205" xfId="0" applyFont="1" applyFill="1" applyBorder="1" applyAlignment="1">
      <alignment horizontal="center" vertical="center"/>
    </xf>
    <xf numFmtId="0" fontId="39" fillId="3" borderId="218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125" fillId="2" borderId="221" xfId="55" applyNumberFormat="1" applyFont="1" applyFill="1" applyBorder="1" applyAlignment="1">
      <alignment horizontal="center" vertical="center" wrapText="1"/>
    </xf>
    <xf numFmtId="44" fontId="7" fillId="2" borderId="221" xfId="55" applyFont="1" applyFill="1" applyBorder="1" applyAlignment="1">
      <alignment horizontal="center" vertical="center" wrapText="1"/>
    </xf>
    <xf numFmtId="4" fontId="7" fillId="2" borderId="221" xfId="55" applyNumberFormat="1" applyFont="1" applyFill="1" applyBorder="1" applyAlignment="1">
      <alignment horizontal="center" vertical="center" wrapText="1"/>
    </xf>
    <xf numFmtId="1" fontId="115" fillId="2" borderId="205" xfId="55" applyNumberFormat="1" applyFont="1" applyFill="1" applyBorder="1" applyAlignment="1">
      <alignment horizontal="center" vertical="center" wrapText="1"/>
    </xf>
    <xf numFmtId="44" fontId="7" fillId="2" borderId="205" xfId="55" applyFont="1" applyFill="1" applyBorder="1" applyAlignment="1">
      <alignment horizontal="center" vertical="center" wrapText="1"/>
    </xf>
    <xf numFmtId="4" fontId="125" fillId="2" borderId="205" xfId="55" applyNumberFormat="1" applyFont="1" applyFill="1" applyBorder="1" applyAlignment="1">
      <alignment horizontal="center" vertical="center" wrapText="1"/>
    </xf>
    <xf numFmtId="4" fontId="7" fillId="2" borderId="205" xfId="55" applyNumberFormat="1" applyFont="1" applyFill="1" applyBorder="1" applyAlignment="1">
      <alignment horizontal="center" vertical="center" wrapText="1"/>
    </xf>
    <xf numFmtId="0" fontId="105" fillId="3" borderId="205" xfId="0" applyFont="1" applyFill="1" applyBorder="1" applyAlignment="1">
      <alignment horizontal="center" vertical="center" wrapText="1"/>
    </xf>
    <xf numFmtId="1" fontId="106" fillId="2" borderId="205" xfId="55" applyNumberFormat="1" applyFont="1" applyFill="1" applyBorder="1" applyAlignment="1">
      <alignment horizontal="center" vertical="center" wrapText="1"/>
    </xf>
    <xf numFmtId="0" fontId="114" fillId="3" borderId="205" xfId="0" applyFont="1" applyFill="1" applyBorder="1" applyAlignment="1">
      <alignment horizontal="center" vertical="center" wrapText="1"/>
    </xf>
    <xf numFmtId="0" fontId="13" fillId="3" borderId="153" xfId="0" applyFont="1" applyFill="1" applyBorder="1" applyAlignment="1">
      <alignment horizontal="center" vertical="center" wrapText="1"/>
    </xf>
    <xf numFmtId="0" fontId="13" fillId="0" borderId="210" xfId="0" applyFont="1" applyBorder="1" applyAlignment="1">
      <alignment vertical="center" wrapText="1"/>
    </xf>
    <xf numFmtId="0" fontId="13" fillId="0" borderId="180" xfId="0" applyFont="1" applyBorder="1" applyAlignment="1">
      <alignment vertical="center" wrapText="1"/>
    </xf>
    <xf numFmtId="0" fontId="13" fillId="0" borderId="186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3" fillId="0" borderId="37" xfId="0" applyFont="1" applyBorder="1" applyAlignment="1">
      <alignment vertical="center" wrapText="1"/>
    </xf>
    <xf numFmtId="0" fontId="12" fillId="0" borderId="205" xfId="0" applyFont="1" applyBorder="1"/>
    <xf numFmtId="44" fontId="39" fillId="3" borderId="168" xfId="55" applyFont="1" applyFill="1" applyBorder="1" applyAlignment="1">
      <alignment horizontal="center" vertical="center" wrapText="1"/>
    </xf>
    <xf numFmtId="44" fontId="39" fillId="3" borderId="48" xfId="55" applyFont="1" applyFill="1" applyBorder="1" applyAlignment="1">
      <alignment horizontal="center" vertical="center" wrapText="1"/>
    </xf>
    <xf numFmtId="0" fontId="105" fillId="3" borderId="218" xfId="0" applyFont="1" applyFill="1" applyBorder="1" applyAlignment="1">
      <alignment horizontal="center" vertical="center" wrapText="1"/>
    </xf>
    <xf numFmtId="4" fontId="107" fillId="2" borderId="205" xfId="55" applyNumberFormat="1" applyFont="1" applyFill="1" applyBorder="1" applyAlignment="1">
      <alignment horizontal="center" vertical="center" wrapText="1"/>
    </xf>
    <xf numFmtId="4" fontId="7" fillId="2" borderId="205" xfId="0" applyNumberFormat="1" applyFont="1" applyFill="1" applyBorder="1" applyAlignment="1">
      <alignment horizontal="center" vertical="center" wrapText="1"/>
    </xf>
    <xf numFmtId="4" fontId="125" fillId="2" borderId="205" xfId="0" applyNumberFormat="1" applyFont="1" applyFill="1" applyBorder="1" applyAlignment="1">
      <alignment horizontal="center" vertical="center" wrapText="1"/>
    </xf>
    <xf numFmtId="1" fontId="37" fillId="27" borderId="205" xfId="0" applyNumberFormat="1" applyFont="1" applyFill="1" applyBorder="1" applyAlignment="1">
      <alignment horizontal="center" vertical="center"/>
    </xf>
    <xf numFmtId="0" fontId="13" fillId="0" borderId="45" xfId="0" applyFont="1" applyBorder="1" applyAlignment="1">
      <alignment vertical="center" wrapText="1"/>
    </xf>
    <xf numFmtId="0" fontId="13" fillId="0" borderId="45" xfId="0" applyFont="1" applyBorder="1" applyAlignment="1">
      <alignment horizontal="left" vertical="center" wrapText="1"/>
    </xf>
    <xf numFmtId="0" fontId="13" fillId="0" borderId="45" xfId="0" applyFont="1" applyBorder="1" applyAlignment="1">
      <alignment vertical="center" wrapText="1" shrinkToFit="1"/>
    </xf>
    <xf numFmtId="0" fontId="13" fillId="2" borderId="205" xfId="0" applyFont="1" applyFill="1" applyBorder="1" applyAlignment="1">
      <alignment vertical="center" wrapText="1" shrinkToFit="1"/>
    </xf>
    <xf numFmtId="0" fontId="42" fillId="27" borderId="223" xfId="0" applyFont="1" applyFill="1" applyBorder="1" applyAlignment="1">
      <alignment horizontal="left" vertical="center"/>
    </xf>
    <xf numFmtId="0" fontId="34" fillId="27" borderId="224" xfId="0" applyFont="1" applyFill="1" applyBorder="1" applyAlignment="1">
      <alignment vertical="center" wrapText="1" shrinkToFit="1"/>
    </xf>
    <xf numFmtId="0" fontId="34" fillId="27" borderId="224" xfId="0" applyFont="1" applyFill="1" applyBorder="1" applyAlignment="1">
      <alignment horizontal="center" vertical="center" wrapText="1"/>
    </xf>
    <xf numFmtId="0" fontId="42" fillId="27" borderId="224" xfId="0" applyFont="1" applyFill="1" applyBorder="1" applyAlignment="1">
      <alignment horizontal="center" vertical="center" wrapText="1"/>
    </xf>
    <xf numFmtId="0" fontId="37" fillId="27" borderId="224" xfId="0" applyFont="1" applyFill="1" applyBorder="1" applyAlignment="1">
      <alignment horizontal="center" vertical="center"/>
    </xf>
    <xf numFmtId="0" fontId="7" fillId="27" borderId="224" xfId="0" applyFont="1" applyFill="1" applyBorder="1" applyAlignment="1">
      <alignment horizontal="center" vertical="center"/>
    </xf>
    <xf numFmtId="1" fontId="42" fillId="27" borderId="224" xfId="0" applyNumberFormat="1" applyFont="1" applyFill="1" applyBorder="1" applyAlignment="1">
      <alignment horizontal="center" vertical="center"/>
    </xf>
    <xf numFmtId="0" fontId="12" fillId="27" borderId="224" xfId="0" applyFont="1" applyFill="1" applyBorder="1" applyAlignment="1">
      <alignment horizontal="left" vertical="center"/>
    </xf>
    <xf numFmtId="0" fontId="11" fillId="27" borderId="224" xfId="0" applyFont="1" applyFill="1" applyBorder="1" applyAlignment="1">
      <alignment horizontal="center" vertical="center"/>
    </xf>
    <xf numFmtId="0" fontId="36" fillId="27" borderId="224" xfId="0" applyFont="1" applyFill="1" applyBorder="1" applyAlignment="1">
      <alignment horizontal="center" vertical="center"/>
    </xf>
    <xf numFmtId="166" fontId="42" fillId="27" borderId="224" xfId="0" applyNumberFormat="1" applyFont="1" applyFill="1" applyBorder="1" applyAlignment="1">
      <alignment horizontal="center" vertical="center"/>
    </xf>
    <xf numFmtId="0" fontId="42" fillId="27" borderId="222" xfId="0" applyFont="1" applyFill="1" applyBorder="1" applyAlignment="1">
      <alignment horizontal="center" vertical="center"/>
    </xf>
    <xf numFmtId="1" fontId="37" fillId="27" borderId="224" xfId="0" applyNumberFormat="1" applyFont="1" applyFill="1" applyBorder="1" applyAlignment="1">
      <alignment horizontal="center" vertical="center"/>
    </xf>
    <xf numFmtId="0" fontId="34" fillId="27" borderId="48" xfId="0" applyFont="1" applyFill="1" applyBorder="1" applyAlignment="1">
      <alignment vertical="center" wrapText="1" shrinkToFit="1"/>
    </xf>
    <xf numFmtId="0" fontId="34" fillId="27" borderId="48" xfId="0" applyFont="1" applyFill="1" applyBorder="1" applyAlignment="1">
      <alignment horizontal="center" vertical="center" wrapText="1"/>
    </xf>
    <xf numFmtId="0" fontId="42" fillId="27" borderId="48" xfId="0" applyFont="1" applyFill="1" applyBorder="1" applyAlignment="1">
      <alignment horizontal="center" vertical="center" wrapText="1"/>
    </xf>
    <xf numFmtId="0" fontId="37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2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6" fillId="27" borderId="48" xfId="0" applyFont="1" applyFill="1" applyBorder="1" applyAlignment="1">
      <alignment horizontal="center" vertical="center"/>
    </xf>
    <xf numFmtId="166" fontId="42" fillId="27" borderId="48" xfId="0" applyNumberFormat="1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3" fontId="37" fillId="27" borderId="48" xfId="0" applyNumberFormat="1" applyFont="1" applyFill="1" applyBorder="1" applyAlignment="1">
      <alignment horizontal="center" vertical="center"/>
    </xf>
    <xf numFmtId="0" fontId="55" fillId="31" borderId="17" xfId="0" applyFont="1" applyFill="1" applyBorder="1" applyAlignment="1">
      <alignment horizontal="center"/>
    </xf>
    <xf numFmtId="0" fontId="56" fillId="32" borderId="15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4" fillId="0" borderId="0" xfId="0" applyFont="1" applyAlignment="1">
      <alignment horizontal="center"/>
    </xf>
    <xf numFmtId="0" fontId="63" fillId="32" borderId="3" xfId="0" applyFont="1" applyFill="1" applyBorder="1" applyAlignment="1">
      <alignment horizontal="left" vertical="top" wrapText="1"/>
    </xf>
    <xf numFmtId="0" fontId="63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3" fillId="32" borderId="16" xfId="0" applyFont="1" applyFill="1" applyBorder="1" applyAlignment="1">
      <alignment horizontal="left" vertical="top"/>
    </xf>
    <xf numFmtId="0" fontId="63" fillId="32" borderId="17" xfId="0" applyFont="1" applyFill="1" applyBorder="1" applyAlignment="1">
      <alignment horizontal="left" vertical="top"/>
    </xf>
    <xf numFmtId="0" fontId="63" fillId="32" borderId="3" xfId="0" applyFont="1" applyFill="1" applyBorder="1" applyAlignment="1">
      <alignment horizontal="left" vertical="top"/>
    </xf>
    <xf numFmtId="0" fontId="63" fillId="32" borderId="15" xfId="0" applyFont="1" applyFill="1" applyBorder="1" applyAlignment="1">
      <alignment horizontal="left" vertical="top"/>
    </xf>
    <xf numFmtId="0" fontId="67" fillId="33" borderId="16" xfId="0" applyFont="1" applyFill="1" applyBorder="1" applyAlignment="1">
      <alignment horizontal="left" vertical="top" wrapText="1"/>
    </xf>
    <xf numFmtId="0" fontId="67" fillId="33" borderId="17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5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7" fillId="32" borderId="16" xfId="0" applyFont="1" applyFill="1" applyBorder="1" applyAlignment="1">
      <alignment horizontal="left" vertical="top"/>
    </xf>
    <xf numFmtId="0" fontId="67" fillId="32" borderId="17" xfId="0" applyFont="1" applyFill="1" applyBorder="1" applyAlignment="1">
      <alignment horizontal="left" vertical="top"/>
    </xf>
    <xf numFmtId="0" fontId="67" fillId="32" borderId="3" xfId="0" applyFont="1" applyFill="1" applyBorder="1" applyAlignment="1">
      <alignment horizontal="left" vertical="top"/>
    </xf>
    <xf numFmtId="0" fontId="67" fillId="32" borderId="15" xfId="0" applyFont="1" applyFill="1" applyBorder="1" applyAlignment="1">
      <alignment horizontal="left" vertical="top"/>
    </xf>
    <xf numFmtId="0" fontId="46" fillId="29" borderId="74" xfId="0" applyFont="1" applyFill="1" applyBorder="1" applyAlignment="1">
      <alignment horizontal="center" vertical="center" wrapText="1"/>
    </xf>
    <xf numFmtId="0" fontId="47" fillId="30" borderId="74" xfId="0" applyFont="1" applyFill="1" applyBorder="1" applyAlignment="1">
      <alignment horizontal="center" vertical="center" wrapText="1"/>
    </xf>
    <xf numFmtId="0" fontId="126" fillId="3" borderId="74" xfId="0" applyFont="1" applyFill="1" applyBorder="1" applyAlignment="1">
      <alignment vertical="center" wrapText="1"/>
    </xf>
    <xf numFmtId="166" fontId="37" fillId="3" borderId="74" xfId="0" applyNumberFormat="1" applyFont="1" applyFill="1" applyBorder="1" applyAlignment="1">
      <alignment horizontal="center" vertical="center" wrapText="1"/>
    </xf>
    <xf numFmtId="1" fontId="37" fillId="3" borderId="74" xfId="0" applyNumberFormat="1" applyFont="1" applyFill="1" applyBorder="1" applyAlignment="1">
      <alignment horizontal="center" vertical="center" wrapText="1"/>
    </xf>
    <xf numFmtId="0" fontId="126" fillId="3" borderId="74" xfId="0" applyFont="1" applyFill="1" applyBorder="1" applyAlignment="1">
      <alignment vertical="center"/>
    </xf>
    <xf numFmtId="0" fontId="126" fillId="36" borderId="74" xfId="0" applyFont="1" applyFill="1" applyBorder="1" applyAlignment="1">
      <alignment vertical="center" wrapText="1"/>
    </xf>
    <xf numFmtId="166" fontId="37" fillId="36" borderId="74" xfId="0" applyNumberFormat="1" applyFont="1" applyFill="1" applyBorder="1" applyAlignment="1">
      <alignment horizontal="center" vertical="center" wrapText="1"/>
    </xf>
    <xf numFmtId="1" fontId="37" fillId="36" borderId="74" xfId="0" applyNumberFormat="1" applyFont="1" applyFill="1" applyBorder="1" applyAlignment="1">
      <alignment horizontal="center" vertical="center" wrapText="1"/>
    </xf>
    <xf numFmtId="0" fontId="36" fillId="3" borderId="74" xfId="0" applyFont="1" applyFill="1" applyBorder="1" applyAlignment="1">
      <alignment vertical="center" wrapText="1"/>
    </xf>
    <xf numFmtId="0" fontId="36" fillId="36" borderId="74" xfId="0" applyFont="1" applyFill="1" applyBorder="1" applyAlignment="1">
      <alignment vertical="center" wrapText="1"/>
    </xf>
    <xf numFmtId="0" fontId="10" fillId="27" borderId="74" xfId="0" applyFont="1" applyFill="1" applyBorder="1" applyAlignment="1">
      <alignment horizontal="center" vertical="center"/>
    </xf>
    <xf numFmtId="166" fontId="10" fillId="27" borderId="74" xfId="0" applyNumberFormat="1" applyFont="1" applyFill="1" applyBorder="1" applyAlignment="1">
      <alignment horizontal="center" vertical="center"/>
    </xf>
  </cellXfs>
  <cellStyles count="2497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40" xr:uid="{00000000-0005-0000-0000-000058000000}"/>
    <cellStyle name="Calculation 10 2" xfId="10232" xr:uid="{E611A606-E036-45FF-8E43-C4E643DC3DB8}"/>
    <cellStyle name="Calculation 11" xfId="1597" xr:uid="{00000000-0005-0000-0000-000058000000}"/>
    <cellStyle name="Calculation 11 2" xfId="10189" xr:uid="{DD7C3701-D7D8-4F3C-A53E-90DC5066B6F9}"/>
    <cellStyle name="Calculation 12" xfId="1631" xr:uid="{00000000-0005-0000-0000-000058000000}"/>
    <cellStyle name="Calculation 12 2" xfId="10223" xr:uid="{A774F025-3603-456D-82D5-72F1CF1915FA}"/>
    <cellStyle name="Calculation 13" xfId="2312" xr:uid="{983B79F3-9311-4CF7-A1DD-CF2B94DB8351}"/>
    <cellStyle name="Calculation 13 2" xfId="10898" xr:uid="{E279A4ED-2592-420F-894E-D31E9FED5A3D}"/>
    <cellStyle name="Calculation 14" xfId="17547" xr:uid="{14BCE9BD-7BBD-4F78-8087-ADF517EBE2ED}"/>
    <cellStyle name="Calculation 15" xfId="8961" xr:uid="{58117C9A-5758-4A8D-B315-A1AB61499F75}"/>
    <cellStyle name="Calculation 2" xfId="200" xr:uid="{00000000-0005-0000-0000-000059000000}"/>
    <cellStyle name="Calculation 2 10" xfId="1652" xr:uid="{00000000-0005-0000-0000-000059000000}"/>
    <cellStyle name="Calculation 2 10 2" xfId="10244" xr:uid="{1FB72987-35E1-4B33-839E-40EB77C572DF}"/>
    <cellStyle name="Calculation 2 11" xfId="1596" xr:uid="{00000000-0005-0000-0000-000059000000}"/>
    <cellStyle name="Calculation 2 11 2" xfId="10188" xr:uid="{8E7E838B-0A1E-4FC2-A532-810A831A3E03}"/>
    <cellStyle name="Calculation 2 12" xfId="2130" xr:uid="{C31DB00B-2C2D-483B-9974-81378A861A3B}"/>
    <cellStyle name="Calculation 2 12 2" xfId="10716" xr:uid="{E5456C75-F50F-4A09-9289-9C93C6CF6C4E}"/>
    <cellStyle name="Calculation 2 13" xfId="17593" xr:uid="{3F7F41AC-E929-4AB7-B614-5A7EA6B5B110}"/>
    <cellStyle name="Calculation 2 14" xfId="9007" xr:uid="{56F141AB-83DF-4382-81FE-F9846A9F3100}"/>
    <cellStyle name="Calculation 2 2" xfId="295" xr:uid="{00000000-0005-0000-0000-00005A000000}"/>
    <cellStyle name="Calculation 2 2 10" xfId="818" xr:uid="{00000000-0005-0000-0000-00005A000000}"/>
    <cellStyle name="Calculation 2 2 10 2" xfId="2715" xr:uid="{DF60FFD2-1B98-4654-806C-A546B4E34522}"/>
    <cellStyle name="Calculation 2 2 10 2 2" xfId="21842" xr:uid="{E9483439-1769-4696-A0CE-9AB4AE252976}"/>
    <cellStyle name="Calculation 2 2 10 2 3" xfId="11301" xr:uid="{BA03D13E-6FA9-4832-8951-AD50D85B821C}"/>
    <cellStyle name="Calculation 2 2 10 3" xfId="6261" xr:uid="{12FBAE3B-3C29-4D20-9E04-9E78AB28A82E}"/>
    <cellStyle name="Calculation 2 2 10 3 2" xfId="14847" xr:uid="{5B5CEA90-9F1F-47D5-BF88-49BF58B43E94}"/>
    <cellStyle name="Calculation 2 2 10 4" xfId="18962" xr:uid="{F8CB941A-301A-445D-A9D9-42A902C54C22}"/>
    <cellStyle name="Calculation 2 2 10 5" xfId="9415" xr:uid="{4D985276-6212-413D-83CE-C8EDB259BC29}"/>
    <cellStyle name="Calculation 2 2 11" xfId="1619" xr:uid="{00000000-0005-0000-0000-00005A000000}"/>
    <cellStyle name="Calculation 2 2 11 2" xfId="4135" xr:uid="{CB6A3EA5-3693-4EE5-B8B7-7FAA38908B63}"/>
    <cellStyle name="Calculation 2 2 11 2 2" xfId="23222" xr:uid="{AD1122E3-4933-4E8E-BDCD-B978D8BD0146}"/>
    <cellStyle name="Calculation 2 2 11 2 3" xfId="12721" xr:uid="{82363D0E-10E8-4551-AFC7-311B13AEB1D4}"/>
    <cellStyle name="Calculation 2 2 11 3" xfId="6958" xr:uid="{26EE8957-6187-4429-9C0D-93F2E3F7F578}"/>
    <cellStyle name="Calculation 2 2 11 3 2" xfId="15544" xr:uid="{AFC2CFAD-A081-4B5E-88B6-3CBDBF431F10}"/>
    <cellStyle name="Calculation 2 2 11 4" xfId="20323" xr:uid="{9FA7B54D-92B8-42A5-B5C8-2E8DB51AFDFB}"/>
    <cellStyle name="Calculation 2 2 11 5" xfId="10211" xr:uid="{75E0D2C9-98A5-4C58-9727-63725DF2D576}"/>
    <cellStyle name="Calculation 2 2 12" xfId="1360" xr:uid="{00000000-0005-0000-0000-00005A000000}"/>
    <cellStyle name="Calculation 2 2 12 2" xfId="4899" xr:uid="{7B72FF18-417B-4D6B-9AE8-AC6FF968AC4F}"/>
    <cellStyle name="Calculation 2 2 12 2 2" xfId="13485" xr:uid="{956DBE63-B00F-4910-9A5C-6F0F726BF2DE}"/>
    <cellStyle name="Calculation 2 2 12 3" xfId="7722" xr:uid="{A038559D-F70F-473A-A396-564644E3D63C}"/>
    <cellStyle name="Calculation 2 2 12 3 2" xfId="16308" xr:uid="{1292706D-B39F-4ECD-830C-A92168663BE5}"/>
    <cellStyle name="Calculation 2 2 12 4" xfId="21539" xr:uid="{BE53C2B2-D142-4022-9FC6-285124298EF3}"/>
    <cellStyle name="Calculation 2 2 12 5" xfId="9952" xr:uid="{31847FB9-55B0-4E4C-8DFC-7FE9C09A901D}"/>
    <cellStyle name="Calculation 2 2 13" xfId="1388" xr:uid="{00000000-0005-0000-0000-00005A000000}"/>
    <cellStyle name="Calculation 2 2 13 2" xfId="18666" xr:uid="{FE0AB6FD-303C-4B64-8867-615884763128}"/>
    <cellStyle name="Calculation 2 2 13 3" xfId="9980" xr:uid="{D38A0044-B3FE-4275-8EDC-7CBC0FE15F8A}"/>
    <cellStyle name="Calculation 2 2 14" xfId="1639" xr:uid="{00000000-0005-0000-0000-00005A000000}"/>
    <cellStyle name="Calculation 2 2 14 2" xfId="10231" xr:uid="{074BC64B-6702-486B-8E3D-B420D34E1600}"/>
    <cellStyle name="Calculation 2 2 15" xfId="1345" xr:uid="{00000000-0005-0000-0000-00005A000000}"/>
    <cellStyle name="Calculation 2 2 15 2" xfId="9937" xr:uid="{AC7BBA9B-4726-492D-9385-60BBC9467476}"/>
    <cellStyle name="Calculation 2 2 16" xfId="789" xr:uid="{00000000-0005-0000-0000-00005A000000}"/>
    <cellStyle name="Calculation 2 2 16 2" xfId="9386" xr:uid="{8762D76E-F507-45E1-A1A7-7DB83849F5B9}"/>
    <cellStyle name="Calculation 2 2 17" xfId="1856" xr:uid="{00000000-0005-0000-0000-00005A000000}"/>
    <cellStyle name="Calculation 2 2 17 2" xfId="10442" xr:uid="{544CF053-8F7C-43ED-BB4E-3D6A94AC5E71}"/>
    <cellStyle name="Calculation 2 2 18" xfId="1918" xr:uid="{00000000-0005-0000-0000-00005A000000}"/>
    <cellStyle name="Calculation 2 2 18 2" xfId="10504" xr:uid="{8EB4563F-98CB-46EA-8EE7-69EB436A0093}"/>
    <cellStyle name="Calculation 2 2 19" xfId="2295" xr:uid="{3B455122-5295-4B6E-8CC8-E97EBEFCF176}"/>
    <cellStyle name="Calculation 2 2 19 2" xfId="10881" xr:uid="{CC74FF2E-D2BE-448B-83A6-199AC802E5C6}"/>
    <cellStyle name="Calculation 2 2 2" xfId="692" xr:uid="{6AC9A5D9-20FA-40BB-AB59-5AFE9FEFADBA}"/>
    <cellStyle name="Calculation 2 2 2 10" xfId="1629" xr:uid="{6AC9A5D9-20FA-40BB-AB59-5AFE9FEFADBA}"/>
    <cellStyle name="Calculation 2 2 2 10 2" xfId="18853" xr:uid="{CEEC8858-E3E9-454B-B540-3292432E90F1}"/>
    <cellStyle name="Calculation 2 2 2 10 3" xfId="10221" xr:uid="{88F1FAAF-5C10-4FB3-A34C-56E292F82C76}"/>
    <cellStyle name="Calculation 2 2 2 11" xfId="1550" xr:uid="{6AC9A5D9-20FA-40BB-AB59-5AFE9FEFADBA}"/>
    <cellStyle name="Calculation 2 2 2 11 2" xfId="10142" xr:uid="{3D930039-4BE6-4BB1-A046-112D369CF77D}"/>
    <cellStyle name="Calculation 2 2 2 12" xfId="1660" xr:uid="{6AC9A5D9-20FA-40BB-AB59-5AFE9FEFADBA}"/>
    <cellStyle name="Calculation 2 2 2 12 2" xfId="10252" xr:uid="{03A45289-F918-404E-A20B-2DEA20F956CE}"/>
    <cellStyle name="Calculation 2 2 2 13" xfId="1589" xr:uid="{6AC9A5D9-20FA-40BB-AB59-5AFE9FEFADBA}"/>
    <cellStyle name="Calculation 2 2 2 13 2" xfId="10181" xr:uid="{76364CF0-33C2-4CE2-B434-E30B63062B78}"/>
    <cellStyle name="Calculation 2 2 2 14" xfId="2052" xr:uid="{6AC9A5D9-20FA-40BB-AB59-5AFE9FEFADBA}"/>
    <cellStyle name="Calculation 2 2 2 14 2" xfId="10638" xr:uid="{F4986259-4E2C-4BE0-A60A-861F6BEDDA9B}"/>
    <cellStyle name="Calculation 2 2 2 15" xfId="2445" xr:uid="{86A19A1C-D1F5-42BE-9CAE-B928B17CAFE2}"/>
    <cellStyle name="Calculation 2 2 2 15 2" xfId="11031" xr:uid="{44280B94-B617-48F5-96C1-57EF5BF85785}"/>
    <cellStyle name="Calculation 2 2 2 16" xfId="6158" xr:uid="{AB87996D-9A9C-437C-9CD5-0CB473C83008}"/>
    <cellStyle name="Calculation 2 2 2 16 2" xfId="14744" xr:uid="{357B9AF9-B6DB-48B2-944D-497FD6D0A14A}"/>
    <cellStyle name="Calculation 2 2 2 17" xfId="17878" xr:uid="{0E2C9174-0129-4A29-9042-7B9D1A634017}"/>
    <cellStyle name="Calculation 2 2 2 18" xfId="9292" xr:uid="{031BAD02-AE8C-4AB4-AC79-2BD9654B16E5}"/>
    <cellStyle name="Calculation 2 2 2 2" xfId="1244" xr:uid="{6AC9A5D9-20FA-40BB-AB59-5AFE9FEFADBA}"/>
    <cellStyle name="Calculation 2 2 2 2 10" xfId="9836" xr:uid="{75F63BD6-1767-45CB-B271-8EF2FF0E2F59}"/>
    <cellStyle name="Calculation 2 2 2 2 2" xfId="4473" xr:uid="{837C596F-B533-4634-83C3-0523C0CCCCAD}"/>
    <cellStyle name="Calculation 2 2 2 2 2 2" xfId="7296" xr:uid="{05B0FFA8-5AD7-4AB6-9F4D-69CD093FB02E}"/>
    <cellStyle name="Calculation 2 2 2 2 2 2 2" xfId="23735" xr:uid="{4793B1F3-D377-469E-8351-6CFFF695D2D7}"/>
    <cellStyle name="Calculation 2 2 2 2 2 2 3" xfId="15882" xr:uid="{3D780875-D171-4041-AD79-96A6F8FB142F}"/>
    <cellStyle name="Calculation 2 2 2 2 2 3" xfId="20836" xr:uid="{13BCC0F5-A45D-4A65-8A93-AD9E81F19959}"/>
    <cellStyle name="Calculation 2 2 2 2 2 4" xfId="13059" xr:uid="{20E398DE-3D7C-4AF0-9CEF-44614F15718A}"/>
    <cellStyle name="Calculation 2 2 2 2 3" xfId="5125" xr:uid="{82E33360-DE1D-4ED7-84FF-49D998EFFE51}"/>
    <cellStyle name="Calculation 2 2 2 2 3 2" xfId="7948" xr:uid="{273A80B6-DD7A-40DC-8D38-FA49EC4BC92B}"/>
    <cellStyle name="Calculation 2 2 2 2 3 2 2" xfId="23688" xr:uid="{C80A97C2-5236-417E-9987-A7FD2CE00B55}"/>
    <cellStyle name="Calculation 2 2 2 2 3 2 3" xfId="16534" xr:uid="{58613583-8F06-4B82-B5E8-9734B46AA06C}"/>
    <cellStyle name="Calculation 2 2 2 2 3 3" xfId="20789" xr:uid="{2C63658E-D187-4A63-8B62-CB0151870D45}"/>
    <cellStyle name="Calculation 2 2 2 2 3 4" xfId="13711" xr:uid="{2A45863B-5BCC-4DFE-9CD0-964FE56E3732}"/>
    <cellStyle name="Calculation 2 2 2 2 4" xfId="4122" xr:uid="{2752538C-9EA9-4115-890A-33DF533EF32C}"/>
    <cellStyle name="Calculation 2 2 2 2 4 2" xfId="6945" xr:uid="{56CC9F43-4DFF-4A55-97A5-F64C6B22AA27}"/>
    <cellStyle name="Calculation 2 2 2 2 4 2 2" xfId="23629" xr:uid="{7B34A23D-31D3-4C6E-98AD-AE1D187AEACB}"/>
    <cellStyle name="Calculation 2 2 2 2 4 2 3" xfId="15531" xr:uid="{D55CFCB2-29E6-4815-976A-2DC52C183D92}"/>
    <cellStyle name="Calculation 2 2 2 2 4 3" xfId="20730" xr:uid="{2B1020AA-0D5B-47E9-8107-08679BCC52B7}"/>
    <cellStyle name="Calculation 2 2 2 2 4 4" xfId="12708" xr:uid="{00494549-ECA8-4050-B2A9-D5C5E3EF0269}"/>
    <cellStyle name="Calculation 2 2 2 2 5" xfId="5061" xr:uid="{FF383C6E-E602-4980-97CC-0F5E337AE625}"/>
    <cellStyle name="Calculation 2 2 2 2 5 2" xfId="7884" xr:uid="{3C33031B-C863-4419-897F-11EC0D28334C}"/>
    <cellStyle name="Calculation 2 2 2 2 5 2 2" xfId="24063" xr:uid="{C69DB6ED-466F-4DDC-8A60-C7FCE292AF0E}"/>
    <cellStyle name="Calculation 2 2 2 2 5 2 3" xfId="16470" xr:uid="{3FE084F1-879C-4E30-A5D9-04EBA1547A16}"/>
    <cellStyle name="Calculation 2 2 2 2 5 3" xfId="21164" xr:uid="{F912E6C6-4C84-4FAA-B035-1C2EF6EFB705}"/>
    <cellStyle name="Calculation 2 2 2 2 5 4" xfId="13647" xr:uid="{0584329D-D91E-4E7B-A713-A1AEA9E0A8AF}"/>
    <cellStyle name="Calculation 2 2 2 2 6" xfId="4075" xr:uid="{55E2CAC1-ACBF-43FF-9465-8F5ACFD8CD2C}"/>
    <cellStyle name="Calculation 2 2 2 2 6 2" xfId="6898" xr:uid="{65153050-166B-42F5-A1DD-645997EAB31F}"/>
    <cellStyle name="Calculation 2 2 2 2 6 2 2" xfId="22144" xr:uid="{90250736-D9F7-46B7-9122-E2C33BABDDE5}"/>
    <cellStyle name="Calculation 2 2 2 2 6 2 3" xfId="15484" xr:uid="{A2AAAD5F-79AF-4559-A811-36B2CF20660B}"/>
    <cellStyle name="Calculation 2 2 2 2 6 3" xfId="19262" xr:uid="{F4EE4C09-4E1E-4EC2-9195-2D8A73EBDB3A}"/>
    <cellStyle name="Calculation 2 2 2 2 6 4" xfId="12661" xr:uid="{94AB7A94-8145-440B-9E21-7F2DDADEF95F}"/>
    <cellStyle name="Calculation 2 2 2 2 7" xfId="3471" xr:uid="{377D8A09-D26A-4F2A-A5AD-BBAA3D21AC81}"/>
    <cellStyle name="Calculation 2 2 2 2 7 2" xfId="21879" xr:uid="{3917ADDA-1F1A-4C6C-9786-C11543952987}"/>
    <cellStyle name="Calculation 2 2 2 2 7 3" xfId="18998" xr:uid="{FD87CE2D-EAA1-47FD-B3C6-7B3D225298EA}"/>
    <cellStyle name="Calculation 2 2 2 2 7 4" xfId="12057" xr:uid="{D9E1879C-6DA2-499B-A01A-CF8E977C8195}"/>
    <cellStyle name="Calculation 2 2 2 2 8" xfId="6516" xr:uid="{E51438AE-65DC-4779-8554-5A598E3E34F1}"/>
    <cellStyle name="Calculation 2 2 2 2 8 2" xfId="22734" xr:uid="{5758EFEF-ADC5-4288-9D30-6E756EF6663E}"/>
    <cellStyle name="Calculation 2 2 2 2 8 3" xfId="15102" xr:uid="{C4242C07-10ED-421D-B92B-37183E4860F1}"/>
    <cellStyle name="Calculation 2 2 2 2 9" xfId="19838" xr:uid="{2A8C13DE-9D8E-499F-AC61-87D528F0FA34}"/>
    <cellStyle name="Calculation 2 2 2 3" xfId="1480" xr:uid="{6AC9A5D9-20FA-40BB-AB59-5AFE9FEFADBA}"/>
    <cellStyle name="Calculation 2 2 2 3 10" xfId="10072" xr:uid="{E880D9CB-52A7-40DA-BB87-C9F8782BCE30}"/>
    <cellStyle name="Calculation 2 2 2 3 2" xfId="4747" xr:uid="{942DF250-53F8-437A-820A-3B281CD116E0}"/>
    <cellStyle name="Calculation 2 2 2 3 2 2" xfId="7570" xr:uid="{D25160B6-6154-4075-A641-BFEDD4B6293F}"/>
    <cellStyle name="Calculation 2 2 2 3 2 2 2" xfId="23778" xr:uid="{B2F66E13-EE89-4392-8A72-3A4A980E29DD}"/>
    <cellStyle name="Calculation 2 2 2 3 2 2 3" xfId="16156" xr:uid="{11402B2E-B47A-4E94-A686-98156E046881}"/>
    <cellStyle name="Calculation 2 2 2 3 2 3" xfId="20879" xr:uid="{355A7B58-8375-4D0A-801B-20FE56D0A444}"/>
    <cellStyle name="Calculation 2 2 2 3 2 4" xfId="13333" xr:uid="{1542A3ED-141E-4DC2-88E1-0B72F966DF4F}"/>
    <cellStyle name="Calculation 2 2 2 3 3" xfId="5018" xr:uid="{6EF79E77-3DD4-4A6B-9BC1-F4B3368D5A3C}"/>
    <cellStyle name="Calculation 2 2 2 3 3 2" xfId="7841" xr:uid="{9DFB7C7D-03B8-475F-987E-A88E5205C558}"/>
    <cellStyle name="Calculation 2 2 2 3 3 2 2" xfId="23888" xr:uid="{CDFA7731-41CA-436B-AADC-7F5A6739516A}"/>
    <cellStyle name="Calculation 2 2 2 3 3 2 3" xfId="16427" xr:uid="{6CC85D76-AB42-47EC-A39E-78D21D2A6B4E}"/>
    <cellStyle name="Calculation 2 2 2 3 3 3" xfId="20989" xr:uid="{B5748CCD-6F87-4384-B397-636CAD66A797}"/>
    <cellStyle name="Calculation 2 2 2 3 3 4" xfId="13604" xr:uid="{7D6FA580-73F4-4FCB-AA41-6C615DDE7321}"/>
    <cellStyle name="Calculation 2 2 2 3 4" xfId="5374" xr:uid="{FBBB5D1F-8B70-4977-A358-36FD1F59F25B}"/>
    <cellStyle name="Calculation 2 2 2 3 4 2" xfId="8197" xr:uid="{51A25B89-1A99-4DB7-B727-57D0108D60CE}"/>
    <cellStyle name="Calculation 2 2 2 3 4 2 2" xfId="23992" xr:uid="{8EDF1B1B-5955-4A22-A23A-010529CA8B1A}"/>
    <cellStyle name="Calculation 2 2 2 3 4 2 3" xfId="16783" xr:uid="{85EB4A8C-F17B-4423-9767-39E6B9CECD15}"/>
    <cellStyle name="Calculation 2 2 2 3 4 3" xfId="21093" xr:uid="{C4FB969E-9084-46DF-8B8E-537AF3F13469}"/>
    <cellStyle name="Calculation 2 2 2 3 4 4" xfId="13960" xr:uid="{965364B8-63DE-46CD-AAD3-2BF7B3A2046B}"/>
    <cellStyle name="Calculation 2 2 2 3 5" xfId="5698" xr:uid="{D5534689-3AB6-45E1-A390-880DB5866CBE}"/>
    <cellStyle name="Calculation 2 2 2 3 5 2" xfId="8521" xr:uid="{678AC2DD-1858-4F91-99FB-30CD950BF5BB}"/>
    <cellStyle name="Calculation 2 2 2 3 5 2 2" xfId="24115" xr:uid="{714C6A86-299C-421B-B3E3-2052EEBFB2EA}"/>
    <cellStyle name="Calculation 2 2 2 3 5 2 3" xfId="17107" xr:uid="{7C69CDDA-9979-4619-9F21-8345E69A0853}"/>
    <cellStyle name="Calculation 2 2 2 3 5 3" xfId="21216" xr:uid="{BF0C75BF-7602-43E2-99E9-26598563C3E9}"/>
    <cellStyle name="Calculation 2 2 2 3 5 4" xfId="14284" xr:uid="{D9FE730A-0501-489E-969D-762F495AC1BB}"/>
    <cellStyle name="Calculation 2 2 2 3 6" xfId="5989" xr:uid="{39656805-04D1-46A0-A9B7-E5BEAEC19763}"/>
    <cellStyle name="Calculation 2 2 2 3 6 2" xfId="8812" xr:uid="{2C67E17E-B6A3-4E78-A641-76DAD25FF7AA}"/>
    <cellStyle name="Calculation 2 2 2 3 6 2 2" xfId="24067" xr:uid="{C36F284D-F631-4C32-B786-DFF239F8DA85}"/>
    <cellStyle name="Calculation 2 2 2 3 6 2 3" xfId="17398" xr:uid="{E7DD52A3-DF17-42BB-BBC0-A7C899AB76D0}"/>
    <cellStyle name="Calculation 2 2 2 3 6 3" xfId="21168" xr:uid="{FDB1F936-7D2C-4CF6-BB66-3910EB736130}"/>
    <cellStyle name="Calculation 2 2 2 3 6 4" xfId="14575" xr:uid="{35027368-086E-45C6-864A-CDE54DE1C733}"/>
    <cellStyle name="Calculation 2 2 2 3 7" xfId="3859" xr:uid="{4C35E16D-AA13-476E-B210-CBD8377593D4}"/>
    <cellStyle name="Calculation 2 2 2 3 7 2" xfId="24264" xr:uid="{FC750FDF-D39B-4454-91BC-D959C67A47AE}"/>
    <cellStyle name="Calculation 2 2 2 3 7 3" xfId="21365" xr:uid="{D34804FA-C729-4DD2-B4BC-4BD1339E528A}"/>
    <cellStyle name="Calculation 2 2 2 3 7 4" xfId="12445" xr:uid="{67573E46-B388-43A1-892B-8FF26E248FAF}"/>
    <cellStyle name="Calculation 2 2 2 3 8" xfId="6682" xr:uid="{6881C9A6-52E4-4258-8684-9C2B4636A2E5}"/>
    <cellStyle name="Calculation 2 2 2 3 8 2" xfId="23174" xr:uid="{53D8364C-7FBC-4496-9507-6F0A52487707}"/>
    <cellStyle name="Calculation 2 2 2 3 8 3" xfId="15268" xr:uid="{EE132CAF-518D-4227-B45A-94C3B512C2D0}"/>
    <cellStyle name="Calculation 2 2 2 3 9" xfId="20279" xr:uid="{494405F4-F6C3-4E64-9B54-3CD42ACB85E8}"/>
    <cellStyle name="Calculation 2 2 2 4" xfId="1108" xr:uid="{6AC9A5D9-20FA-40BB-AB59-5AFE9FEFADBA}"/>
    <cellStyle name="Calculation 2 2 2 4 10" xfId="9701" xr:uid="{435C9FF2-E872-43A8-B189-6F7F17DF454C}"/>
    <cellStyle name="Calculation 2 2 2 4 2" xfId="4216" xr:uid="{0C02AE3B-DE08-488C-B98B-7EFB9CADFAD1}"/>
    <cellStyle name="Calculation 2 2 2 4 2 2" xfId="7039" xr:uid="{D2F2B3EF-BB55-4084-88E2-95E282E2104B}"/>
    <cellStyle name="Calculation 2 2 2 4 2 2 2" xfId="22103" xr:uid="{3C9C3F31-A7D1-4096-937E-181D0C958FE8}"/>
    <cellStyle name="Calculation 2 2 2 4 2 2 3" xfId="15625" xr:uid="{7E902281-AC53-4A90-ACCA-ABD833E49330}"/>
    <cellStyle name="Calculation 2 2 2 4 2 3" xfId="19221" xr:uid="{FF2CB0A4-C997-4DF3-BA64-D714B86FD74C}"/>
    <cellStyle name="Calculation 2 2 2 4 2 4" xfId="12802" xr:uid="{5469BBD7-0D7D-4F3D-AF22-46A93587F810}"/>
    <cellStyle name="Calculation 2 2 2 4 3" xfId="4905" xr:uid="{6AACC751-A61A-467C-978C-9ABB161F5A46}"/>
    <cellStyle name="Calculation 2 2 2 4 3 2" xfId="7728" xr:uid="{A3DCA20E-42BE-4E8C-90DA-0E600E7A72EE}"/>
    <cellStyle name="Calculation 2 2 2 4 3 2 2" xfId="23436" xr:uid="{42841316-2A28-40ED-BAAE-2E5CE765CD0D}"/>
    <cellStyle name="Calculation 2 2 2 4 3 2 3" xfId="16314" xr:uid="{E08B9646-2BA5-4331-B26C-E6A09AD9D04A}"/>
    <cellStyle name="Calculation 2 2 2 4 3 3" xfId="20537" xr:uid="{B6D6C383-818C-4BCC-B27A-8178EE2F9E78}"/>
    <cellStyle name="Calculation 2 2 2 4 3 4" xfId="13491" xr:uid="{C199C987-B5AB-4DD9-A374-632549DB878C}"/>
    <cellStyle name="Calculation 2 2 2 4 4" xfId="2857" xr:uid="{57D24A00-42E8-48FC-8F56-450401C9CBF8}"/>
    <cellStyle name="Calculation 2 2 2 4 4 2" xfId="6348" xr:uid="{D6C92F99-1FA2-4E64-8EC7-1075B6BD0627}"/>
    <cellStyle name="Calculation 2 2 2 4 4 2 2" xfId="23267" xr:uid="{3DD16CA5-9711-4D47-B752-DCA88FDE0391}"/>
    <cellStyle name="Calculation 2 2 2 4 4 2 3" xfId="14934" xr:uid="{81BFF54F-9895-4D0B-971C-E2B259BD431C}"/>
    <cellStyle name="Calculation 2 2 2 4 4 3" xfId="20368" xr:uid="{AC7A3BA5-3C38-431D-8EFC-B1FE47F06066}"/>
    <cellStyle name="Calculation 2 2 2 4 4 4" xfId="11443" xr:uid="{D8A42FB8-E7C6-4C8A-8EB3-9129E77AECA9}"/>
    <cellStyle name="Calculation 2 2 2 4 5" xfId="4170" xr:uid="{7B658CB6-9461-492C-A653-DCB7F94A7B1D}"/>
    <cellStyle name="Calculation 2 2 2 4 5 2" xfId="6993" xr:uid="{BEC3A605-EBD0-4DDE-9707-8A2FD2A939B8}"/>
    <cellStyle name="Calculation 2 2 2 4 5 2 2" xfId="23942" xr:uid="{D4459926-EE71-4820-99C4-A3D633531192}"/>
    <cellStyle name="Calculation 2 2 2 4 5 2 3" xfId="15579" xr:uid="{7C25B8BF-E097-49C3-9BCF-755582BC88A4}"/>
    <cellStyle name="Calculation 2 2 2 4 5 3" xfId="21043" xr:uid="{F4E46327-443D-42DD-AC7F-0443BD84FE50}"/>
    <cellStyle name="Calculation 2 2 2 4 5 4" xfId="12756" xr:uid="{4E483A7F-4A36-4381-80B4-AAE19DC160A3}"/>
    <cellStyle name="Calculation 2 2 2 4 6" xfId="2859" xr:uid="{3363E66C-1D4D-4C4F-9A1E-522F9B9BF3E3}"/>
    <cellStyle name="Calculation 2 2 2 4 6 2" xfId="6350" xr:uid="{C74AE5FC-FAEB-4F34-8E5D-1A252D8A2115}"/>
    <cellStyle name="Calculation 2 2 2 4 6 2 2" xfId="24059" xr:uid="{64FCF43B-AF2F-47F3-9FB5-D72AC6291B1A}"/>
    <cellStyle name="Calculation 2 2 2 4 6 2 3" xfId="14936" xr:uid="{72F765C7-5CB0-4A4E-B7BD-A8ED67E98AAA}"/>
    <cellStyle name="Calculation 2 2 2 4 6 3" xfId="21160" xr:uid="{60DAF323-6626-4046-A281-D5FA0D449E11}"/>
    <cellStyle name="Calculation 2 2 2 4 6 4" xfId="11445" xr:uid="{5EE245B0-19D4-4761-98A8-F1BC06795FB8}"/>
    <cellStyle name="Calculation 2 2 2 4 7" xfId="3080" xr:uid="{FFE4B5D4-9541-4C6A-A25A-04DEF8B910E0}"/>
    <cellStyle name="Calculation 2 2 2 4 7 2" xfId="24045" xr:uid="{F0D32E7E-0EBA-4E9D-9282-4E448C336312}"/>
    <cellStyle name="Calculation 2 2 2 4 7 3" xfId="21146" xr:uid="{81776C20-736C-4895-9DA1-7B9807D8EFA7}"/>
    <cellStyle name="Calculation 2 2 2 4 7 4" xfId="11666" xr:uid="{13FCE004-BA6E-4888-9E2B-D8AC8EADB880}"/>
    <cellStyle name="Calculation 2 2 2 4 8" xfId="6404" xr:uid="{8B163630-67BA-4C0F-AD2A-B05BCC02728A}"/>
    <cellStyle name="Calculation 2 2 2 4 8 2" xfId="22362" xr:uid="{60E4CEF3-E420-4CAD-A29B-BD4575656860}"/>
    <cellStyle name="Calculation 2 2 2 4 8 3" xfId="14990" xr:uid="{3591B7BB-4EB9-49D1-A789-1090FB08DEB8}"/>
    <cellStyle name="Calculation 2 2 2 4 9" xfId="19480" xr:uid="{324ADEED-5BD0-466D-87D1-D275FF39AA47}"/>
    <cellStyle name="Calculation 2 2 2 5" xfId="1420" xr:uid="{6AC9A5D9-20FA-40BB-AB59-5AFE9FEFADBA}"/>
    <cellStyle name="Calculation 2 2 2 5 2" xfId="3008" xr:uid="{3257CA8D-D60E-466D-9754-FC20CDCDE43D}"/>
    <cellStyle name="Calculation 2 2 2 5 2 2" xfId="22301" xr:uid="{6A296D88-9F11-4EA9-A931-7080DFB00B2F}"/>
    <cellStyle name="Calculation 2 2 2 5 2 3" xfId="11594" xr:uid="{30377369-0D4C-40E8-B42C-ADF59DBEE614}"/>
    <cellStyle name="Calculation 2 2 2 5 3" xfId="6387" xr:uid="{64188A29-5DF6-4311-A4C3-6A371CF36FE8}"/>
    <cellStyle name="Calculation 2 2 2 5 3 2" xfId="14973" xr:uid="{60A4ABC5-03E1-4738-B8DB-297417D2C570}"/>
    <cellStyle name="Calculation 2 2 2 5 4" xfId="19419" xr:uid="{251D92CC-B1BB-4D6E-9563-97CCEE2A83FF}"/>
    <cellStyle name="Calculation 2 2 2 5 5" xfId="10012" xr:uid="{BEA2A271-20E9-4E05-A940-01E5204C075A}"/>
    <cellStyle name="Calculation 2 2 2 6" xfId="1086" xr:uid="{6AC9A5D9-20FA-40BB-AB59-5AFE9FEFADBA}"/>
    <cellStyle name="Calculation 2 2 2 6 2" xfId="2534" xr:uid="{10C6251C-6018-4514-AEA5-23B2D46CE59E}"/>
    <cellStyle name="Calculation 2 2 2 6 2 2" xfId="23364" xr:uid="{5A923246-8EC3-4C96-8A8E-4F17728B21BC}"/>
    <cellStyle name="Calculation 2 2 2 6 2 3" xfId="11120" xr:uid="{90EB8903-33F8-4FD6-8BB3-0D54DDD9A426}"/>
    <cellStyle name="Calculation 2 2 2 6 3" xfId="6192" xr:uid="{59D4888B-CF2E-4165-8EF5-09A1175003B2}"/>
    <cellStyle name="Calculation 2 2 2 6 3 2" xfId="14778" xr:uid="{026269D4-B1C3-4B32-AE42-E6EBA5F44682}"/>
    <cellStyle name="Calculation 2 2 2 6 4" xfId="20465" xr:uid="{90842815-5412-4ABA-8343-45903BC593CD}"/>
    <cellStyle name="Calculation 2 2 2 6 5" xfId="9680" xr:uid="{E6911135-7DE1-4C20-A5D3-35F5025381AC}"/>
    <cellStyle name="Calculation 2 2 2 7" xfId="1067" xr:uid="{6AC9A5D9-20FA-40BB-AB59-5AFE9FEFADBA}"/>
    <cellStyle name="Calculation 2 2 2 7 2" xfId="4201" xr:uid="{80826223-267F-47C2-BFE3-F460578DAE0B}"/>
    <cellStyle name="Calculation 2 2 2 7 2 2" xfId="23322" xr:uid="{03457B5B-479D-49BE-A87C-3951DFC241DC}"/>
    <cellStyle name="Calculation 2 2 2 7 2 3" xfId="12787" xr:uid="{52BD5A6C-194B-4343-881C-727BE34333F8}"/>
    <cellStyle name="Calculation 2 2 2 7 3" xfId="7024" xr:uid="{16B19E2F-1C9B-4B8B-AF71-41D67C1A1AE8}"/>
    <cellStyle name="Calculation 2 2 2 7 3 2" xfId="15610" xr:uid="{850C1649-145B-42CA-9F5A-7ED0C4265A09}"/>
    <cellStyle name="Calculation 2 2 2 7 4" xfId="20423" xr:uid="{6CE8E4FF-5610-45F3-98FA-FD2A4042AECB}"/>
    <cellStyle name="Calculation 2 2 2 7 5" xfId="9661" xr:uid="{5F2626E5-C84B-4502-980C-DB50F279730C}"/>
    <cellStyle name="Calculation 2 2 2 8" xfId="1612" xr:uid="{6AC9A5D9-20FA-40BB-AB59-5AFE9FEFADBA}"/>
    <cellStyle name="Calculation 2 2 2 8 2" xfId="24033" xr:uid="{214B5515-70C9-4502-870B-88A2B5D74D3B}"/>
    <cellStyle name="Calculation 2 2 2 8 3" xfId="21134" xr:uid="{5ED64FE2-2257-40DE-8E4B-22C4BEB9FEC0}"/>
    <cellStyle name="Calculation 2 2 2 8 4" xfId="10204" xr:uid="{A12202F7-140A-4349-BE47-6391D8CC6F53}"/>
    <cellStyle name="Calculation 2 2 2 9" xfId="1533" xr:uid="{6AC9A5D9-20FA-40BB-AB59-5AFE9FEFADBA}"/>
    <cellStyle name="Calculation 2 2 2 9 2" xfId="21731" xr:uid="{B0ADD65C-15C4-4494-B6B4-BBAFFDB691CA}"/>
    <cellStyle name="Calculation 2 2 2 9 3" xfId="10125" xr:uid="{6E64DE09-44F7-450C-8B36-BFE8855CEBF5}"/>
    <cellStyle name="Calculation 2 2 20" xfId="17686" xr:uid="{DA2555C2-2896-4176-8A33-43309F073E16}"/>
    <cellStyle name="Calculation 2 2 21" xfId="9100" xr:uid="{4A6992B8-FDEB-4A1A-97CF-9242097CF762}"/>
    <cellStyle name="Calculation 2 2 3" xfId="972" xr:uid="{00000000-0005-0000-0000-00005A000000}"/>
    <cellStyle name="Calculation 2 2 3 10" xfId="6552" xr:uid="{32C44896-37F4-404A-9E94-655495D2F080}"/>
    <cellStyle name="Calculation 2 2 3 10 2" xfId="15138" xr:uid="{E7174DAC-4715-4519-8532-655987319517}"/>
    <cellStyle name="Calculation 2 2 3 11" xfId="18481" xr:uid="{CF515E65-9775-445A-A9FE-9CDA134562BA}"/>
    <cellStyle name="Calculation 2 2 3 12" xfId="9566" xr:uid="{6C732C01-6FDE-42F6-9261-13CB213ADA7C}"/>
    <cellStyle name="Calculation 2 2 3 2" xfId="3936" xr:uid="{27C9C728-042F-4B2B-99E0-7809C7128F12}"/>
    <cellStyle name="Calculation 2 2 3 2 2" xfId="4824" xr:uid="{575FD04A-C5FB-44EA-BFD8-E6A0101D3D4D}"/>
    <cellStyle name="Calculation 2 2 3 2 2 2" xfId="7647" xr:uid="{AC7D8999-0631-4FE1-A4A4-BF2AF024B20E}"/>
    <cellStyle name="Calculation 2 2 3 2 2 2 2" xfId="16233" xr:uid="{3C6CC927-3DF4-4D3E-BE1E-7932E815803E}"/>
    <cellStyle name="Calculation 2 2 3 2 2 3" xfId="23379" xr:uid="{C2D9D099-BE80-489A-9B86-47D6F4B51439}"/>
    <cellStyle name="Calculation 2 2 3 2 2 4" xfId="13410" xr:uid="{A406E1B0-ACC2-4CB4-B592-515AFAAE0BAA}"/>
    <cellStyle name="Calculation 2 2 3 2 3" xfId="4289" xr:uid="{F7C6AD16-9760-4C73-A25D-D9A8A26B3417}"/>
    <cellStyle name="Calculation 2 2 3 2 3 2" xfId="7112" xr:uid="{9627EB12-AB47-4E80-B1F7-9F074C5040E6}"/>
    <cellStyle name="Calculation 2 2 3 2 3 2 2" xfId="15698" xr:uid="{B8814367-5A38-40E6-9851-D9A7E107D1D3}"/>
    <cellStyle name="Calculation 2 2 3 2 3 3" xfId="12875" xr:uid="{D187EAA1-BECA-449C-AE73-DB1370DC73EE}"/>
    <cellStyle name="Calculation 2 2 3 2 4" xfId="5451" xr:uid="{975E0EC2-88BE-45F1-A75E-C2B5F2CECF2A}"/>
    <cellStyle name="Calculation 2 2 3 2 4 2" xfId="8274" xr:uid="{923478A0-6007-4BD3-8E4B-846F260B60B6}"/>
    <cellStyle name="Calculation 2 2 3 2 4 2 2" xfId="16860" xr:uid="{3E804BF0-98CB-4F2A-9C74-346C1AF57F0A}"/>
    <cellStyle name="Calculation 2 2 3 2 4 3" xfId="14037" xr:uid="{4F307650-C411-41FC-B774-E1DB3D54A740}"/>
    <cellStyle name="Calculation 2 2 3 2 5" xfId="5775" xr:uid="{6F24916C-0176-4C13-854E-30E8584B158A}"/>
    <cellStyle name="Calculation 2 2 3 2 5 2" xfId="8598" xr:uid="{F0A4DC6D-F942-4E3B-A189-8372F5FD041A}"/>
    <cellStyle name="Calculation 2 2 3 2 5 2 2" xfId="17184" xr:uid="{FB596E33-B779-45B5-B5AA-AE65D81F888A}"/>
    <cellStyle name="Calculation 2 2 3 2 5 3" xfId="14361" xr:uid="{3EA4FD2D-8866-45B8-B4A7-4D3C0ED2F1D5}"/>
    <cellStyle name="Calculation 2 2 3 2 6" xfId="6066" xr:uid="{ECDD7B98-3567-427E-959B-BBFA6AC141E9}"/>
    <cellStyle name="Calculation 2 2 3 2 6 2" xfId="8889" xr:uid="{0B1E13AF-456E-4A1D-B091-3BEFDA78A207}"/>
    <cellStyle name="Calculation 2 2 3 2 6 2 2" xfId="17475" xr:uid="{3E13F68E-3831-4251-9193-161262995C19}"/>
    <cellStyle name="Calculation 2 2 3 2 6 3" xfId="14652" xr:uid="{BC4D37A0-80F8-4B37-B024-57D853D9CF28}"/>
    <cellStyle name="Calculation 2 2 3 2 7" xfId="6759" xr:uid="{528BF144-16A7-427C-9AD3-0A0BDFFEC17C}"/>
    <cellStyle name="Calculation 2 2 3 2 7 2" xfId="15345" xr:uid="{B618EE9A-8ACF-4DA5-9F66-55A022778BB1}"/>
    <cellStyle name="Calculation 2 2 3 2 8" xfId="20480" xr:uid="{9B1EBEAA-0FCB-470B-BEEF-93F6D2E126D9}"/>
    <cellStyle name="Calculation 2 2 3 2 9" xfId="12522" xr:uid="{7DBCE723-4BFD-43E3-8752-36D311393BDC}"/>
    <cellStyle name="Calculation 2 2 3 3" xfId="3828" xr:uid="{EFCB246A-6357-4527-94CE-1850B5CBBB97}"/>
    <cellStyle name="Calculation 2 2 3 3 2" xfId="4716" xr:uid="{4EF98208-043B-4BD5-9326-2323841A57C4}"/>
    <cellStyle name="Calculation 2 2 3 3 2 2" xfId="7539" xr:uid="{CC775869-681F-424F-BD34-0CD0FB0705F0}"/>
    <cellStyle name="Calculation 2 2 3 3 2 2 2" xfId="16125" xr:uid="{370F4281-FBA9-4ECC-81AD-FB6917CF8B79}"/>
    <cellStyle name="Calculation 2 2 3 3 2 3" xfId="23517" xr:uid="{2AA63E77-0D05-4D9D-B00D-2CDC9A64AB7F}"/>
    <cellStyle name="Calculation 2 2 3 3 2 4" xfId="13302" xr:uid="{64B67D2D-E599-4528-9009-F65ACB0399D0}"/>
    <cellStyle name="Calculation 2 2 3 3 3" xfId="4595" xr:uid="{0AFD5CF2-EF0B-4609-9101-DD74CD560F3C}"/>
    <cellStyle name="Calculation 2 2 3 3 3 2" xfId="7418" xr:uid="{493FDD9A-C80B-42C8-9CA9-512DD8B4A4EF}"/>
    <cellStyle name="Calculation 2 2 3 3 3 2 2" xfId="16004" xr:uid="{2902BFCC-A973-43B4-8B33-8CE505CFB38E}"/>
    <cellStyle name="Calculation 2 2 3 3 3 3" xfId="13181" xr:uid="{027464E7-766B-4ACC-9BBD-B08A147E5AA3}"/>
    <cellStyle name="Calculation 2 2 3 3 4" xfId="5343" xr:uid="{736F7FE6-BAB3-4140-A6CE-42BDFD0EE531}"/>
    <cellStyle name="Calculation 2 2 3 3 4 2" xfId="8166" xr:uid="{C94BE641-F664-4ADD-B8F3-F0B01AFD7F2F}"/>
    <cellStyle name="Calculation 2 2 3 3 4 2 2" xfId="16752" xr:uid="{40CD5606-F147-49F3-913B-DF960A2D7B98}"/>
    <cellStyle name="Calculation 2 2 3 3 4 3" xfId="13929" xr:uid="{4B129FEA-25B4-49DE-9662-911652427300}"/>
    <cellStyle name="Calculation 2 2 3 3 5" xfId="5667" xr:uid="{2627998D-E8A4-4BA7-A8B2-937F72C7688D}"/>
    <cellStyle name="Calculation 2 2 3 3 5 2" xfId="8490" xr:uid="{F7DD86CA-F308-4EA3-9FC3-92F013131A8E}"/>
    <cellStyle name="Calculation 2 2 3 3 5 2 2" xfId="17076" xr:uid="{ECA29765-679A-4305-8A3E-E93644B5CD0F}"/>
    <cellStyle name="Calculation 2 2 3 3 5 3" xfId="14253" xr:uid="{6993BB8B-1E82-433F-9161-E9BB435C0F8C}"/>
    <cellStyle name="Calculation 2 2 3 3 6" xfId="5958" xr:uid="{9255E032-EF02-4F46-AAA9-CBF9FB0001B8}"/>
    <cellStyle name="Calculation 2 2 3 3 6 2" xfId="8781" xr:uid="{ADA62684-4825-462E-A06F-00CF8820D624}"/>
    <cellStyle name="Calculation 2 2 3 3 6 2 2" xfId="17367" xr:uid="{2EA6147A-7581-462A-9ECA-07B4B4540551}"/>
    <cellStyle name="Calculation 2 2 3 3 6 3" xfId="14544" xr:uid="{BB614317-D1C6-4F9C-B3CF-C16A0B20CF2F}"/>
    <cellStyle name="Calculation 2 2 3 3 7" xfId="6651" xr:uid="{B117E00F-88A7-4803-9278-1D04152CE05D}"/>
    <cellStyle name="Calculation 2 2 3 3 7 2" xfId="15237" xr:uid="{E7D9B708-2871-4EBB-8EFE-268D1126136D}"/>
    <cellStyle name="Calculation 2 2 3 3 8" xfId="20618" xr:uid="{0C1C2C5D-CD03-4D7C-8D1B-39075BE06490}"/>
    <cellStyle name="Calculation 2 2 3 3 9" xfId="12414" xr:uid="{0289A016-5D5B-4CCA-B64D-C48D53455A83}"/>
    <cellStyle name="Calculation 2 2 3 4" xfId="4617" xr:uid="{95F2DDB5-5F3D-47C9-81D6-7AD9A6856050}"/>
    <cellStyle name="Calculation 2 2 3 4 2" xfId="7440" xr:uid="{A1059ED3-05F4-457B-9E7F-E5E7B20FCC23}"/>
    <cellStyle name="Calculation 2 2 3 4 2 2" xfId="23612" xr:uid="{F0FDA98A-5DCF-489B-B18A-394FFBB916F7}"/>
    <cellStyle name="Calculation 2 2 3 4 2 3" xfId="16026" xr:uid="{A3E6FBF1-9020-4481-B913-A4030D8D14BD}"/>
    <cellStyle name="Calculation 2 2 3 4 3" xfId="20713" xr:uid="{9F8778AE-4BC0-46F7-A998-0C8525109A6A}"/>
    <cellStyle name="Calculation 2 2 3 4 4" xfId="13203" xr:uid="{89C3392F-5BE5-4724-AC7D-947C3FCAB0F8}"/>
    <cellStyle name="Calculation 2 2 3 5" xfId="4607" xr:uid="{D36C4FF9-A14E-491D-B88B-3C9C7385B453}"/>
    <cellStyle name="Calculation 2 2 3 5 2" xfId="7430" xr:uid="{B266AC2F-25F3-4C9B-AC6A-FF5B9D013590}"/>
    <cellStyle name="Calculation 2 2 3 5 2 2" xfId="23385" xr:uid="{3773DC3D-7C3F-41F0-A0EC-987B8BD59CDA}"/>
    <cellStyle name="Calculation 2 2 3 5 2 3" xfId="16016" xr:uid="{BA1E804C-B938-4A58-8E7C-416D6C82AC4C}"/>
    <cellStyle name="Calculation 2 2 3 5 3" xfId="20486" xr:uid="{114614ED-30FF-43CA-82E1-06ED739C04C2}"/>
    <cellStyle name="Calculation 2 2 3 5 4" xfId="13193" xr:uid="{154908C8-DC0D-4C73-82C5-F5F5D200A10C}"/>
    <cellStyle name="Calculation 2 2 3 6" xfId="5244" xr:uid="{49DD5283-6243-4512-AE92-38BF048A3C91}"/>
    <cellStyle name="Calculation 2 2 3 6 2" xfId="8067" xr:uid="{4C3601C1-F999-440A-BFFD-7FAF9BDFD1C5}"/>
    <cellStyle name="Calculation 2 2 3 6 2 2" xfId="23241" xr:uid="{95D648BD-05EA-40E6-B9C3-775F1F552B77}"/>
    <cellStyle name="Calculation 2 2 3 6 2 3" xfId="16653" xr:uid="{C25481B0-4B09-4F23-8E5A-D7B48064CC5F}"/>
    <cellStyle name="Calculation 2 2 3 6 3" xfId="20342" xr:uid="{867C785B-AF1C-4B37-A739-A11E15768A88}"/>
    <cellStyle name="Calculation 2 2 3 6 4" xfId="13830" xr:uid="{E51EDA86-8F05-4E8B-BEA4-901964F77DBE}"/>
    <cellStyle name="Calculation 2 2 3 7" xfId="5568" xr:uid="{1379CD57-0B30-404F-95E7-E16E013536F4}"/>
    <cellStyle name="Calculation 2 2 3 7 2" xfId="8391" xr:uid="{F017FAB2-F47B-4A16-8EC5-F4AEC74FDFE5}"/>
    <cellStyle name="Calculation 2 2 3 7 2 2" xfId="22115" xr:uid="{1C9381F8-E1A1-46F2-9073-2B88BF0D27C3}"/>
    <cellStyle name="Calculation 2 2 3 7 2 3" xfId="16977" xr:uid="{A35D513E-1797-4516-94AC-E211E2CE19DC}"/>
    <cellStyle name="Calculation 2 2 3 7 3" xfId="19233" xr:uid="{61F281A7-D85C-4122-AC87-BFF765CDAA5D}"/>
    <cellStyle name="Calculation 2 2 3 7 4" xfId="14154" xr:uid="{6E339A31-199A-4607-B9F1-23053E3DE082}"/>
    <cellStyle name="Calculation 2 2 3 8" xfId="5859" xr:uid="{C4E7D0E0-4744-47CA-B7D6-C34A142129B6}"/>
    <cellStyle name="Calculation 2 2 3 8 2" xfId="8682" xr:uid="{C8112C8C-B36B-47F2-9CEA-9B7FC556C219}"/>
    <cellStyle name="Calculation 2 2 3 8 2 2" xfId="17268" xr:uid="{9F870EC3-77EA-4803-8135-C590FC0FAABB}"/>
    <cellStyle name="Calculation 2 2 3 8 3" xfId="22521" xr:uid="{B15552A9-D648-48E7-8EEC-CE90DFE24531}"/>
    <cellStyle name="Calculation 2 2 3 8 4" xfId="14445" xr:uid="{30F2F007-2956-42C5-A3F0-14AEEC036A50}"/>
    <cellStyle name="Calculation 2 2 3 9" xfId="3729" xr:uid="{D57A63BD-7ED9-4866-8C68-04D667DC6BDC}"/>
    <cellStyle name="Calculation 2 2 3 9 2" xfId="19630" xr:uid="{A3750A5D-9A21-430E-B51B-1A5585D1EB84}"/>
    <cellStyle name="Calculation 2 2 3 9 3" xfId="12315" xr:uid="{EC4CAE25-E3E6-4F8D-BB3E-B71965F8ACE7}"/>
    <cellStyle name="Calculation 2 2 4" xfId="760" xr:uid="{00000000-0005-0000-0000-00005A000000}"/>
    <cellStyle name="Calculation 2 2 4 10" xfId="6577" xr:uid="{A04F6884-D0C8-408D-B74A-01129DB78752}"/>
    <cellStyle name="Calculation 2 2 4 10 2" xfId="15163" xr:uid="{E8650371-721A-459F-B564-ECDB6DFE12DC}"/>
    <cellStyle name="Calculation 2 2 4 11" xfId="18506" xr:uid="{63B45555-FAC3-4A6B-B919-74CA0D4D0A12}"/>
    <cellStyle name="Calculation 2 2 4 12" xfId="9359" xr:uid="{07EEFC3A-5244-452E-9C77-6E42B5D90767}"/>
    <cellStyle name="Calculation 2 2 4 2" xfId="3961" xr:uid="{57100CE3-1649-4A32-B528-2DAD07FB0F2D}"/>
    <cellStyle name="Calculation 2 2 4 2 2" xfId="4849" xr:uid="{3E4C4191-0D44-4F51-B2B8-7F04D61E068A}"/>
    <cellStyle name="Calculation 2 2 4 2 2 2" xfId="7672" xr:uid="{67DD905D-B906-4C39-9D73-95813B6694EE}"/>
    <cellStyle name="Calculation 2 2 4 2 2 2 2" xfId="16258" xr:uid="{2CD18FA7-99CD-41F4-B13E-D8BB826D7E60}"/>
    <cellStyle name="Calculation 2 2 4 2 2 3" xfId="23518" xr:uid="{E4A60546-DC02-407F-B36F-37C1279004CC}"/>
    <cellStyle name="Calculation 2 2 4 2 2 4" xfId="13435" xr:uid="{0427ED65-95D4-408F-8C1B-7F8CDFF0A414}"/>
    <cellStyle name="Calculation 2 2 4 2 3" xfId="5156" xr:uid="{D9173666-C15D-4A20-A3B1-CAC450973F36}"/>
    <cellStyle name="Calculation 2 2 4 2 3 2" xfId="7979" xr:uid="{F55CB325-C212-4394-A51A-F87DFDCF7D32}"/>
    <cellStyle name="Calculation 2 2 4 2 3 2 2" xfId="16565" xr:uid="{7FC5756F-367D-4034-8E36-E43E875D0AE5}"/>
    <cellStyle name="Calculation 2 2 4 2 3 3" xfId="13742" xr:uid="{DBD11CDF-B647-46EE-911B-6C3441989599}"/>
    <cellStyle name="Calculation 2 2 4 2 4" xfId="5476" xr:uid="{C9EEB747-0A7E-4238-B0E3-2A963056406B}"/>
    <cellStyle name="Calculation 2 2 4 2 4 2" xfId="8299" xr:uid="{F04107B8-689F-4F7C-9139-9A0FEF00F650}"/>
    <cellStyle name="Calculation 2 2 4 2 4 2 2" xfId="16885" xr:uid="{14FE7994-76EB-4D8A-8170-9633C049DAAE}"/>
    <cellStyle name="Calculation 2 2 4 2 4 3" xfId="14062" xr:uid="{C6F188D0-354A-47B1-8060-5A8BBE5F2791}"/>
    <cellStyle name="Calculation 2 2 4 2 5" xfId="5800" xr:uid="{F1C1E9D7-1D4D-4E3F-80C9-37DD3E36E7B1}"/>
    <cellStyle name="Calculation 2 2 4 2 5 2" xfId="8623" xr:uid="{828E6056-5663-4DD9-9623-10801EDC23F1}"/>
    <cellStyle name="Calculation 2 2 4 2 5 2 2" xfId="17209" xr:uid="{D871169B-811F-4505-BFB1-71F29182F079}"/>
    <cellStyle name="Calculation 2 2 4 2 5 3" xfId="14386" xr:uid="{8C43AF83-DF50-435E-B7FE-937B16FE6E1D}"/>
    <cellStyle name="Calculation 2 2 4 2 6" xfId="6091" xr:uid="{DE3385C4-21B9-4388-AB93-6E78AC845E4E}"/>
    <cellStyle name="Calculation 2 2 4 2 6 2" xfId="8914" xr:uid="{7C903218-076F-4529-9CFE-2EF9ED796B5F}"/>
    <cellStyle name="Calculation 2 2 4 2 6 2 2" xfId="17500" xr:uid="{29A34C73-B9FA-4CB6-BEF6-0FCD44DBE547}"/>
    <cellStyle name="Calculation 2 2 4 2 6 3" xfId="14677" xr:uid="{7D26E935-68EE-4670-84FA-4FF694CA5F55}"/>
    <cellStyle name="Calculation 2 2 4 2 7" xfId="6784" xr:uid="{F42B51A7-8205-4D8F-B2F0-5D76B0A833E5}"/>
    <cellStyle name="Calculation 2 2 4 2 7 2" xfId="15370" xr:uid="{CBEEFA6D-55B9-40B3-91E9-8B86096AB02A}"/>
    <cellStyle name="Calculation 2 2 4 2 8" xfId="20619" xr:uid="{08F2B80F-B9DF-4C18-9A05-7CE613CF0C3F}"/>
    <cellStyle name="Calculation 2 2 4 2 9" xfId="12547" xr:uid="{A2199C59-9DCB-44CA-8D63-9230FAF63093}"/>
    <cellStyle name="Calculation 2 2 4 3" xfId="3800" xr:uid="{F74056FE-94BC-496F-8797-2E10CE5BAE9C}"/>
    <cellStyle name="Calculation 2 2 4 3 2" xfId="4688" xr:uid="{1C127DCD-59B9-4753-A86E-BA5E84F6BA0F}"/>
    <cellStyle name="Calculation 2 2 4 3 2 2" xfId="7511" xr:uid="{8B0822DC-D089-4CFB-AA56-1D9D74FB8E0F}"/>
    <cellStyle name="Calculation 2 2 4 3 2 2 2" xfId="16097" xr:uid="{F14EB1B3-F8ED-4DDC-84F5-FA0BFF8DF0B3}"/>
    <cellStyle name="Calculation 2 2 4 3 2 3" xfId="23720" xr:uid="{22BF5F62-2B1D-4074-9DDE-D89B6483766B}"/>
    <cellStyle name="Calculation 2 2 4 3 2 4" xfId="13274" xr:uid="{3FEEAAE9-256D-44A2-8198-79B6256D6C8E}"/>
    <cellStyle name="Calculation 2 2 4 3 3" xfId="5058" xr:uid="{987E0998-663D-442A-8D22-FAE0EE6ECE4F}"/>
    <cellStyle name="Calculation 2 2 4 3 3 2" xfId="7881" xr:uid="{711632BA-031E-4107-8349-F8CF6B1CD547}"/>
    <cellStyle name="Calculation 2 2 4 3 3 2 2" xfId="16467" xr:uid="{EB3E490F-A46E-4E6E-99D1-B59DE4A5E217}"/>
    <cellStyle name="Calculation 2 2 4 3 3 3" xfId="13644" xr:uid="{6EE82AAC-3260-4535-AB63-5C0DBA5B6C09}"/>
    <cellStyle name="Calculation 2 2 4 3 4" xfId="5315" xr:uid="{575B1E24-D179-49A5-8B43-D3A0A32C946F}"/>
    <cellStyle name="Calculation 2 2 4 3 4 2" xfId="8138" xr:uid="{A7B7E20D-1EDD-4808-ABAD-A1F24B5BB0B8}"/>
    <cellStyle name="Calculation 2 2 4 3 4 2 2" xfId="16724" xr:uid="{DCE6A441-FC88-40D8-8833-01636D642FB8}"/>
    <cellStyle name="Calculation 2 2 4 3 4 3" xfId="13901" xr:uid="{C312AB1E-677C-4DBA-8A84-2D6BA123D92F}"/>
    <cellStyle name="Calculation 2 2 4 3 5" xfId="5639" xr:uid="{02584E1D-1686-4D21-A832-54EDA3FD9BDE}"/>
    <cellStyle name="Calculation 2 2 4 3 5 2" xfId="8462" xr:uid="{A00BEE37-E5FA-46A6-B85B-87A878C3E28F}"/>
    <cellStyle name="Calculation 2 2 4 3 5 2 2" xfId="17048" xr:uid="{0AA32111-AE98-42B4-9932-DB8D9F94ABFC}"/>
    <cellStyle name="Calculation 2 2 4 3 5 3" xfId="14225" xr:uid="{9BDB0759-913C-4B2F-9C43-EFFDB11D7559}"/>
    <cellStyle name="Calculation 2 2 4 3 6" xfId="5930" xr:uid="{61C78EFD-3F61-4E74-99E2-838F576F0A95}"/>
    <cellStyle name="Calculation 2 2 4 3 6 2" xfId="8753" xr:uid="{44B29E8B-02B6-4466-90DE-93E1873D04C5}"/>
    <cellStyle name="Calculation 2 2 4 3 6 2 2" xfId="17339" xr:uid="{7D24E062-E88D-4C8A-8390-18F9EF0A7F57}"/>
    <cellStyle name="Calculation 2 2 4 3 6 3" xfId="14516" xr:uid="{0E51D4FA-F2E9-4A78-AAFD-DADF8F97D8A9}"/>
    <cellStyle name="Calculation 2 2 4 3 7" xfId="6623" xr:uid="{1F3EB77C-E60C-48F5-ADC5-4CA958637A31}"/>
    <cellStyle name="Calculation 2 2 4 3 7 2" xfId="15209" xr:uid="{B0682F65-F1B2-470C-B84B-47F159644BD9}"/>
    <cellStyle name="Calculation 2 2 4 3 8" xfId="20821" xr:uid="{2F567EA0-4E9D-426F-858E-C4C2F54D903B}"/>
    <cellStyle name="Calculation 2 2 4 3 9" xfId="12386" xr:uid="{E99C1E25-3519-4655-B397-DB5B6A504F80}"/>
    <cellStyle name="Calculation 2 2 4 4" xfId="4642" xr:uid="{3C971429-51DA-4502-B30C-B450D1F53CD5}"/>
    <cellStyle name="Calculation 2 2 4 4 2" xfId="7465" xr:uid="{7DA9F415-F996-44BA-BED2-4127E7115D81}"/>
    <cellStyle name="Calculation 2 2 4 4 2 2" xfId="23572" xr:uid="{F8EF4069-57BD-4841-8661-1629F09DE9BF}"/>
    <cellStyle name="Calculation 2 2 4 4 2 3" xfId="16051" xr:uid="{FFE55B70-0699-4008-A72B-1F07D7322E94}"/>
    <cellStyle name="Calculation 2 2 4 4 3" xfId="20673" xr:uid="{62F88F36-3F89-4EB5-92D9-72D2B70DD10A}"/>
    <cellStyle name="Calculation 2 2 4 4 4" xfId="13228" xr:uid="{780586F6-856C-4741-9CEF-E81D4141D8AF}"/>
    <cellStyle name="Calculation 2 2 4 5" xfId="5092" xr:uid="{5D0038D2-132A-447E-899E-870E22992429}"/>
    <cellStyle name="Calculation 2 2 4 5 2" xfId="7915" xr:uid="{71578D58-54CF-41B5-BA76-F0E7165C3EA2}"/>
    <cellStyle name="Calculation 2 2 4 5 2 2" xfId="23622" xr:uid="{3FC838B7-DC9B-409E-8BD8-DBCC44D0F19C}"/>
    <cellStyle name="Calculation 2 2 4 5 2 3" xfId="16501" xr:uid="{99412450-42AB-4070-A981-DB1E2D5F3F93}"/>
    <cellStyle name="Calculation 2 2 4 5 3" xfId="20723" xr:uid="{5B7D66D0-1F76-4145-AC30-1F1A86510C11}"/>
    <cellStyle name="Calculation 2 2 4 5 4" xfId="13678" xr:uid="{70E8F04C-53C2-4858-A375-37FCA0A1F20D}"/>
    <cellStyle name="Calculation 2 2 4 6" xfId="5269" xr:uid="{0BC365E1-01E5-408B-9B56-1B2F0B9F6E86}"/>
    <cellStyle name="Calculation 2 2 4 6 2" xfId="8092" xr:uid="{A0BFDA84-FFC2-496C-8AF8-5B4472123EF5}"/>
    <cellStyle name="Calculation 2 2 4 6 2 2" xfId="24164" xr:uid="{C8EEB223-238E-4BAB-BD7E-83262DA4853E}"/>
    <cellStyle name="Calculation 2 2 4 6 2 3" xfId="16678" xr:uid="{3C0C15A5-942C-413A-AD11-300FD6E1EF30}"/>
    <cellStyle name="Calculation 2 2 4 6 3" xfId="21265" xr:uid="{6BDA38C8-3A62-4278-B515-56D16AE0AC13}"/>
    <cellStyle name="Calculation 2 2 4 6 4" xfId="13855" xr:uid="{A410A054-F9B8-4DB0-89BF-6E3B6DA881CA}"/>
    <cellStyle name="Calculation 2 2 4 7" xfId="5593" xr:uid="{A3D6278D-73F8-43E3-A42C-B090B67A3FED}"/>
    <cellStyle name="Calculation 2 2 4 7 2" xfId="8416" xr:uid="{D3800E8F-D291-4426-BABF-A9361E7C3308}"/>
    <cellStyle name="Calculation 2 2 4 7 2 2" xfId="24154" xr:uid="{AE3CD49C-3F1D-41F3-81F4-202F2A588A89}"/>
    <cellStyle name="Calculation 2 2 4 7 2 3" xfId="17002" xr:uid="{2A0269A3-074C-4FDC-A4AB-C44EDCC84DD6}"/>
    <cellStyle name="Calculation 2 2 4 7 3" xfId="21255" xr:uid="{65480C4A-0270-4F5A-B930-8CC5CEBBAD8C}"/>
    <cellStyle name="Calculation 2 2 4 7 4" xfId="14179" xr:uid="{3560D87A-E660-4797-8C31-4A0741D658EB}"/>
    <cellStyle name="Calculation 2 2 4 8" xfId="5884" xr:uid="{34F005C4-E7E7-4B40-B13B-91ECE169B64E}"/>
    <cellStyle name="Calculation 2 2 4 8 2" xfId="8707" xr:uid="{6D341286-04F0-4FE9-8512-9169A5ED9A52}"/>
    <cellStyle name="Calculation 2 2 4 8 2 2" xfId="17293" xr:uid="{972CCF0A-9D2B-464B-97DF-E11B643B81C2}"/>
    <cellStyle name="Calculation 2 2 4 8 3" xfId="22365" xr:uid="{0CF5C7D3-979C-4997-9397-EB41CCB40422}"/>
    <cellStyle name="Calculation 2 2 4 8 4" xfId="14470" xr:uid="{FE46D9B6-2A70-4831-928A-8124F59CD885}"/>
    <cellStyle name="Calculation 2 2 4 9" xfId="3754" xr:uid="{CBAEA945-BBC7-40AA-ACB4-6EE1B4B0968E}"/>
    <cellStyle name="Calculation 2 2 4 9 2" xfId="19483" xr:uid="{31B87DFF-DD1C-4D6F-87BC-F8E059E5729C}"/>
    <cellStyle name="Calculation 2 2 4 9 3" xfId="12340" xr:uid="{2536588F-0DD5-4083-988A-ECD0FEB3B3D6}"/>
    <cellStyle name="Calculation 2 2 5" xfId="794" xr:uid="{00000000-0005-0000-0000-00005A000000}"/>
    <cellStyle name="Calculation 2 2 5 10" xfId="6542" xr:uid="{FB9E0ECF-26B8-4D4B-8FE7-95BF1A4A8B90}"/>
    <cellStyle name="Calculation 2 2 5 10 2" xfId="15128" xr:uid="{C11414AE-3653-411B-AF14-779D231787B5}"/>
    <cellStyle name="Calculation 2 2 5 11" xfId="18391" xr:uid="{9F1D4CCE-5F4C-4213-9E4E-DE8FF7A71E6F}"/>
    <cellStyle name="Calculation 2 2 5 12" xfId="9391" xr:uid="{E85CB114-4708-4111-BE0B-E0F6309C9BDC}"/>
    <cellStyle name="Calculation 2 2 5 2" xfId="3912" xr:uid="{343F84D9-1D21-4BD4-AFD0-A3C5FB0805B4}"/>
    <cellStyle name="Calculation 2 2 5 2 2" xfId="4800" xr:uid="{B7E638ED-4B46-41F9-965B-83C41F194EB1}"/>
    <cellStyle name="Calculation 2 2 5 2 2 2" xfId="7623" xr:uid="{F69A6011-A58F-4DBA-BECD-78DC89497C83}"/>
    <cellStyle name="Calculation 2 2 5 2 2 2 2" xfId="16209" xr:uid="{EDB8A997-76E0-4482-9EE1-2DEABD8B730E}"/>
    <cellStyle name="Calculation 2 2 5 2 2 3" xfId="23798" xr:uid="{3817DAF4-CAB9-4153-A8B6-2025CEB317B8}"/>
    <cellStyle name="Calculation 2 2 5 2 2 4" xfId="13386" xr:uid="{4F72B1C6-84F3-4495-8E4F-C7427B7FB369}"/>
    <cellStyle name="Calculation 2 2 5 2 3" xfId="4272" xr:uid="{43F5BDB9-9B01-4FBE-AB52-E96E69095AF7}"/>
    <cellStyle name="Calculation 2 2 5 2 3 2" xfId="7095" xr:uid="{51BFCE01-99B2-49A0-812F-3F6FAD0D56B1}"/>
    <cellStyle name="Calculation 2 2 5 2 3 2 2" xfId="15681" xr:uid="{858C8826-A7EA-46CE-B1D5-5EF4E02FD852}"/>
    <cellStyle name="Calculation 2 2 5 2 3 3" xfId="12858" xr:uid="{DCF3B2E7-D547-40DA-8DA1-05913BC7289A}"/>
    <cellStyle name="Calculation 2 2 5 2 4" xfId="5427" xr:uid="{1AFA5B93-151E-40F8-93E3-FBBE8BC191F2}"/>
    <cellStyle name="Calculation 2 2 5 2 4 2" xfId="8250" xr:uid="{08D90B5E-11E7-4304-AA29-82A86D3F4099}"/>
    <cellStyle name="Calculation 2 2 5 2 4 2 2" xfId="16836" xr:uid="{E5B108CF-4C03-46BE-B998-E2C5C6EA4012}"/>
    <cellStyle name="Calculation 2 2 5 2 4 3" xfId="14013" xr:uid="{CDF31736-6986-4CC9-9DB0-B1F840F4CE03}"/>
    <cellStyle name="Calculation 2 2 5 2 5" xfId="5751" xr:uid="{FE84984A-6C2D-4A66-A6C5-C49B35FBFA20}"/>
    <cellStyle name="Calculation 2 2 5 2 5 2" xfId="8574" xr:uid="{6FF84AEA-CEA1-49CE-94AF-D6DF58DD73A2}"/>
    <cellStyle name="Calculation 2 2 5 2 5 2 2" xfId="17160" xr:uid="{55EDE199-5FBE-47C0-B173-2AD9846A617E}"/>
    <cellStyle name="Calculation 2 2 5 2 5 3" xfId="14337" xr:uid="{23855D80-CE9E-4DF2-BCE3-72AF76737201}"/>
    <cellStyle name="Calculation 2 2 5 2 6" xfId="6042" xr:uid="{D87ACF64-7250-4DBC-BE3C-027487D42807}"/>
    <cellStyle name="Calculation 2 2 5 2 6 2" xfId="8865" xr:uid="{373B96A0-4135-4AB2-AF38-D094F63F9C2B}"/>
    <cellStyle name="Calculation 2 2 5 2 6 2 2" xfId="17451" xr:uid="{BEAD53EC-D2A8-445E-A6B2-24070BFA6091}"/>
    <cellStyle name="Calculation 2 2 5 2 6 3" xfId="14628" xr:uid="{E4BA547A-8FEB-491A-A4F3-FA60755EB888}"/>
    <cellStyle name="Calculation 2 2 5 2 7" xfId="6735" xr:uid="{A60BB955-7705-4143-BE8E-1EE7B28DBEE8}"/>
    <cellStyle name="Calculation 2 2 5 2 7 2" xfId="15321" xr:uid="{440A0DC0-A165-4013-8128-68C993AFF53D}"/>
    <cellStyle name="Calculation 2 2 5 2 8" xfId="20899" xr:uid="{684DAAA2-0D1F-4E65-BEFF-8FB4BF3D3C50}"/>
    <cellStyle name="Calculation 2 2 5 2 9" xfId="12498" xr:uid="{FA2F4D4D-0A74-4B0B-A1C0-1E29948869BC}"/>
    <cellStyle name="Calculation 2 2 5 3" xfId="4004" xr:uid="{C6A3414C-44EC-47EA-A0D0-77C5BADF2291}"/>
    <cellStyle name="Calculation 2 2 5 3 2" xfId="4892" xr:uid="{914C1B2D-D613-4BB9-B6A4-CDE0B6E13B96}"/>
    <cellStyle name="Calculation 2 2 5 3 2 2" xfId="7715" xr:uid="{9E6A55FC-E1B1-4AB0-8C55-8FA318BE821C}"/>
    <cellStyle name="Calculation 2 2 5 3 2 2 2" xfId="16301" xr:uid="{F6D9020A-9F3B-4224-B216-C64CC6DDAF0C}"/>
    <cellStyle name="Calculation 2 2 5 3 2 3" xfId="23908" xr:uid="{549E780F-990B-4D64-A639-5F2387B006A4}"/>
    <cellStyle name="Calculation 2 2 5 3 2 4" xfId="13478" xr:uid="{CCA034DD-D9AC-4916-A5F9-8B5656AFB8FD}"/>
    <cellStyle name="Calculation 2 2 5 3 3" xfId="5199" xr:uid="{4C606318-695C-47A7-81BE-4DAB332B551C}"/>
    <cellStyle name="Calculation 2 2 5 3 3 2" xfId="8022" xr:uid="{2180EC35-E6C5-4D0E-90EB-00C231109BCA}"/>
    <cellStyle name="Calculation 2 2 5 3 3 2 2" xfId="16608" xr:uid="{93E3797A-2BAD-4545-B7FB-60BA8A2F34C3}"/>
    <cellStyle name="Calculation 2 2 5 3 3 3" xfId="13785" xr:uid="{A0E224B9-8BFD-4333-8302-6205F74B5252}"/>
    <cellStyle name="Calculation 2 2 5 3 4" xfId="5519" xr:uid="{545EEE3C-3F17-4E3C-A020-B7BB9A300E27}"/>
    <cellStyle name="Calculation 2 2 5 3 4 2" xfId="8342" xr:uid="{DF158F82-B7AD-4811-B8A9-1CB696925B84}"/>
    <cellStyle name="Calculation 2 2 5 3 4 2 2" xfId="16928" xr:uid="{66EC9124-777D-48EE-9784-4DD24881A862}"/>
    <cellStyle name="Calculation 2 2 5 3 4 3" xfId="14105" xr:uid="{57F96158-6A1A-4A21-AB5C-6063628DEC68}"/>
    <cellStyle name="Calculation 2 2 5 3 5" xfId="5843" xr:uid="{870C7466-8698-4AE6-9E9E-E41BC2C08CD9}"/>
    <cellStyle name="Calculation 2 2 5 3 5 2" xfId="8666" xr:uid="{FE0C4804-16B4-4150-B8D0-690D92C5E52D}"/>
    <cellStyle name="Calculation 2 2 5 3 5 2 2" xfId="17252" xr:uid="{254C7844-6D57-4EFC-A7E8-F71B3F1FC837}"/>
    <cellStyle name="Calculation 2 2 5 3 5 3" xfId="14429" xr:uid="{FE1DFFEB-63C7-4CBE-856E-8C78499CE9C5}"/>
    <cellStyle name="Calculation 2 2 5 3 6" xfId="6134" xr:uid="{7C7E39D6-6AAF-4F55-ABFF-6719F0EE471D}"/>
    <cellStyle name="Calculation 2 2 5 3 6 2" xfId="8957" xr:uid="{5FCEE70E-BD1C-455B-B6C6-2AD2C4039EC1}"/>
    <cellStyle name="Calculation 2 2 5 3 6 2 2" xfId="17543" xr:uid="{AFED1157-D86F-4CD5-BC4C-76787152633C}"/>
    <cellStyle name="Calculation 2 2 5 3 6 3" xfId="14720" xr:uid="{C4A4B666-75B2-40FC-A33C-FA5DC8D2EAE7}"/>
    <cellStyle name="Calculation 2 2 5 3 7" xfId="6827" xr:uid="{484D03AF-EB37-4B1A-997F-493A67053EF2}"/>
    <cellStyle name="Calculation 2 2 5 3 7 2" xfId="15413" xr:uid="{E0FFD8EF-BA31-4B81-9797-C52799903C3B}"/>
    <cellStyle name="Calculation 2 2 5 3 8" xfId="21009" xr:uid="{9A36FF96-FBF7-4033-8934-186E21ECF962}"/>
    <cellStyle name="Calculation 2 2 5 3 9" xfId="12590" xr:uid="{81106A08-91E4-4E7A-B43D-0FBFCB3940E9}"/>
    <cellStyle name="Calculation 2 2 5 4" xfId="4566" xr:uid="{15A6A2C3-A5DF-417C-8594-3B9A1DD0D3BA}"/>
    <cellStyle name="Calculation 2 2 5 4 2" xfId="7389" xr:uid="{D091E2F7-6948-424F-8BDE-F0F70715DE31}"/>
    <cellStyle name="Calculation 2 2 5 4 2 2" xfId="24012" xr:uid="{4146B50A-6152-49E5-B529-280ACE8D2A16}"/>
    <cellStyle name="Calculation 2 2 5 4 2 3" xfId="15975" xr:uid="{E2D6924A-CDC2-4161-B843-08568C34DFAA}"/>
    <cellStyle name="Calculation 2 2 5 4 3" xfId="21113" xr:uid="{747F8876-0509-40FA-B5D1-3290A240CA07}"/>
    <cellStyle name="Calculation 2 2 5 4 4" xfId="13152" xr:uid="{F0178F0C-6C0D-4454-82A9-25A2A73C8F91}"/>
    <cellStyle name="Calculation 2 2 5 5" xfId="4102" xr:uid="{55FAA428-A10E-4A3B-9C94-E8A46CF9DE98}"/>
    <cellStyle name="Calculation 2 2 5 5 2" xfId="6925" xr:uid="{24AEEDA0-5F56-4594-A317-26B78F3AA333}"/>
    <cellStyle name="Calculation 2 2 5 5 2 2" xfId="24135" xr:uid="{3532923A-62F9-4E47-B6C9-D80A58E46F2F}"/>
    <cellStyle name="Calculation 2 2 5 5 2 3" xfId="15511" xr:uid="{B4FFC9E1-0479-414A-8B72-C367DEEAA363}"/>
    <cellStyle name="Calculation 2 2 5 5 3" xfId="21236" xr:uid="{B86E8B9A-12D0-4E63-BC28-1D1E2EAE58B1}"/>
    <cellStyle name="Calculation 2 2 5 5 4" xfId="12688" xr:uid="{586EE7D2-B49D-4522-A507-EDCA7147FBBF}"/>
    <cellStyle name="Calculation 2 2 5 6" xfId="5218" xr:uid="{BC96CFA9-7D0A-4222-B1F0-4F0CEF682890}"/>
    <cellStyle name="Calculation 2 2 5 6 2" xfId="8041" xr:uid="{8063B03F-A8ED-4708-BE81-FAD3ED52E680}"/>
    <cellStyle name="Calculation 2 2 5 6 2 2" xfId="24207" xr:uid="{F978B278-9C81-4A1B-B5EE-59C7772C3F6E}"/>
    <cellStyle name="Calculation 2 2 5 6 2 3" xfId="16627" xr:uid="{6FD8D519-0490-493C-A11B-4A51F72F5D69}"/>
    <cellStyle name="Calculation 2 2 5 6 3" xfId="21308" xr:uid="{0EC1E43F-3ED4-4D9F-BF26-815F17A1A157}"/>
    <cellStyle name="Calculation 2 2 5 6 4" xfId="13804" xr:uid="{9399B908-DEFF-4E20-A145-6EA53C57F7E0}"/>
    <cellStyle name="Calculation 2 2 5 7" xfId="5552" xr:uid="{589623C4-74B8-4790-9F48-C956FC519D5D}"/>
    <cellStyle name="Calculation 2 2 5 7 2" xfId="8375" xr:uid="{8EDCA901-BEA5-49A8-8E2D-C72A0D0E7F83}"/>
    <cellStyle name="Calculation 2 2 5 7 2 2" xfId="24284" xr:uid="{9D0C556D-73CE-4389-B2AD-2E2B1307B33F}"/>
    <cellStyle name="Calculation 2 2 5 7 2 3" xfId="16961" xr:uid="{2D6D9583-06B6-491A-BA29-03522C6F76AB}"/>
    <cellStyle name="Calculation 2 2 5 7 3" xfId="21385" xr:uid="{FF8B5FE2-D548-4D0E-B928-23DD8BA9E65B}"/>
    <cellStyle name="Calculation 2 2 5 7 4" xfId="14138" xr:uid="{73707F86-3239-49BD-BF9B-845FD3FFE90B}"/>
    <cellStyle name="Calculation 2 2 5 8" xfId="5849" xr:uid="{940FFB0E-FE9A-4C00-B814-CABFD53EAEE5}"/>
    <cellStyle name="Calculation 2 2 5 8 2" xfId="8672" xr:uid="{3F5432DB-9BB6-44E8-A3B2-382236D12F3A}"/>
    <cellStyle name="Calculation 2 2 5 8 2 2" xfId="17258" xr:uid="{7ACC2A7F-DFE8-42B9-BB92-67BA7E3CCC2B}"/>
    <cellStyle name="Calculation 2 2 5 8 3" xfId="23194" xr:uid="{5C098061-97D0-426E-8858-4198F4FE43F8}"/>
    <cellStyle name="Calculation 2 2 5 8 4" xfId="14435" xr:uid="{2B53D606-0917-4183-8B47-FB7051D85406}"/>
    <cellStyle name="Calculation 2 2 5 9" xfId="3639" xr:uid="{8F85EA83-0E96-48D3-A2BC-9CF71BA8AAD6}"/>
    <cellStyle name="Calculation 2 2 5 9 2" xfId="20296" xr:uid="{3A969A71-6731-46D6-B093-7711C8188BC3}"/>
    <cellStyle name="Calculation 2 2 5 9 3" xfId="12225" xr:uid="{2A72F6BB-C87A-448E-8BCC-20007E107B59}"/>
    <cellStyle name="Calculation 2 2 6" xfId="1447" xr:uid="{00000000-0005-0000-0000-00005A000000}"/>
    <cellStyle name="Calculation 2 2 6 10" xfId="6550" xr:uid="{456C6FA4-33E8-4F0F-8C36-D7ABBD35A73A}"/>
    <cellStyle name="Calculation 2 2 6 10 2" xfId="15136" xr:uid="{E3B7CFB7-8FAB-4DB2-A822-E2FD6E439C2F}"/>
    <cellStyle name="Calculation 2 2 6 11" xfId="18479" xr:uid="{DA7AF5C7-2D62-4812-A577-2440E8BC5511}"/>
    <cellStyle name="Calculation 2 2 6 12" xfId="10039" xr:uid="{39780DA4-F69D-448A-9326-2F7C75034E12}"/>
    <cellStyle name="Calculation 2 2 6 2" xfId="3934" xr:uid="{FE18CA15-E295-42BB-BE87-AF8441791A40}"/>
    <cellStyle name="Calculation 2 2 6 2 2" xfId="4822" xr:uid="{58F912B2-5985-4DCC-818A-6B75A860897B}"/>
    <cellStyle name="Calculation 2 2 6 2 2 2" xfId="7645" xr:uid="{BD0C9F74-D610-46BF-9DAA-C369F42594CC}"/>
    <cellStyle name="Calculation 2 2 6 2 2 2 2" xfId="16231" xr:uid="{2CA6BED0-B2E6-4A68-A917-3C48BB144E32}"/>
    <cellStyle name="Calculation 2 2 6 2 2 3" xfId="23797" xr:uid="{3CBC95E2-2FA1-45EC-949D-AB69ECD9FFEA}"/>
    <cellStyle name="Calculation 2 2 6 2 2 4" xfId="13408" xr:uid="{12F3F16D-5670-4149-BA09-BFF96F8F85A0}"/>
    <cellStyle name="Calculation 2 2 6 2 3" xfId="4585" xr:uid="{DAB4A2BE-3C02-48B5-B02E-62B1C5DE1674}"/>
    <cellStyle name="Calculation 2 2 6 2 3 2" xfId="7408" xr:uid="{F3FF2E89-BFC5-457B-ADA5-CE9325CF3496}"/>
    <cellStyle name="Calculation 2 2 6 2 3 2 2" xfId="15994" xr:uid="{2A394FCA-1CDD-4301-9FD6-33E5C41CE5F8}"/>
    <cellStyle name="Calculation 2 2 6 2 3 3" xfId="13171" xr:uid="{0CB17A84-5D12-4858-A86E-48F9886772F2}"/>
    <cellStyle name="Calculation 2 2 6 2 4" xfId="5449" xr:uid="{2113379C-DCC6-426A-8114-19FF5510302A}"/>
    <cellStyle name="Calculation 2 2 6 2 4 2" xfId="8272" xr:uid="{5F6C5F04-8EEE-4B6F-8580-B6B135F23EE8}"/>
    <cellStyle name="Calculation 2 2 6 2 4 2 2" xfId="16858" xr:uid="{56225FA6-7C0B-4F79-86A3-505316CB884A}"/>
    <cellStyle name="Calculation 2 2 6 2 4 3" xfId="14035" xr:uid="{075B5CD6-1F94-44EB-9197-7EB226616000}"/>
    <cellStyle name="Calculation 2 2 6 2 5" xfId="5773" xr:uid="{CDE6694A-6711-4B17-BE6E-48B5E628E928}"/>
    <cellStyle name="Calculation 2 2 6 2 5 2" xfId="8596" xr:uid="{93DB7828-1153-401D-845D-76C331F4CAC9}"/>
    <cellStyle name="Calculation 2 2 6 2 5 2 2" xfId="17182" xr:uid="{530A87E3-46F5-4759-A856-225FB5205C6B}"/>
    <cellStyle name="Calculation 2 2 6 2 5 3" xfId="14359" xr:uid="{E94BF9B6-F6B0-45CC-AF55-ECC238B405D6}"/>
    <cellStyle name="Calculation 2 2 6 2 6" xfId="6064" xr:uid="{9202E9E2-00C8-424D-BC0D-8950752DA5C7}"/>
    <cellStyle name="Calculation 2 2 6 2 6 2" xfId="8887" xr:uid="{B76AFCCD-F5D5-4EA4-A35D-0EEEB92BF9D2}"/>
    <cellStyle name="Calculation 2 2 6 2 6 2 2" xfId="17473" xr:uid="{ECA1569E-1FAB-4453-8C57-323C9D283908}"/>
    <cellStyle name="Calculation 2 2 6 2 6 3" xfId="14650" xr:uid="{731145A0-965D-4736-B415-FA3C3DDA7A12}"/>
    <cellStyle name="Calculation 2 2 6 2 7" xfId="6757" xr:uid="{14ECFF84-A459-45E0-9F2A-A5428D90F1BC}"/>
    <cellStyle name="Calculation 2 2 6 2 7 2" xfId="15343" xr:uid="{565F1262-4C1A-4F99-B081-161EA3B443AB}"/>
    <cellStyle name="Calculation 2 2 6 2 8" xfId="20898" xr:uid="{CC40BD1D-1BBA-4C17-B1B0-74AEAC386A1D}"/>
    <cellStyle name="Calculation 2 2 6 2 9" xfId="12520" xr:uid="{55711F33-1F1A-4827-A46C-D6A581EFA1F9}"/>
    <cellStyle name="Calculation 2 2 6 3" xfId="3325" xr:uid="{10814085-4226-4A5C-8C3F-DA26D5BD800D}"/>
    <cellStyle name="Calculation 2 2 6 3 2" xfId="4376" xr:uid="{EED7780F-F75F-4EA0-882A-212415CA8776}"/>
    <cellStyle name="Calculation 2 2 6 3 2 2" xfId="7199" xr:uid="{31F106D9-2FB4-4AFD-9A11-B9D9228AC7E8}"/>
    <cellStyle name="Calculation 2 2 6 3 2 2 2" xfId="15785" xr:uid="{09BCC1C2-497A-4502-996F-79DC84A536A2}"/>
    <cellStyle name="Calculation 2 2 6 3 2 3" xfId="23907" xr:uid="{758C8D09-DBCE-4044-B513-BD0CF805E38E}"/>
    <cellStyle name="Calculation 2 2 6 3 2 4" xfId="12962" xr:uid="{7E1638FE-8364-494C-A6C5-B6874AC8641A}"/>
    <cellStyle name="Calculation 2 2 6 3 3" xfId="5103" xr:uid="{F2A26A96-BE8D-4A60-AE7D-6404AA55D93E}"/>
    <cellStyle name="Calculation 2 2 6 3 3 2" xfId="7926" xr:uid="{55BC2282-EC5F-4E85-9259-5D3E8671C9E1}"/>
    <cellStyle name="Calculation 2 2 6 3 3 2 2" xfId="16512" xr:uid="{5634330D-7524-475E-86CF-66B4FEAD075D}"/>
    <cellStyle name="Calculation 2 2 6 3 3 3" xfId="13689" xr:uid="{20A74CBF-0DDC-48BD-B903-E99004D8F857}"/>
    <cellStyle name="Calculation 2 2 6 3 4" xfId="4917" xr:uid="{E4307B8B-A46C-46C5-887F-7FBF13D4E193}"/>
    <cellStyle name="Calculation 2 2 6 3 4 2" xfId="7740" xr:uid="{22E17827-6237-41FA-8B5D-4E0DFFC1D228}"/>
    <cellStyle name="Calculation 2 2 6 3 4 2 2" xfId="16326" xr:uid="{FAA6DD07-BD24-4DB7-AC53-19AEC29DA40E}"/>
    <cellStyle name="Calculation 2 2 6 3 4 3" xfId="13503" xr:uid="{990BF8A4-936B-4763-B3DE-88E91A06B3E4}"/>
    <cellStyle name="Calculation 2 2 6 3 5" xfId="4142" xr:uid="{D4CA8035-5BC1-4CCE-B414-A926494FDA7B}"/>
    <cellStyle name="Calculation 2 2 6 3 5 2" xfId="6965" xr:uid="{5A49DF7D-AB58-4542-B2CD-47E380F16923}"/>
    <cellStyle name="Calculation 2 2 6 3 5 2 2" xfId="15551" xr:uid="{4B7DFEFC-05F0-4ABF-A593-85965A41A69C}"/>
    <cellStyle name="Calculation 2 2 6 3 5 3" xfId="12728" xr:uid="{2631AD44-6472-41B0-9A04-B44C92879DD2}"/>
    <cellStyle name="Calculation 2 2 6 3 6" xfId="5209" xr:uid="{E09D7A6C-F608-46CD-9FBB-77A0F8924E92}"/>
    <cellStyle name="Calculation 2 2 6 3 6 2" xfId="8032" xr:uid="{956CD722-7D56-43A0-A6ED-B4840C59981A}"/>
    <cellStyle name="Calculation 2 2 6 3 6 2 2" xfId="16618" xr:uid="{F9E87D94-56B1-429D-82C8-7DB05E4181DE}"/>
    <cellStyle name="Calculation 2 2 6 3 6 3" xfId="13795" xr:uid="{DFA7360D-296C-4A71-8C5A-1E4E6CD8F8B1}"/>
    <cellStyle name="Calculation 2 2 6 3 7" xfId="6482" xr:uid="{215E5D17-8BED-4F25-A096-BE60390C024C}"/>
    <cellStyle name="Calculation 2 2 6 3 7 2" xfId="15068" xr:uid="{6BF46397-7DEE-4FC4-985F-710C2F60B05C}"/>
    <cellStyle name="Calculation 2 2 6 3 8" xfId="21008" xr:uid="{E47C45FA-3908-40C6-AAB8-55669387D6DE}"/>
    <cellStyle name="Calculation 2 2 6 3 9" xfId="11911" xr:uid="{AC53D16E-6C11-4EA9-BF3B-F37FF6FC4274}"/>
    <cellStyle name="Calculation 2 2 6 4" xfId="4615" xr:uid="{040F6890-C37B-45FA-8051-03A2BA091F23}"/>
    <cellStyle name="Calculation 2 2 6 4 2" xfId="7438" xr:uid="{E6B0FEA4-2EE7-4225-95B9-26BFBE9F8F8F}"/>
    <cellStyle name="Calculation 2 2 6 4 2 2" xfId="24011" xr:uid="{40A12E9D-7C81-4D5D-BC92-C9150D58CA11}"/>
    <cellStyle name="Calculation 2 2 6 4 2 3" xfId="16024" xr:uid="{E61DE59B-E5B8-49E2-9B46-A913DA3B8B6B}"/>
    <cellStyle name="Calculation 2 2 6 4 3" xfId="21112" xr:uid="{58C1F2B2-63ED-4EDB-96A5-F49D05137D42}"/>
    <cellStyle name="Calculation 2 2 6 4 4" xfId="13201" xr:uid="{30BCAB60-FF20-4905-BD5D-A0E36C4B66C3}"/>
    <cellStyle name="Calculation 2 2 6 5" xfId="4445" xr:uid="{0D2AF649-49AF-4E66-B9BD-F3FDDAFD4DE8}"/>
    <cellStyle name="Calculation 2 2 6 5 2" xfId="7268" xr:uid="{082C0D84-EE0D-42D2-804D-829A34B6D64B}"/>
    <cellStyle name="Calculation 2 2 6 5 2 2" xfId="24134" xr:uid="{A234E0DD-91B9-4C46-8D67-DA212BAAFEAA}"/>
    <cellStyle name="Calculation 2 2 6 5 2 3" xfId="15854" xr:uid="{419D2093-3B87-463D-80C4-2E00BC67D3E5}"/>
    <cellStyle name="Calculation 2 2 6 5 3" xfId="21235" xr:uid="{A3868351-B14C-499D-8EC3-492E2C6913F3}"/>
    <cellStyle name="Calculation 2 2 6 5 4" xfId="13031" xr:uid="{1B332C75-BE77-4A89-96A2-29962FF25966}"/>
    <cellStyle name="Calculation 2 2 6 6" xfId="5242" xr:uid="{574FA14B-D607-4C22-83A6-C520A25BA7D4}"/>
    <cellStyle name="Calculation 2 2 6 6 2" xfId="8065" xr:uid="{38F0C3A5-480D-4390-B6BC-7D07E6CA6A9D}"/>
    <cellStyle name="Calculation 2 2 6 6 2 2" xfId="24206" xr:uid="{F28F7F1F-71DE-4485-933E-5DE930E0A511}"/>
    <cellStyle name="Calculation 2 2 6 6 2 3" xfId="16651" xr:uid="{749DFD93-6C99-4CC3-BED6-4A3E48C317DB}"/>
    <cellStyle name="Calculation 2 2 6 6 3" xfId="21307" xr:uid="{2E821F27-0A38-4A3B-9BD5-68FC6B767F8F}"/>
    <cellStyle name="Calculation 2 2 6 6 4" xfId="13828" xr:uid="{AEAD8BEA-57A8-4CF6-AC01-25056A1E8409}"/>
    <cellStyle name="Calculation 2 2 6 7" xfId="5566" xr:uid="{D7F16E2C-AFAF-4E04-BB4C-F5679D6AAA8B}"/>
    <cellStyle name="Calculation 2 2 6 7 2" xfId="8389" xr:uid="{8A5FF90F-1B5F-4DD1-ACA7-0C136C9C2F16}"/>
    <cellStyle name="Calculation 2 2 6 7 2 2" xfId="24283" xr:uid="{9B825306-9C81-4E40-9598-16CDF9E74E5C}"/>
    <cellStyle name="Calculation 2 2 6 7 2 3" xfId="16975" xr:uid="{5628BBCE-BA0F-4E6B-9780-F5A20CB2A467}"/>
    <cellStyle name="Calculation 2 2 6 7 3" xfId="21384" xr:uid="{A21DF009-D79F-403B-99A8-6A46AB78F178}"/>
    <cellStyle name="Calculation 2 2 6 7 4" xfId="14152" xr:uid="{A225BA0A-A57F-4DEF-A611-D9A811226994}"/>
    <cellStyle name="Calculation 2 2 6 8" xfId="5857" xr:uid="{DC5DAC39-8890-4EE7-A475-D39F9FB93C8C}"/>
    <cellStyle name="Calculation 2 2 6 8 2" xfId="8680" xr:uid="{F8BCA898-60F6-4BBA-9D6F-8786822BCA0F}"/>
    <cellStyle name="Calculation 2 2 6 8 2 2" xfId="17266" xr:uid="{0928A1FE-7D11-412E-9AD2-44A7B6B38759}"/>
    <cellStyle name="Calculation 2 2 6 8 3" xfId="23193" xr:uid="{1932C7C9-F7BC-49C3-A219-4C57967C9599}"/>
    <cellStyle name="Calculation 2 2 6 8 4" xfId="14443" xr:uid="{15E2477E-9961-49CD-98E5-1B926D5B7017}"/>
    <cellStyle name="Calculation 2 2 6 9" xfId="3727" xr:uid="{739F4E00-8E95-4B2C-83B9-A55B729C3B15}"/>
    <cellStyle name="Calculation 2 2 6 9 2" xfId="20295" xr:uid="{A58A7F81-4DBF-44BC-BF7D-A915AC33384F}"/>
    <cellStyle name="Calculation 2 2 6 9 3" xfId="12313" xr:uid="{47043A23-98DA-4846-BEB1-914C245C52F1}"/>
    <cellStyle name="Calculation 2 2 7" xfId="1395" xr:uid="{00000000-0005-0000-0000-00005A000000}"/>
    <cellStyle name="Calculation 2 2 7 10" xfId="9987" xr:uid="{A0697DD2-C43B-4189-8014-C0B64B28C114}"/>
    <cellStyle name="Calculation 2 2 7 2" xfId="4322" xr:uid="{8329E896-D8E1-4479-93A7-2A695A06A970}"/>
    <cellStyle name="Calculation 2 2 7 2 2" xfId="7145" xr:uid="{629FA5FC-C6A0-4B46-835A-EF594D9C203A}"/>
    <cellStyle name="Calculation 2 2 7 2 2 2" xfId="15731" xr:uid="{93863053-5B9B-42A7-B091-B196C58789E9}"/>
    <cellStyle name="Calculation 2 2 7 2 3" xfId="22010" xr:uid="{5D2F5551-9E6E-4685-A6AF-842775515707}"/>
    <cellStyle name="Calculation 2 2 7 2 4" xfId="12908" xr:uid="{CF8B43B3-49DC-4FBB-BE91-B20CC1720725}"/>
    <cellStyle name="Calculation 2 2 7 3" xfId="4226" xr:uid="{EA13AD62-F89B-4D41-ACC4-EDFA4A383EBE}"/>
    <cellStyle name="Calculation 2 2 7 3 2" xfId="7049" xr:uid="{5339CF1E-44B8-4A24-B0D7-2B335E7280E9}"/>
    <cellStyle name="Calculation 2 2 7 3 2 2" xfId="15635" xr:uid="{80EB39AC-A8AE-445B-9E46-CEFF16C71CC1}"/>
    <cellStyle name="Calculation 2 2 7 3 3" xfId="12812" xr:uid="{17394119-DCDB-4A7C-BE2D-4F49E0A7BC61}"/>
    <cellStyle name="Calculation 2 2 7 4" xfId="4506" xr:uid="{21E27B0F-AA7E-45F1-81B5-D2299F45467F}"/>
    <cellStyle name="Calculation 2 2 7 4 2" xfId="7329" xr:uid="{07CFC129-9D67-4D18-899A-B504DC9B7ACD}"/>
    <cellStyle name="Calculation 2 2 7 4 2 2" xfId="15915" xr:uid="{947E1DE6-CC65-486F-BAAE-396FFEF201BA}"/>
    <cellStyle name="Calculation 2 2 7 4 3" xfId="13092" xr:uid="{7508103B-FFEB-4D50-8542-C1036D6C6267}"/>
    <cellStyle name="Calculation 2 2 7 5" xfId="4533" xr:uid="{25FD6C63-7D16-4412-8830-58F0E126FFB2}"/>
    <cellStyle name="Calculation 2 2 7 5 2" xfId="7356" xr:uid="{1611A3A7-30E5-4650-B9C0-73505671FE63}"/>
    <cellStyle name="Calculation 2 2 7 5 2 2" xfId="15942" xr:uid="{FC1DF4F3-8C97-4040-88DC-7B74A9FB5D2B}"/>
    <cellStyle name="Calculation 2 2 7 5 3" xfId="13119" xr:uid="{02982BE6-A1A8-47AB-9114-39DA11432207}"/>
    <cellStyle name="Calculation 2 2 7 6" xfId="4564" xr:uid="{E788AA29-B9DA-4543-9FD7-DEB7A5A4000E}"/>
    <cellStyle name="Calculation 2 2 7 6 2" xfId="7387" xr:uid="{3A255654-22B3-4096-B3CD-9A4B9B51452C}"/>
    <cellStyle name="Calculation 2 2 7 6 2 2" xfId="15973" xr:uid="{824B0B20-BFA7-4492-822E-F1B3164F76BA}"/>
    <cellStyle name="Calculation 2 2 7 6 3" xfId="13150" xr:uid="{0C1EF9FE-6FE0-4373-B246-ED4C2C3C8AC1}"/>
    <cellStyle name="Calculation 2 2 7 7" xfId="3246" xr:uid="{3B0AC8EF-CBCF-4EF2-9DAC-CB9756A90A1D}"/>
    <cellStyle name="Calculation 2 2 7 7 2" xfId="11832" xr:uid="{278AD687-CE76-4A62-A396-A13069526C6F}"/>
    <cellStyle name="Calculation 2 2 7 8" xfId="6458" xr:uid="{62F2EF3D-5386-495A-8C17-E9028A1B76CB}"/>
    <cellStyle name="Calculation 2 2 7 8 2" xfId="15044" xr:uid="{6694169A-0259-4E93-9A40-C7F1F22450BD}"/>
    <cellStyle name="Calculation 2 2 7 9" xfId="19128" xr:uid="{3065D4F0-B4D9-4D4B-B847-1BD7D37795AC}"/>
    <cellStyle name="Calculation 2 2 8" xfId="770" xr:uid="{00000000-0005-0000-0000-00005A000000}"/>
    <cellStyle name="Calculation 2 2 8 10" xfId="9369" xr:uid="{FBBF3EFC-2C3A-4FE1-AB9B-879C0EF1E6CD}"/>
    <cellStyle name="Calculation 2 2 8 2" xfId="4367" xr:uid="{43FE63FA-A720-418F-AF15-1297B44DC699}"/>
    <cellStyle name="Calculation 2 2 8 2 2" xfId="7190" xr:uid="{13953290-C53F-4692-900A-4B391C62D7E2}"/>
    <cellStyle name="Calculation 2 2 8 2 2 2" xfId="15776" xr:uid="{35DCBF6C-BC82-4F96-A4EC-4F518FFADF2F}"/>
    <cellStyle name="Calculation 2 2 8 2 3" xfId="22088" xr:uid="{DB680A2E-E39F-40D7-93B7-82477749AD7D}"/>
    <cellStyle name="Calculation 2 2 8 2 4" xfId="12953" xr:uid="{B923B673-FEAC-4D99-9826-6FDC01F18898}"/>
    <cellStyle name="Calculation 2 2 8 3" xfId="4986" xr:uid="{0EF3F579-7670-4BCB-8446-16515469E6CC}"/>
    <cellStyle name="Calculation 2 2 8 3 2" xfId="7809" xr:uid="{EDEF8752-EB89-47D1-B960-3E1220D61187}"/>
    <cellStyle name="Calculation 2 2 8 3 2 2" xfId="16395" xr:uid="{E286437A-7957-49AD-BEBD-FB2DC8A73E49}"/>
    <cellStyle name="Calculation 2 2 8 3 3" xfId="13572" xr:uid="{343A1DE1-A2ED-4AB5-B3B2-D45B376F1303}"/>
    <cellStyle name="Calculation 2 2 8 4" xfId="4576" xr:uid="{762F8342-ED36-4344-87E6-99666BAD620D}"/>
    <cellStyle name="Calculation 2 2 8 4 2" xfId="7399" xr:uid="{B5E038B8-736A-446E-874C-5379C372C2AB}"/>
    <cellStyle name="Calculation 2 2 8 4 2 2" xfId="15985" xr:uid="{060C9BA7-27C3-48C7-BDA1-B21518FE02E5}"/>
    <cellStyle name="Calculation 2 2 8 4 3" xfId="13162" xr:uid="{462465C2-437B-44CD-AE4A-4EF1195C9B07}"/>
    <cellStyle name="Calculation 2 2 8 5" xfId="4177" xr:uid="{7D278F13-052F-4975-B312-962845133E4E}"/>
    <cellStyle name="Calculation 2 2 8 5 2" xfId="7000" xr:uid="{7753C28D-DD34-4CFD-AE48-311D8DE20320}"/>
    <cellStyle name="Calculation 2 2 8 5 2 2" xfId="15586" xr:uid="{E531D5A1-D12E-4CDB-BE7B-2586C4937588}"/>
    <cellStyle name="Calculation 2 2 8 5 3" xfId="12763" xr:uid="{F771909C-EC9C-413B-82FF-05099176B9A6}"/>
    <cellStyle name="Calculation 2 2 8 6" xfId="4570" xr:uid="{2BBEA9DE-5267-4984-A239-815AF7AF4622}"/>
    <cellStyle name="Calculation 2 2 8 6 2" xfId="7393" xr:uid="{528A54AE-8324-493C-892A-AFB88505152F}"/>
    <cellStyle name="Calculation 2 2 8 6 2 2" xfId="15979" xr:uid="{4EFE9257-2DEE-44DF-8B87-6C4D473E4748}"/>
    <cellStyle name="Calculation 2 2 8 6 3" xfId="13156" xr:uid="{96FB9FAC-C706-483D-91F8-02F4654347BA}"/>
    <cellStyle name="Calculation 2 2 8 7" xfId="3316" xr:uid="{5E9591CB-CA65-4884-93E2-918AE060F31D}"/>
    <cellStyle name="Calculation 2 2 8 7 2" xfId="11902" xr:uid="{AFC8588E-1EEB-4971-BE57-DB851951465B}"/>
    <cellStyle name="Calculation 2 2 8 8" xfId="6473" xr:uid="{DBC45E27-6BC2-4FAF-A7A2-0B087DAD205E}"/>
    <cellStyle name="Calculation 2 2 8 8 2" xfId="15059" xr:uid="{BC93ABA2-7EA5-4518-AFDA-7807C4116AC8}"/>
    <cellStyle name="Calculation 2 2 8 9" xfId="19206" xr:uid="{5A65ADE5-78F1-4AF8-9960-E41CD70B3448}"/>
    <cellStyle name="Calculation 2 2 9" xfId="1513" xr:uid="{00000000-0005-0000-0000-00005A000000}"/>
    <cellStyle name="Calculation 2 2 9 10" xfId="10105" xr:uid="{B1FA7883-C639-4B9A-BD16-70330541D2EE}"/>
    <cellStyle name="Calculation 2 2 9 2" xfId="4222" xr:uid="{884EC353-4CEF-48C4-B969-B9C50540A95C}"/>
    <cellStyle name="Calculation 2 2 9 2 2" xfId="7045" xr:uid="{D8484CDC-FA8B-4042-8EC6-08ADA5FED222}"/>
    <cellStyle name="Calculation 2 2 9 2 2 2" xfId="15631" xr:uid="{E9F0C5D5-16F6-4439-A74D-2CEF2B242896}"/>
    <cellStyle name="Calculation 2 2 9 2 3" xfId="23263" xr:uid="{D99899CF-51D5-4F81-805C-2953FFFC09CD}"/>
    <cellStyle name="Calculation 2 2 9 2 4" xfId="12808" xr:uid="{28AD908D-306C-4A70-8C26-6975C520DD3F}"/>
    <cellStyle name="Calculation 2 2 9 3" xfId="4429" xr:uid="{D5E156EA-83C2-40E1-810D-63D006866763}"/>
    <cellStyle name="Calculation 2 2 9 3 2" xfId="7252" xr:uid="{F546333F-FEB4-4987-8714-4B485A258409}"/>
    <cellStyle name="Calculation 2 2 9 3 2 2" xfId="15838" xr:uid="{8ACFC05C-8825-41EA-A7BF-5CE39D1CA5DC}"/>
    <cellStyle name="Calculation 2 2 9 3 3" xfId="13015" xr:uid="{7E4CD472-2EE5-4E55-AEDF-A13E67CD64E6}"/>
    <cellStyle name="Calculation 2 2 9 4" xfId="4021" xr:uid="{14ED4436-6BBA-46AC-A069-78A1BA439F3E}"/>
    <cellStyle name="Calculation 2 2 9 4 2" xfId="6844" xr:uid="{5C451F62-01B8-45CF-8883-6E88C1CDFEF8}"/>
    <cellStyle name="Calculation 2 2 9 4 2 2" xfId="15430" xr:uid="{E253F71B-85D5-47B3-B09E-5501A2CD47E3}"/>
    <cellStyle name="Calculation 2 2 9 4 3" xfId="12607" xr:uid="{2E7B313A-3535-4983-AF8C-E1CD08C04775}"/>
    <cellStyle name="Calculation 2 2 9 5" xfId="4921" xr:uid="{27EDF102-A031-42C5-B4A7-0C1FE549FD18}"/>
    <cellStyle name="Calculation 2 2 9 5 2" xfId="7744" xr:uid="{3DE89E19-EEE3-4936-9D65-F6B61203DB38}"/>
    <cellStyle name="Calculation 2 2 9 5 2 2" xfId="16330" xr:uid="{A643D3BD-FB7C-4EBA-AE6C-817F95C25E24}"/>
    <cellStyle name="Calculation 2 2 9 5 3" xfId="13507" xr:uid="{B1792E0E-6733-4223-A7F2-9F4F7160FCD8}"/>
    <cellStyle name="Calculation 2 2 9 6" xfId="4977" xr:uid="{87B80DF0-78A8-435C-A3A7-0379CD5FF509}"/>
    <cellStyle name="Calculation 2 2 9 6 2" xfId="7800" xr:uid="{CE20A3F4-F0A5-4EC1-A3F3-527EB71284B5}"/>
    <cellStyle name="Calculation 2 2 9 6 2 2" xfId="16386" xr:uid="{97761E2B-D62B-4C2B-B9BE-547A5FFCD5AC}"/>
    <cellStyle name="Calculation 2 2 9 6 3" xfId="13563" xr:uid="{715CD69C-BD23-4C88-A9FD-4789F29765AC}"/>
    <cellStyle name="Calculation 2 2 9 7" xfId="3087" xr:uid="{5DCC45D7-ED70-446C-BC56-E216F52023F9}"/>
    <cellStyle name="Calculation 2 2 9 7 2" xfId="11673" xr:uid="{1FB01521-CFDA-4FE2-8F71-394006C04465}"/>
    <cellStyle name="Calculation 2 2 9 8" xfId="6409" xr:uid="{F01E5CF3-8F29-4B03-8386-9B36410E5BBB}"/>
    <cellStyle name="Calculation 2 2 9 8 2" xfId="14995" xr:uid="{63146B6F-ADC1-436B-BD40-0A30C44924C2}"/>
    <cellStyle name="Calculation 2 2 9 9" xfId="20364" xr:uid="{F6B3652C-DFCE-47C3-BBDA-EA512CC915BB}"/>
    <cellStyle name="Calculation 2 3" xfId="403" xr:uid="{00000000-0005-0000-0000-00005B000000}"/>
    <cellStyle name="Calculation 2 4" xfId="1391" xr:uid="{00000000-0005-0000-0000-000059000000}"/>
    <cellStyle name="Calculation 2 4 10" xfId="9983" xr:uid="{DAAA8680-8272-4ED7-859A-81B649B46D08}"/>
    <cellStyle name="Calculation 2 4 2" xfId="4276" xr:uid="{429ADED7-6287-4999-87EF-43E9129C6EB5}"/>
    <cellStyle name="Calculation 2 4 2 2" xfId="7099" xr:uid="{47CF0EAB-9E5D-46E1-9281-CC86A31B9E63}"/>
    <cellStyle name="Calculation 2 4 2 2 2" xfId="23630" xr:uid="{65C6B29F-94B2-4C86-A7BD-16483B8CDF1F}"/>
    <cellStyle name="Calculation 2 4 2 2 3" xfId="15685" xr:uid="{5946597F-A8EF-42BA-9B02-75681B9750DF}"/>
    <cellStyle name="Calculation 2 4 2 3" xfId="20731" xr:uid="{AF46CA07-8286-40A2-BD2E-BDBEBE512F61}"/>
    <cellStyle name="Calculation 2 4 2 4" xfId="12862" xr:uid="{3061DEDC-FFF1-48C7-B3EE-B9F4A95697B0}"/>
    <cellStyle name="Calculation 2 4 3" xfId="4354" xr:uid="{04AC3C7D-0E0A-4A71-960E-71C86B33C74C}"/>
    <cellStyle name="Calculation 2 4 3 2" xfId="7177" xr:uid="{2662E9E5-9F4D-4A4A-B5C1-F79084F2813F}"/>
    <cellStyle name="Calculation 2 4 3 2 2" xfId="23483" xr:uid="{A6F09177-A431-4C07-8335-AD4611B1178E}"/>
    <cellStyle name="Calculation 2 4 3 2 3" xfId="15763" xr:uid="{5B4FE20B-2E1A-4164-B985-E80210DA0B3B}"/>
    <cellStyle name="Calculation 2 4 3 3" xfId="20584" xr:uid="{76419C5A-B9DF-468A-B20D-371367384F05}"/>
    <cellStyle name="Calculation 2 4 3 4" xfId="12940" xr:uid="{E240FD7F-E51E-4A95-A738-1567917AEDC7}"/>
    <cellStyle name="Calculation 2 4 4" xfId="4069" xr:uid="{25324DA3-CD0E-4292-AD57-B62F351F7FCF}"/>
    <cellStyle name="Calculation 2 4 4 2" xfId="6892" xr:uid="{F507EA53-0964-4D54-81A7-E137D29E31FC}"/>
    <cellStyle name="Calculation 2 4 4 2 2" xfId="23682" xr:uid="{36C3B9A1-35F3-4CF8-A9EB-8D6708B749C5}"/>
    <cellStyle name="Calculation 2 4 4 2 3" xfId="15478" xr:uid="{F8A1EAE2-F076-4E98-93D7-59BFA8E63C23}"/>
    <cellStyle name="Calculation 2 4 4 3" xfId="20783" xr:uid="{FA99BDAD-5431-4D4C-A27D-D6BBBAEA3782}"/>
    <cellStyle name="Calculation 2 4 4 4" xfId="12655" xr:uid="{5106023D-EE9A-467D-A319-883760235089}"/>
    <cellStyle name="Calculation 2 4 5" xfId="5212" xr:uid="{2D7FD5C4-BBDD-4ABF-AA24-46958ECB5A54}"/>
    <cellStyle name="Calculation 2 4 5 2" xfId="8035" xr:uid="{84CE838C-0C6A-493B-A7B4-71A04108DA4E}"/>
    <cellStyle name="Calculation 2 4 5 2 2" xfId="23591" xr:uid="{870CB560-0659-4B5C-BACE-DFBCD4CEA224}"/>
    <cellStyle name="Calculation 2 4 5 2 3" xfId="16621" xr:uid="{80C39295-FC4B-496E-BC09-C15E4B9B01FB}"/>
    <cellStyle name="Calculation 2 4 5 3" xfId="20692" xr:uid="{C3EE87F2-4C26-4DA0-AB9B-88A469B2D4B8}"/>
    <cellStyle name="Calculation 2 4 5 4" xfId="13798" xr:uid="{F97194E6-0C94-44C4-BBAC-0775115386B9}"/>
    <cellStyle name="Calculation 2 4 6" xfId="4270" xr:uid="{EE5B7919-3B73-492C-93F1-9CF1D946732F}"/>
    <cellStyle name="Calculation 2 4 6 2" xfId="7093" xr:uid="{EB4B0A53-F58C-4F8B-BA5B-D5AFDD0078E1}"/>
    <cellStyle name="Calculation 2 4 6 2 2" xfId="23372" xr:uid="{29673C57-2587-4DF1-8A8F-717A08F2DC2F}"/>
    <cellStyle name="Calculation 2 4 6 2 3" xfId="15679" xr:uid="{79FB306E-47F9-4FD5-8C9C-46FE341B042B}"/>
    <cellStyle name="Calculation 2 4 6 3" xfId="20473" xr:uid="{90F97CC9-2BF1-40EC-A709-6C555F09A463}"/>
    <cellStyle name="Calculation 2 4 6 4" xfId="12856" xr:uid="{2F62F7BD-6894-454D-968F-73B0DDCD16CA}"/>
    <cellStyle name="Calculation 2 4 7" xfId="3153" xr:uid="{92D3D17E-0887-4B2A-A9EF-3D4E5E49CD1E}"/>
    <cellStyle name="Calculation 2 4 7 2" xfId="23820" xr:uid="{3B9BBAAF-044F-4A3E-BB46-4F0DA2B21082}"/>
    <cellStyle name="Calculation 2 4 7 3" xfId="20921" xr:uid="{85EB60F2-4EEF-4828-ACC3-F3ED4AB6CD5C}"/>
    <cellStyle name="Calculation 2 4 7 4" xfId="11739" xr:uid="{E19FA536-9633-4985-A29E-E003F6BA2270}"/>
    <cellStyle name="Calculation 2 4 8" xfId="6445" xr:uid="{1DC1208E-505A-4BC6-A340-21270E0E59A9}"/>
    <cellStyle name="Calculation 2 4 8 2" xfId="22428" xr:uid="{C81BBF30-327F-45C6-B56A-BB7CD62C7847}"/>
    <cellStyle name="Calculation 2 4 8 3" xfId="15031" xr:uid="{B6D27C51-EAAC-452F-AAA0-9E58D5340EBF}"/>
    <cellStyle name="Calculation 2 4 9" xfId="19540" xr:uid="{1E50225B-08B6-48F3-9A8F-E0B1097FB534}"/>
    <cellStyle name="Calculation 2 5" xfId="1034" xr:uid="{00000000-0005-0000-0000-000059000000}"/>
    <cellStyle name="Calculation 2 5 2" xfId="2622" xr:uid="{4FEF0770-EFF2-40A4-94AC-B3B53339043D}"/>
    <cellStyle name="Calculation 2 5 2 2" xfId="21915" xr:uid="{AB41A18A-34F7-4F79-9826-3C20B36B7FFD}"/>
    <cellStyle name="Calculation 2 5 2 3" xfId="11208" xr:uid="{E9631019-5EDD-4D39-9E00-B6E2323E7B0C}"/>
    <cellStyle name="Calculation 2 5 3" xfId="6248" xr:uid="{9A6C7B93-1E55-468C-A71D-2E1829667538}"/>
    <cellStyle name="Calculation 2 5 3 2" xfId="14834" xr:uid="{A63689A2-6546-49FF-92C1-745523171D2F}"/>
    <cellStyle name="Calculation 2 5 4" xfId="19034" xr:uid="{D931BB40-BEFF-4943-8614-2EFDDA94A831}"/>
    <cellStyle name="Calculation 2 5 5" xfId="9628" xr:uid="{A3AF5EBD-D657-411D-B922-027DC6C57009}"/>
    <cellStyle name="Calculation 2 6" xfId="1583" xr:uid="{00000000-0005-0000-0000-000059000000}"/>
    <cellStyle name="Calculation 2 6 2" xfId="21446" xr:uid="{36E3E4F1-034D-4072-B594-103503641D04}"/>
    <cellStyle name="Calculation 2 6 3" xfId="10175" xr:uid="{27BD618E-A68F-42A3-BAA4-9AEC112FF7AA}"/>
    <cellStyle name="Calculation 2 7" xfId="1598" xr:uid="{00000000-0005-0000-0000-000059000000}"/>
    <cellStyle name="Calculation 2 7 2" xfId="10190" xr:uid="{42C5356E-574E-4D09-B2F6-1A9385915D4B}"/>
    <cellStyle name="Calculation 2 8" xfId="777" xr:uid="{00000000-0005-0000-0000-000059000000}"/>
    <cellStyle name="Calculation 2 8 2" xfId="9376" xr:uid="{0E9D766B-5CA8-4D6F-92B1-6692CF1D3B11}"/>
    <cellStyle name="Calculation 2 9" xfId="1376" xr:uid="{00000000-0005-0000-0000-000059000000}"/>
    <cellStyle name="Calculation 2 9 2" xfId="9968" xr:uid="{ECA80529-DC3D-485A-8A6F-2AC9811BA42F}"/>
    <cellStyle name="Calculation 3" xfId="266" xr:uid="{00000000-0005-0000-0000-00005C000000}"/>
    <cellStyle name="Calculation 3 10" xfId="1088" xr:uid="{00000000-0005-0000-0000-00005C000000}"/>
    <cellStyle name="Calculation 3 10 2" xfId="2686" xr:uid="{680660C8-7666-4B86-A71E-88CF2254DE46}"/>
    <cellStyle name="Calculation 3 10 2 2" xfId="21797" xr:uid="{EA39CDDC-DEA7-482A-B570-EE37EA2501EF}"/>
    <cellStyle name="Calculation 3 10 2 3" xfId="11272" xr:uid="{45BB57E5-3AF7-46C6-87E2-3B00C2931FEF}"/>
    <cellStyle name="Calculation 3 10 3" xfId="6256" xr:uid="{0C485B8C-DE92-4D9D-B7A3-AFBF292EB32A}"/>
    <cellStyle name="Calculation 3 10 3 2" xfId="14842" xr:uid="{1A528727-A7AA-4211-A299-49194E03A445}"/>
    <cellStyle name="Calculation 3 10 4" xfId="18918" xr:uid="{677E8864-F62E-4EC7-A3FE-7C279C357DD7}"/>
    <cellStyle name="Calculation 3 10 5" xfId="9682" xr:uid="{69B596CB-A3FA-41EC-8663-7E3248EC677B}"/>
    <cellStyle name="Calculation 3 11" xfId="1074" xr:uid="{00000000-0005-0000-0000-00005C000000}"/>
    <cellStyle name="Calculation 3 11 2" xfId="4202" xr:uid="{2271CC39-36F4-417C-AAC3-1C71E0D19411}"/>
    <cellStyle name="Calculation 3 11 2 2" xfId="22092" xr:uid="{23957B80-DC47-4DA7-954C-89C932110163}"/>
    <cellStyle name="Calculation 3 11 2 3" xfId="12788" xr:uid="{4B9CA08C-8669-4C96-84B9-44D7EE60C9B5}"/>
    <cellStyle name="Calculation 3 11 3" xfId="7025" xr:uid="{201A5D95-4006-45E3-B2AE-F9480132E82E}"/>
    <cellStyle name="Calculation 3 11 3 2" xfId="15611" xr:uid="{4DEB744B-0C33-4066-A2F4-2A03BD071202}"/>
    <cellStyle name="Calculation 3 11 4" xfId="19210" xr:uid="{3F09D28A-CFBF-4DF0-BE7B-A14A5FB2B897}"/>
    <cellStyle name="Calculation 3 11 5" xfId="9668" xr:uid="{CC04E6B7-0A03-4406-BF87-9DE6E254D769}"/>
    <cellStyle name="Calculation 3 12" xfId="1607" xr:uid="{00000000-0005-0000-0000-00005C000000}"/>
    <cellStyle name="Calculation 3 12 2" xfId="4940" xr:uid="{AC47E325-11F4-4D6E-B2FF-888B38769896}"/>
    <cellStyle name="Calculation 3 12 2 2" xfId="13526" xr:uid="{DAC32D03-1BE4-4BB4-80C6-855EDBDA1FC4}"/>
    <cellStyle name="Calculation 3 12 3" xfId="7763" xr:uid="{06EDF3DF-84D5-4E28-82EE-AE4B00F87762}"/>
    <cellStyle name="Calculation 3 12 3 2" xfId="16349" xr:uid="{3535E714-043B-4B4A-95E1-A640DDAF2391}"/>
    <cellStyle name="Calculation 3 12 4" xfId="21510" xr:uid="{DF95C1F9-2C00-4DFA-9A23-397ED22DECDC}"/>
    <cellStyle name="Calculation 3 12 5" xfId="10199" xr:uid="{F5BDB717-4BB2-433E-9DF5-BAD204A19F34}"/>
    <cellStyle name="Calculation 3 13" xfId="1656" xr:uid="{00000000-0005-0000-0000-00005C000000}"/>
    <cellStyle name="Calculation 3 13 2" xfId="18637" xr:uid="{D512E36D-C6C0-40ED-A50D-C57F0476514C}"/>
    <cellStyle name="Calculation 3 13 3" xfId="10248" xr:uid="{0333FDD5-C957-4795-A44F-491C5AB509DD}"/>
    <cellStyle name="Calculation 3 14" xfId="1637" xr:uid="{00000000-0005-0000-0000-00005C000000}"/>
    <cellStyle name="Calculation 3 14 2" xfId="10229" xr:uid="{6CE8AA46-E189-43B5-9158-0B84F95563B5}"/>
    <cellStyle name="Calculation 3 15" xfId="1377" xr:uid="{00000000-0005-0000-0000-00005C000000}"/>
    <cellStyle name="Calculation 3 15 2" xfId="9969" xr:uid="{FBF8D269-74F1-49EB-8D70-F2805FA0107B}"/>
    <cellStyle name="Calculation 3 16" xfId="1705" xr:uid="{00000000-0005-0000-0000-00005C000000}"/>
    <cellStyle name="Calculation 3 16 2" xfId="10297" xr:uid="{A3F7F6E3-3935-462A-963B-8E0FB4068042}"/>
    <cellStyle name="Calculation 3 17" xfId="1827" xr:uid="{00000000-0005-0000-0000-00005C000000}"/>
    <cellStyle name="Calculation 3 17 2" xfId="10413" xr:uid="{4CE5AF1A-425D-4668-BC04-F7459E3FEBB1}"/>
    <cellStyle name="Calculation 3 18" xfId="1762" xr:uid="{00000000-0005-0000-0000-00005C000000}"/>
    <cellStyle name="Calculation 3 18 2" xfId="10348" xr:uid="{CC202958-AA9C-48B8-8E45-96EB4373EE73}"/>
    <cellStyle name="Calculation 3 19" xfId="2123" xr:uid="{EEA8E3ED-2605-4A9A-9AAA-8E642F32A421}"/>
    <cellStyle name="Calculation 3 19 2" xfId="10709" xr:uid="{0A3CA3B5-D826-45B5-9EC4-8DFEF1945946}"/>
    <cellStyle name="Calculation 3 2" xfId="663" xr:uid="{DCE73340-1ED6-48D5-AACA-6321FD2C3E57}"/>
    <cellStyle name="Calculation 3 2 10" xfId="1549" xr:uid="{DCE73340-1ED6-48D5-AACA-6321FD2C3E57}"/>
    <cellStyle name="Calculation 3 2 10 2" xfId="18825" xr:uid="{4DCE38B2-523E-4539-A41E-3E2D3C35FC3F}"/>
    <cellStyle name="Calculation 3 2 10 3" xfId="10141" xr:uid="{73DE69C0-F98D-400E-81C3-55C2AE0B2861}"/>
    <cellStyle name="Calculation 3 2 11" xfId="1664" xr:uid="{DCE73340-1ED6-48D5-AACA-6321FD2C3E57}"/>
    <cellStyle name="Calculation 3 2 11 2" xfId="10256" xr:uid="{79E38F38-7512-4FB8-830F-7A8C9337BDAB}"/>
    <cellStyle name="Calculation 3 2 12" xfId="1683" xr:uid="{DCE73340-1ED6-48D5-AACA-6321FD2C3E57}"/>
    <cellStyle name="Calculation 3 2 12 2" xfId="10275" xr:uid="{0BA7BB47-5FC2-4BC6-BAB3-67C8962C0AC3}"/>
    <cellStyle name="Calculation 3 2 13" xfId="1571" xr:uid="{DCE73340-1ED6-48D5-AACA-6321FD2C3E57}"/>
    <cellStyle name="Calculation 3 2 13 2" xfId="10163" xr:uid="{925F7C42-C476-466E-839E-DD741A3DBC6E}"/>
    <cellStyle name="Calculation 3 2 14" xfId="2023" xr:uid="{DCE73340-1ED6-48D5-AACA-6321FD2C3E57}"/>
    <cellStyle name="Calculation 3 2 14 2" xfId="10609" xr:uid="{FA942208-C0F7-432D-90B9-CBD33EB515D2}"/>
    <cellStyle name="Calculation 3 2 15" xfId="2416" xr:uid="{4219CF39-55DF-49A8-8956-52FC6E4C6B0A}"/>
    <cellStyle name="Calculation 3 2 15 2" xfId="11002" xr:uid="{43CCE039-4996-40FC-9961-5E59103C2ECE}"/>
    <cellStyle name="Calculation 3 2 16" xfId="6153" xr:uid="{38312B37-B5EF-47B7-BDEC-4C53A8E8EC1B}"/>
    <cellStyle name="Calculation 3 2 16 2" xfId="14739" xr:uid="{57CD4285-D1B0-4AB9-BE82-E218DCBE9A93}"/>
    <cellStyle name="Calculation 3 2 17" xfId="17849" xr:uid="{A788C65E-7059-4BE8-A0EF-97E5D2304DD2}"/>
    <cellStyle name="Calculation 3 2 18" xfId="9263" xr:uid="{A1390A0A-D6F3-43F4-A539-CB3F6533DE3B}"/>
    <cellStyle name="Calculation 3 2 2" xfId="1215" xr:uid="{DCE73340-1ED6-48D5-AACA-6321FD2C3E57}"/>
    <cellStyle name="Calculation 3 2 2 10" xfId="9808" xr:uid="{19920EE5-7403-466E-ABA2-88CD4AE22CAA}"/>
    <cellStyle name="Calculation 3 2 2 2" xfId="4456" xr:uid="{5831E41A-538F-4C9C-A1B8-163CF24B452F}"/>
    <cellStyle name="Calculation 3 2 2 2 2" xfId="7279" xr:uid="{FA892757-DC9A-45FE-A426-9A745B5A9FA5}"/>
    <cellStyle name="Calculation 3 2 2 2 2 2" xfId="23734" xr:uid="{9410412F-0DF2-4B93-8744-9DAFC14625E0}"/>
    <cellStyle name="Calculation 3 2 2 2 2 3" xfId="15865" xr:uid="{CCA2911B-4ABD-4C04-A0F0-9BB682EED41C}"/>
    <cellStyle name="Calculation 3 2 2 2 3" xfId="20835" xr:uid="{6A7A30E8-44AB-43C2-997E-F3658F444E37}"/>
    <cellStyle name="Calculation 3 2 2 2 4" xfId="13042" xr:uid="{21350D5B-903E-429B-A77B-DCAC570F2161}"/>
    <cellStyle name="Calculation 3 2 2 3" xfId="5120" xr:uid="{C010508F-1AFA-44FB-9A8C-20FFACB14E23}"/>
    <cellStyle name="Calculation 3 2 2 3 2" xfId="7943" xr:uid="{563F574D-03A5-4B5D-9B1C-8A0D70EF270F}"/>
    <cellStyle name="Calculation 3 2 2 3 2 2" xfId="23489" xr:uid="{4DAA7629-262B-4714-A231-8824380C33DC}"/>
    <cellStyle name="Calculation 3 2 2 3 2 3" xfId="16529" xr:uid="{AB90666A-5217-4C13-A9FC-DB0ACC94A7DD}"/>
    <cellStyle name="Calculation 3 2 2 3 3" xfId="20590" xr:uid="{4792442F-445B-408D-AD5F-99C8140F869D}"/>
    <cellStyle name="Calculation 3 2 2 3 4" xfId="13706" xr:uid="{920EE931-DC9B-4159-A2BA-6E04738E00A6}"/>
    <cellStyle name="Calculation 3 2 2 4" xfId="4610" xr:uid="{1D02C08A-437D-4072-9DED-006D0F3839AD}"/>
    <cellStyle name="Calculation 3 2 2 4 2" xfId="7433" xr:uid="{61FBDCFF-ACA4-4008-A21B-38254153778F}"/>
    <cellStyle name="Calculation 3 2 2 4 2 2" xfId="23719" xr:uid="{2366B5AF-A3D0-4A20-9EA6-56D01F6457AE}"/>
    <cellStyle name="Calculation 3 2 2 4 2 3" xfId="16019" xr:uid="{FA963E46-0888-411D-A4A9-7448745CD0FD}"/>
    <cellStyle name="Calculation 3 2 2 4 3" xfId="20820" xr:uid="{1683C47D-2091-4810-A9B0-59E58758BAEF}"/>
    <cellStyle name="Calculation 3 2 2 4 4" xfId="13196" xr:uid="{E1D44475-96E3-4247-8DB9-4C3B8FEE6445}"/>
    <cellStyle name="Calculation 3 2 2 5" xfId="2511" xr:uid="{3D900ECC-6F33-4AF0-884E-B83DCEEE19B0}"/>
    <cellStyle name="Calculation 3 2 2 5 2" xfId="6169" xr:uid="{B88A7C17-1878-4806-8F27-DF6E0C774D78}"/>
    <cellStyle name="Calculation 3 2 2 5 2 2" xfId="24062" xr:uid="{3D953821-2444-4F9D-9A81-79A42E24CB9B}"/>
    <cellStyle name="Calculation 3 2 2 5 2 3" xfId="14755" xr:uid="{FF544CBD-50DD-4406-8CBB-9B51DC9786A3}"/>
    <cellStyle name="Calculation 3 2 2 5 3" xfId="21163" xr:uid="{C7A51BAD-A04C-4C43-9D0A-708D34064713}"/>
    <cellStyle name="Calculation 3 2 2 5 4" xfId="11097" xr:uid="{FB0BAFAE-C86E-4872-8F41-3FCFAB3C639D}"/>
    <cellStyle name="Calculation 3 2 2 6" xfId="2779" xr:uid="{7FC40375-8F16-4CA5-AD3F-468B9988EB7C}"/>
    <cellStyle name="Calculation 3 2 2 6 2" xfId="6270" xr:uid="{FAB8837E-B9C7-4819-8665-E1FE5420AFD7}"/>
    <cellStyle name="Calculation 3 2 2 6 2 2" xfId="24159" xr:uid="{E04589DA-7C0D-443D-87AE-53A350FC204A}"/>
    <cellStyle name="Calculation 3 2 2 6 2 3" xfId="14856" xr:uid="{EBD9E28C-0625-4959-8990-EFA1992B733B}"/>
    <cellStyle name="Calculation 3 2 2 6 3" xfId="21260" xr:uid="{F372FC11-F898-4B9A-A3F0-CA70BFE34EA1}"/>
    <cellStyle name="Calculation 3 2 2 6 4" xfId="11365" xr:uid="{632C684E-D711-4470-AF9A-2643D3EA39FE}"/>
    <cellStyle name="Calculation 3 2 2 7" xfId="3442" xr:uid="{FD87B3EE-789E-4D81-A129-6232C2E5BECC}"/>
    <cellStyle name="Calculation 3 2 2 7 2" xfId="21886" xr:uid="{2566E3DD-4891-4580-8627-AA752DBD936D}"/>
    <cellStyle name="Calculation 3 2 2 7 3" xfId="19005" xr:uid="{FDC9685D-4D13-41A8-BFF6-341975251DC5}"/>
    <cellStyle name="Calculation 3 2 2 7 4" xfId="12028" xr:uid="{DF1F2F99-E00F-47A5-BC8D-241C06EE3BC5}"/>
    <cellStyle name="Calculation 3 2 2 8" xfId="6511" xr:uid="{3CF3EDB1-73D3-40A3-8E5A-50D73504CE79}"/>
    <cellStyle name="Calculation 3 2 2 8 2" xfId="22705" xr:uid="{9C326104-3F54-4FF7-89BC-374E9DF7DDE2}"/>
    <cellStyle name="Calculation 3 2 2 8 3" xfId="15097" xr:uid="{504A38AA-D097-446A-B6AE-FD9838853208}"/>
    <cellStyle name="Calculation 3 2 2 9" xfId="19809" xr:uid="{5B91C398-E6C0-4A53-8DFC-A1879265E14D}"/>
    <cellStyle name="Calculation 3 2 3" xfId="1463" xr:uid="{DCE73340-1ED6-48D5-AACA-6321FD2C3E57}"/>
    <cellStyle name="Calculation 3 2 3 10" xfId="10055" xr:uid="{010771CD-9B14-4B3D-8B0D-F1B6387AF2E4}"/>
    <cellStyle name="Calculation 3 2 3 2" xfId="4738" xr:uid="{15BC593D-01F3-494B-A84A-5FD799B55EEE}"/>
    <cellStyle name="Calculation 3 2 3 2 2" xfId="7561" xr:uid="{18968BC0-B588-4E29-A36E-68E9C258734E}"/>
    <cellStyle name="Calculation 3 2 3 2 2 2" xfId="23772" xr:uid="{C9D46596-2F21-4071-9357-717A79420343}"/>
    <cellStyle name="Calculation 3 2 3 2 2 3" xfId="16147" xr:uid="{3E206562-0266-415F-AF69-1544DAF107FB}"/>
    <cellStyle name="Calculation 3 2 3 2 3" xfId="20873" xr:uid="{F97E3809-6C36-40C1-87DF-149B43D7202D}"/>
    <cellStyle name="Calculation 3 2 3 2 4" xfId="13324" xr:uid="{04171E40-ED03-4260-BE95-6BE7EC8A1AB0}"/>
    <cellStyle name="Calculation 3 2 3 3" xfId="2519" xr:uid="{DA9F9445-867B-4EE8-9819-843662C9C8BB}"/>
    <cellStyle name="Calculation 3 2 3 3 2" xfId="6177" xr:uid="{52B87528-2D33-4B9E-93F6-A561E63319B4}"/>
    <cellStyle name="Calculation 3 2 3 3 2 2" xfId="23882" xr:uid="{6B49266A-264A-4451-A086-677A5E477966}"/>
    <cellStyle name="Calculation 3 2 3 3 2 3" xfId="14763" xr:uid="{E41B3021-5E2F-492D-9514-6048278A536B}"/>
    <cellStyle name="Calculation 3 2 3 3 3" xfId="20983" xr:uid="{2DF2FDC0-0240-49B6-8586-B42362D82A9B}"/>
    <cellStyle name="Calculation 3 2 3 3 4" xfId="11105" xr:uid="{567FCD7A-4A2F-4BC7-82A9-98AD78B1B70B}"/>
    <cellStyle name="Calculation 3 2 3 4" xfId="5365" xr:uid="{B87D54F4-2DDC-4E0D-961D-FC4F6BDAE265}"/>
    <cellStyle name="Calculation 3 2 3 4 2" xfId="8188" xr:uid="{289440DE-FC80-44FE-8212-C9260DC6932A}"/>
    <cellStyle name="Calculation 3 2 3 4 2 2" xfId="23986" xr:uid="{6286DB28-E07D-488C-8F00-6482B5F009E9}"/>
    <cellStyle name="Calculation 3 2 3 4 2 3" xfId="16774" xr:uid="{8856A736-0F59-4309-8541-6B70D5E108C5}"/>
    <cellStyle name="Calculation 3 2 3 4 3" xfId="21087" xr:uid="{FE397180-DC5E-4C77-814F-8FB4F97C43D1}"/>
    <cellStyle name="Calculation 3 2 3 4 4" xfId="13951" xr:uid="{0925411A-C80D-45FF-A634-5CB5F1D95ABA}"/>
    <cellStyle name="Calculation 3 2 3 5" xfId="5689" xr:uid="{896AF4CD-8B3B-45D3-990D-C9403B9EB47B}"/>
    <cellStyle name="Calculation 3 2 3 5 2" xfId="8512" xr:uid="{BDF649EC-9F37-4A57-845D-F01EAB8AD732}"/>
    <cellStyle name="Calculation 3 2 3 5 2 2" xfId="24109" xr:uid="{5A2A1A0B-2B3D-42A1-9412-7D68E4DECAA0}"/>
    <cellStyle name="Calculation 3 2 3 5 2 3" xfId="17098" xr:uid="{1C6B9365-5FCC-433F-BF01-F2C38483482C}"/>
    <cellStyle name="Calculation 3 2 3 5 3" xfId="21210" xr:uid="{3111C426-C153-4960-AB32-3F6DD19172E0}"/>
    <cellStyle name="Calculation 3 2 3 5 4" xfId="14275" xr:uid="{D5DA64EA-78C9-494B-803A-EB95D3C4053D}"/>
    <cellStyle name="Calculation 3 2 3 6" xfId="5980" xr:uid="{9D3B8A68-5DED-4565-8AAB-EC254F79B6F6}"/>
    <cellStyle name="Calculation 3 2 3 6 2" xfId="8803" xr:uid="{4285366D-6D18-4889-99B1-539DC9AEE5FD}"/>
    <cellStyle name="Calculation 3 2 3 6 2 2" xfId="24056" xr:uid="{C1D590CF-CA32-4A83-BC0E-9C342265F530}"/>
    <cellStyle name="Calculation 3 2 3 6 2 3" xfId="17389" xr:uid="{76D11478-BA3A-4E78-BE58-C2E52EB41722}"/>
    <cellStyle name="Calculation 3 2 3 6 3" xfId="21157" xr:uid="{B0C230E7-A4F7-48BA-AFAE-3837319BDD63}"/>
    <cellStyle name="Calculation 3 2 3 6 4" xfId="14566" xr:uid="{07521F62-AC80-48D5-A29F-7D4D51505FDE}"/>
    <cellStyle name="Calculation 3 2 3 7" xfId="3850" xr:uid="{6DEDC367-B7CA-4B0B-8A8C-3D319AD5C7C0}"/>
    <cellStyle name="Calculation 3 2 3 7 2" xfId="24258" xr:uid="{44DBE802-CE94-41DB-882C-9B5DCB8D1D33}"/>
    <cellStyle name="Calculation 3 2 3 7 3" xfId="21359" xr:uid="{8BD3B107-C123-42EE-A5C4-DFF45C7AE5E0}"/>
    <cellStyle name="Calculation 3 2 3 7 4" xfId="12436" xr:uid="{76A557C8-75F5-46BA-95DF-BD39B9F058F8}"/>
    <cellStyle name="Calculation 3 2 3 8" xfId="6673" xr:uid="{2EA512DB-174D-4FCE-A757-4A0FC37B2282}"/>
    <cellStyle name="Calculation 3 2 3 8 2" xfId="23168" xr:uid="{D5F04D52-DC54-428A-B947-D159BCBAC2C0}"/>
    <cellStyle name="Calculation 3 2 3 8 3" xfId="15259" xr:uid="{05902AFB-151C-47AA-9FF9-DB4835345A8C}"/>
    <cellStyle name="Calculation 3 2 3 9" xfId="20273" xr:uid="{D36965E5-A666-4385-A6C8-CE20A85B0509}"/>
    <cellStyle name="Calculation 3 2 4" xfId="1322" xr:uid="{DCE73340-1ED6-48D5-AACA-6321FD2C3E57}"/>
    <cellStyle name="Calculation 3 2 4 10" xfId="9914" xr:uid="{B5B1184F-BB5F-486E-B60D-C8C051F51E8B}"/>
    <cellStyle name="Calculation 3 2 4 2" xfId="4891" xr:uid="{456AD8F9-CFAE-4A86-845A-81372787F6B2}"/>
    <cellStyle name="Calculation 3 2 4 2 2" xfId="7714" xr:uid="{317B9399-CFB3-4806-9BCF-9543240E4EBA}"/>
    <cellStyle name="Calculation 3 2 4 2 2 2" xfId="23783" xr:uid="{E5EFC06C-4BC6-499F-98EE-05E7C7905D75}"/>
    <cellStyle name="Calculation 3 2 4 2 2 3" xfId="16300" xr:uid="{CBC4386B-25DD-47F4-9442-AADE2A829734}"/>
    <cellStyle name="Calculation 3 2 4 2 3" xfId="20884" xr:uid="{135D8C0F-1DEA-4A7D-8F26-1F30971EC91C}"/>
    <cellStyle name="Calculation 3 2 4 2 4" xfId="13477" xr:uid="{08737FC5-C9FD-40E6-9CE9-88D64C584746}"/>
    <cellStyle name="Calculation 3 2 4 3" xfId="5198" xr:uid="{19FC94F0-E7B3-4568-B804-2FD42DD850F4}"/>
    <cellStyle name="Calculation 3 2 4 3 2" xfId="8021" xr:uid="{1411A20C-C497-473F-B684-571B22207DA4}"/>
    <cellStyle name="Calculation 3 2 4 3 2 2" xfId="23893" xr:uid="{25B06BB1-ED9B-481C-9FC3-52777AA9EE30}"/>
    <cellStyle name="Calculation 3 2 4 3 2 3" xfId="16607" xr:uid="{7750CBE9-60FB-42F7-BA3F-FDFF974AA114}"/>
    <cellStyle name="Calculation 3 2 4 3 3" xfId="20994" xr:uid="{DD7AFE3A-0714-470C-8AA7-DCD3AFBCC338}"/>
    <cellStyle name="Calculation 3 2 4 3 4" xfId="13784" xr:uid="{B2F5B4C9-7D37-481D-B1EE-05D4C5A4AF98}"/>
    <cellStyle name="Calculation 3 2 4 4" xfId="5518" xr:uid="{DD42227C-DBEA-4826-BBEC-9058719D480F}"/>
    <cellStyle name="Calculation 3 2 4 4 2" xfId="8341" xr:uid="{9B883C67-C165-417E-ADE0-BA47CC986B6D}"/>
    <cellStyle name="Calculation 3 2 4 4 2 2" xfId="23997" xr:uid="{A43A9DA8-12B6-4F7A-A0C1-8D87E7CC1FC5}"/>
    <cellStyle name="Calculation 3 2 4 4 2 3" xfId="16927" xr:uid="{3670B4D3-3FDB-4B55-9AAD-068B01A7A272}"/>
    <cellStyle name="Calculation 3 2 4 4 3" xfId="21098" xr:uid="{DFE1CB08-2C7B-4F71-9228-14B13C4FD51F}"/>
    <cellStyle name="Calculation 3 2 4 4 4" xfId="14104" xr:uid="{0D49A0C7-C692-4311-84BA-80081FF5232E}"/>
    <cellStyle name="Calculation 3 2 4 5" xfId="5842" xr:uid="{079A7426-7772-46E9-852F-F1B7E78E9D02}"/>
    <cellStyle name="Calculation 3 2 4 5 2" xfId="8665" xr:uid="{DC60B377-6732-4498-B6D7-2075D82890F8}"/>
    <cellStyle name="Calculation 3 2 4 5 2 2" xfId="24120" xr:uid="{6686D07D-E689-4B3C-B682-683B5EED80F5}"/>
    <cellStyle name="Calculation 3 2 4 5 2 3" xfId="17251" xr:uid="{85F7D1B2-C720-4D17-8B31-59147B95991F}"/>
    <cellStyle name="Calculation 3 2 4 5 3" xfId="21221" xr:uid="{9698953E-4994-4F3F-A8EC-BEC5271BD1F7}"/>
    <cellStyle name="Calculation 3 2 4 5 4" xfId="14428" xr:uid="{6B258BAA-32B8-4AB2-B18C-0E24455CFAD4}"/>
    <cellStyle name="Calculation 3 2 4 6" xfId="6133" xr:uid="{2F5D1C84-7316-4CAD-88FB-D7ADC53B41E1}"/>
    <cellStyle name="Calculation 3 2 4 6 2" xfId="8956" xr:uid="{7D946F4D-4928-4087-AA3D-70CF8E4A028F}"/>
    <cellStyle name="Calculation 3 2 4 6 2 2" xfId="24192" xr:uid="{E86BA1E0-D2E3-471A-B3E7-BFA94E4C0010}"/>
    <cellStyle name="Calculation 3 2 4 6 2 3" xfId="17542" xr:uid="{4189F422-B58C-4FA8-B08E-094CB1ED0D5F}"/>
    <cellStyle name="Calculation 3 2 4 6 3" xfId="21293" xr:uid="{935C0E34-25FC-46A0-8116-C96C7DEE88EA}"/>
    <cellStyle name="Calculation 3 2 4 6 4" xfId="14719" xr:uid="{7A67C136-DB9E-4FBB-9B84-421250C003A2}"/>
    <cellStyle name="Calculation 3 2 4 7" xfId="4003" xr:uid="{9558917E-57BC-4C04-B0D4-95EBC7250561}"/>
    <cellStyle name="Calculation 3 2 4 7 2" xfId="24269" xr:uid="{26B2128F-CA7E-49E5-AC7A-95B6F2DEBBFC}"/>
    <cellStyle name="Calculation 3 2 4 7 3" xfId="21370" xr:uid="{F938A5BC-B514-4CC2-869A-A0B85720632C}"/>
    <cellStyle name="Calculation 3 2 4 7 4" xfId="12589" xr:uid="{BDFA5723-DBEE-42DF-A588-3A8C5AEF6E13}"/>
    <cellStyle name="Calculation 3 2 4 8" xfId="6826" xr:uid="{A4C1B871-5658-4B31-88F1-A04F0913817D}"/>
    <cellStyle name="Calculation 3 2 4 8 2" xfId="23179" xr:uid="{C721DBFC-52DF-47BE-BDFD-7CFDB3937C2A}"/>
    <cellStyle name="Calculation 3 2 4 8 3" xfId="15412" xr:uid="{52714876-A3E9-41E3-8404-04BCB683097A}"/>
    <cellStyle name="Calculation 3 2 4 9" xfId="20284" xr:uid="{5AC0FD35-38CF-461B-AF42-B58C228BDC3A}"/>
    <cellStyle name="Calculation 3 2 5" xfId="1468" xr:uid="{DCE73340-1ED6-48D5-AACA-6321FD2C3E57}"/>
    <cellStyle name="Calculation 3 2 5 2" xfId="2979" xr:uid="{3971CC24-B459-4EA2-A095-3C2F567AA030}"/>
    <cellStyle name="Calculation 3 2 5 2 2" xfId="22272" xr:uid="{19428CA9-013D-4941-8F5D-C584F8797EE8}"/>
    <cellStyle name="Calculation 3 2 5 2 3" xfId="11565" xr:uid="{90871FFE-7197-4C60-936B-1E2366001494}"/>
    <cellStyle name="Calculation 3 2 5 3" xfId="6382" xr:uid="{32B948B9-59D2-4420-93DE-C947E98A42E2}"/>
    <cellStyle name="Calculation 3 2 5 3 2" xfId="14968" xr:uid="{A3C32628-7D21-4231-AF9A-89853252F737}"/>
    <cellStyle name="Calculation 3 2 5 4" xfId="19390" xr:uid="{2A56F5AC-A7D9-4E07-9525-E71AE0CB040C}"/>
    <cellStyle name="Calculation 3 2 5 5" xfId="10060" xr:uid="{54E21D35-4D62-422D-96E2-6C18767868F0}"/>
    <cellStyle name="Calculation 3 2 6" xfId="1500" xr:uid="{DCE73340-1ED6-48D5-AACA-6321FD2C3E57}"/>
    <cellStyle name="Calculation 3 2 6 2" xfId="4074" xr:uid="{E1FF864E-CF2B-4C25-BC41-0C589C0DC339}"/>
    <cellStyle name="Calculation 3 2 6 2 2" xfId="23346" xr:uid="{2A9E5611-65E2-4099-9461-C2DD282CF8DB}"/>
    <cellStyle name="Calculation 3 2 6 2 3" xfId="12660" xr:uid="{8C21A00A-3134-4EAB-86DA-81DB0A6C62CB}"/>
    <cellStyle name="Calculation 3 2 6 3" xfId="6897" xr:uid="{70E3F7FD-A657-4183-9B24-18F35BC0BAAC}"/>
    <cellStyle name="Calculation 3 2 6 3 2" xfId="15483" xr:uid="{9CA097C2-B169-4253-A27E-CB4339A1A8D8}"/>
    <cellStyle name="Calculation 3 2 6 4" xfId="20447" xr:uid="{D69D1FBF-F794-4540-9E57-45419B3B8F4E}"/>
    <cellStyle name="Calculation 3 2 6 5" xfId="10092" xr:uid="{05895283-7530-4CBC-8097-D4A50EB58DDE}"/>
    <cellStyle name="Calculation 3 2 7" xfId="762" xr:uid="{DCE73340-1ED6-48D5-AACA-6321FD2C3E57}"/>
    <cellStyle name="Calculation 3 2 7 2" xfId="4185" xr:uid="{620B720D-B5F2-4025-ABF3-80D5B372AA07}"/>
    <cellStyle name="Calculation 3 2 7 2 2" xfId="23468" xr:uid="{346BEF16-765C-4B98-AC01-CF545C21B633}"/>
    <cellStyle name="Calculation 3 2 7 2 3" xfId="12771" xr:uid="{A22174C6-4848-466C-B8F7-6D531F864573}"/>
    <cellStyle name="Calculation 3 2 7 3" xfId="7008" xr:uid="{EB6B1CBA-C02D-491D-9C01-2B02FFBB88BB}"/>
    <cellStyle name="Calculation 3 2 7 3 2" xfId="15594" xr:uid="{148B7AC3-5709-44ED-AE21-60825AD5B081}"/>
    <cellStyle name="Calculation 3 2 7 4" xfId="20569" xr:uid="{403C7BFD-B071-47F6-90F9-6359D020EC84}"/>
    <cellStyle name="Calculation 3 2 7 5" xfId="9361" xr:uid="{EF65272E-C8D6-4499-9397-3A60227E0B8D}"/>
    <cellStyle name="Calculation 3 2 8" xfId="1456" xr:uid="{DCE73340-1ED6-48D5-AACA-6321FD2C3E57}"/>
    <cellStyle name="Calculation 3 2 8 2" xfId="22081" xr:uid="{BD2B64A0-AB33-4F7E-BDCB-FEA52C18E27D}"/>
    <cellStyle name="Calculation 3 2 8 3" xfId="19199" xr:uid="{DFE3585E-E9B5-4872-80C9-8B52BC623B7E}"/>
    <cellStyle name="Calculation 3 2 8 4" xfId="10048" xr:uid="{3CF223A9-B708-4FA8-8DD0-7495D869DD67}"/>
    <cellStyle name="Calculation 3 2 9" xfId="1312" xr:uid="{DCE73340-1ED6-48D5-AACA-6321FD2C3E57}"/>
    <cellStyle name="Calculation 3 2 9 2" xfId="21702" xr:uid="{2CEF93E2-190B-4182-9313-DB154979ED0D}"/>
    <cellStyle name="Calculation 3 2 9 3" xfId="9904" xr:uid="{05995851-B5B5-4BAD-A1ED-77116F1E5666}"/>
    <cellStyle name="Calculation 3 20" xfId="17657" xr:uid="{0A120FA8-B695-4C16-910F-0DFCA7324787}"/>
    <cellStyle name="Calculation 3 21" xfId="9071" xr:uid="{F42D74D5-2D5B-4F16-A8EE-B9D1E36694A6}"/>
    <cellStyle name="Calculation 3 3" xfId="943" xr:uid="{00000000-0005-0000-0000-00005C000000}"/>
    <cellStyle name="Calculation 3 3 10" xfId="6544" xr:uid="{284BF4CD-72D0-45EE-87C2-F3BE3154A1D6}"/>
    <cellStyle name="Calculation 3 3 10 2" xfId="15130" xr:uid="{05E6A90E-5C3C-46FB-92D3-48278F90AC70}"/>
    <cellStyle name="Calculation 3 3 11" xfId="18394" xr:uid="{8E29662C-5276-4C17-8B44-9A083F399D32}"/>
    <cellStyle name="Calculation 3 3 12" xfId="9537" xr:uid="{3DC0DBB8-5D63-413B-BD0F-6996F2D926DE}"/>
    <cellStyle name="Calculation 3 3 2" xfId="3914" xr:uid="{0884B00E-828E-481F-B258-32D294C4F9A9}"/>
    <cellStyle name="Calculation 3 3 2 2" xfId="4802" xr:uid="{2DC9E21C-58C5-48C1-9CA6-6763481BB22F}"/>
    <cellStyle name="Calculation 3 3 2 2 2" xfId="7625" xr:uid="{CEB53B7F-A9F8-4D7A-AD75-13E7F307B4ED}"/>
    <cellStyle name="Calculation 3 3 2 2 2 2" xfId="16211" xr:uid="{409ECFFD-14A8-48A6-A74E-918BF17E0ED3}"/>
    <cellStyle name="Calculation 3 3 2 2 3" xfId="21823" xr:uid="{7199DB71-9987-4DC8-A952-2B4153A2E8FD}"/>
    <cellStyle name="Calculation 3 3 2 2 4" xfId="13388" xr:uid="{6EA757C1-4862-4860-97B0-1D2701801746}"/>
    <cellStyle name="Calculation 3 3 2 3" xfId="2507" xr:uid="{499C1D1D-D3AF-4536-9CA5-D18B56587663}"/>
    <cellStyle name="Calculation 3 3 2 3 2" xfId="6165" xr:uid="{AE2EFC55-F0B4-4B79-A82C-A1A39472757A}"/>
    <cellStyle name="Calculation 3 3 2 3 2 2" xfId="14751" xr:uid="{1DB745C8-0DBF-4622-B8B1-C71FC0A7C685}"/>
    <cellStyle name="Calculation 3 3 2 3 3" xfId="11093" xr:uid="{847A63CC-A6CB-4A29-A7D0-3E738D628100}"/>
    <cellStyle name="Calculation 3 3 2 4" xfId="5429" xr:uid="{F6BF775F-A3D2-4375-A4B0-A5E165E5F3F9}"/>
    <cellStyle name="Calculation 3 3 2 4 2" xfId="8252" xr:uid="{BED2E28E-F120-4C0F-8FEC-6B73F2151EE0}"/>
    <cellStyle name="Calculation 3 3 2 4 2 2" xfId="16838" xr:uid="{07807526-75EB-42B2-8040-52FB395FEFA7}"/>
    <cellStyle name="Calculation 3 3 2 4 3" xfId="14015" xr:uid="{74481792-3C39-42EC-BDB8-1736FD47E793}"/>
    <cellStyle name="Calculation 3 3 2 5" xfId="5753" xr:uid="{37BED412-52EE-438E-85CE-E853FCC26AB9}"/>
    <cellStyle name="Calculation 3 3 2 5 2" xfId="8576" xr:uid="{067509DD-48D8-47AB-96E3-121F72DCA60B}"/>
    <cellStyle name="Calculation 3 3 2 5 2 2" xfId="17162" xr:uid="{6A6EB692-2FB8-420C-BEE3-099BAB2192C8}"/>
    <cellStyle name="Calculation 3 3 2 5 3" xfId="14339" xr:uid="{279C9914-9546-47EE-B8F5-DE50E4A2DDC1}"/>
    <cellStyle name="Calculation 3 3 2 6" xfId="6044" xr:uid="{44B6DE89-E2BF-45A8-92DA-134A58EB0429}"/>
    <cellStyle name="Calculation 3 3 2 6 2" xfId="8867" xr:uid="{E4AF0D3E-6F75-4121-A037-FDA151614698}"/>
    <cellStyle name="Calculation 3 3 2 6 2 2" xfId="17453" xr:uid="{924DB725-9A9C-4F51-8DC7-3DE383371067}"/>
    <cellStyle name="Calculation 3 3 2 6 3" xfId="14630" xr:uid="{0948043D-3F54-4D99-AAC5-0ACCD12CC6C5}"/>
    <cellStyle name="Calculation 3 3 2 7" xfId="6737" xr:uid="{06FF79EC-B555-4480-AE3E-D9B9AF78A973}"/>
    <cellStyle name="Calculation 3 3 2 7 2" xfId="15323" xr:uid="{706A5B35-57DC-428C-8E38-D91617631F9D}"/>
    <cellStyle name="Calculation 3 3 2 8" xfId="18943" xr:uid="{96F6E9ED-5F14-4F4A-9E95-F7767B876419}"/>
    <cellStyle name="Calculation 3 3 2 9" xfId="12500" xr:uid="{407DA5C8-5210-4A82-9063-BEB7079AB480}"/>
    <cellStyle name="Calculation 3 3 3" xfId="3910" xr:uid="{55898177-F583-4B0F-8636-BF9D502C1457}"/>
    <cellStyle name="Calculation 3 3 3 2" xfId="4798" xr:uid="{88C4BF22-7A74-4D9E-AE3D-BCFFD02D4FFC}"/>
    <cellStyle name="Calculation 3 3 3 2 2" xfId="7621" xr:uid="{BE31607F-555F-4101-9AC2-DE1BA0DE8356}"/>
    <cellStyle name="Calculation 3 3 3 2 2 2" xfId="16207" xr:uid="{527B2731-E47F-442E-ADDF-D051714D22BC}"/>
    <cellStyle name="Calculation 3 3 3 2 3" xfId="23492" xr:uid="{796FCC2F-6B54-46F4-A4E5-DFA2F102400A}"/>
    <cellStyle name="Calculation 3 3 3 2 4" xfId="13384" xr:uid="{4C2AC779-E2B8-4244-88EA-726808D01C64}"/>
    <cellStyle name="Calculation 3 3 3 3" xfId="4540" xr:uid="{F45731B2-A221-4C11-BCAF-8D2FCC4F23AB}"/>
    <cellStyle name="Calculation 3 3 3 3 2" xfId="7363" xr:uid="{741D7451-ADF8-4D0F-BB6B-6D0A12B9BD98}"/>
    <cellStyle name="Calculation 3 3 3 3 2 2" xfId="15949" xr:uid="{A66D4A31-A2B3-4BAF-9F3F-8F3C77E94EE7}"/>
    <cellStyle name="Calculation 3 3 3 3 3" xfId="13126" xr:uid="{26D8294F-D6A6-4140-AEAD-4E40B6F3CDA6}"/>
    <cellStyle name="Calculation 3 3 3 4" xfId="5425" xr:uid="{A0DE91B2-7764-4975-86A0-2E40AB772B03}"/>
    <cellStyle name="Calculation 3 3 3 4 2" xfId="8248" xr:uid="{89FA23D9-5F97-41A5-ACB9-6ADAE05B5582}"/>
    <cellStyle name="Calculation 3 3 3 4 2 2" xfId="16834" xr:uid="{A89F32B8-204A-4533-8EC4-0E854B2890AA}"/>
    <cellStyle name="Calculation 3 3 3 4 3" xfId="14011" xr:uid="{80D1A00D-872C-4B68-A5FA-7E6F974BB07B}"/>
    <cellStyle name="Calculation 3 3 3 5" xfId="5749" xr:uid="{782838C2-DF47-4380-B4CF-4954FAEBE780}"/>
    <cellStyle name="Calculation 3 3 3 5 2" xfId="8572" xr:uid="{93114585-5CEA-4503-AF17-D6C878E21DC3}"/>
    <cellStyle name="Calculation 3 3 3 5 2 2" xfId="17158" xr:uid="{021C3DF2-FE7C-4002-ACE2-D8B6094AF1E8}"/>
    <cellStyle name="Calculation 3 3 3 5 3" xfId="14335" xr:uid="{9FD52612-5B01-4FDB-9E1C-44AA7E8C59E9}"/>
    <cellStyle name="Calculation 3 3 3 6" xfId="6040" xr:uid="{7A79DC90-B9D7-4A22-939A-52AAD0B6922E}"/>
    <cellStyle name="Calculation 3 3 3 6 2" xfId="8863" xr:uid="{3CA7E597-E25C-47F6-ACDC-E9C96F5CB876}"/>
    <cellStyle name="Calculation 3 3 3 6 2 2" xfId="17449" xr:uid="{031F259A-A49D-498B-B717-9D15CADFFDFD}"/>
    <cellStyle name="Calculation 3 3 3 6 3" xfId="14626" xr:uid="{C1B2A40B-FDBC-4DFE-AF07-24A612DD82A2}"/>
    <cellStyle name="Calculation 3 3 3 7" xfId="6733" xr:uid="{FB1D167E-AD6B-423D-9547-C81F6EF79C58}"/>
    <cellStyle name="Calculation 3 3 3 7 2" xfId="15319" xr:uid="{0FE2B981-2F65-4DE7-B77C-0682F07AAD1D}"/>
    <cellStyle name="Calculation 3 3 3 8" xfId="20593" xr:uid="{1B9D54FF-0EC5-49A2-98BA-288F6D26CEB9}"/>
    <cellStyle name="Calculation 3 3 3 9" xfId="12496" xr:uid="{6BA6A1DA-BBB6-445F-B682-9644E67D499A}"/>
    <cellStyle name="Calculation 3 3 4" xfId="4569" xr:uid="{210E124E-DD66-422F-A666-81B34A7054A2}"/>
    <cellStyle name="Calculation 3 3 4 2" xfId="7392" xr:uid="{1FB24858-C754-426B-93D7-9BA92520C7D8}"/>
    <cellStyle name="Calculation 3 3 4 2 2" xfId="23281" xr:uid="{DF793809-91A0-4763-A66E-BAE65E8B20C9}"/>
    <cellStyle name="Calculation 3 3 4 2 3" xfId="15978" xr:uid="{DB825AB7-40DC-4507-943F-55E62D79ABA2}"/>
    <cellStyle name="Calculation 3 3 4 3" xfId="20382" xr:uid="{CF98BE20-5AE9-48CE-ADC1-FCE133C5554F}"/>
    <cellStyle name="Calculation 3 3 4 4" xfId="13155" xr:uid="{E257026A-4F8D-4DA1-991F-E0D301E8C3F8}"/>
    <cellStyle name="Calculation 3 3 5" xfId="4225" xr:uid="{A1A86D9A-47BC-49DC-AAFD-B58E7E8C080D}"/>
    <cellStyle name="Calculation 3 3 5 2" xfId="7048" xr:uid="{15AF482A-646E-4E9B-BE0D-15CDB7E80E76}"/>
    <cellStyle name="Calculation 3 3 5 2 2" xfId="23545" xr:uid="{204FD0E4-63FB-447A-BB44-B8F3FFB7100A}"/>
    <cellStyle name="Calculation 3 3 5 2 3" xfId="15634" xr:uid="{E448C8D9-AF77-4755-8D17-416557731D6C}"/>
    <cellStyle name="Calculation 3 3 5 3" xfId="20646" xr:uid="{E20E608B-C5F8-4C09-8627-8EAD61145549}"/>
    <cellStyle name="Calculation 3 3 5 4" xfId="12811" xr:uid="{895C7D41-12D7-454C-925F-843CD92CF553}"/>
    <cellStyle name="Calculation 3 3 6" xfId="5220" xr:uid="{5108F09E-DAE0-45F7-B943-65853FFF96EF}"/>
    <cellStyle name="Calculation 3 3 6 2" xfId="8043" xr:uid="{3B20B8AA-BB51-4AB7-9869-A235A0D6E5D8}"/>
    <cellStyle name="Calculation 3 3 6 2 2" xfId="22124" xr:uid="{04D498E2-ECC9-4A92-8D00-A9B801394444}"/>
    <cellStyle name="Calculation 3 3 6 2 3" xfId="16629" xr:uid="{93C81CCB-3005-433C-9F3A-06751DD7776B}"/>
    <cellStyle name="Calculation 3 3 6 3" xfId="19242" xr:uid="{6B5FE4EF-D9A6-490E-A967-9EABA4673C38}"/>
    <cellStyle name="Calculation 3 3 6 4" xfId="13806" xr:uid="{E739E818-8EC8-4142-9B1E-A90A4A0E9795}"/>
    <cellStyle name="Calculation 3 3 7" xfId="5554" xr:uid="{3EBF5271-6822-498A-84FC-031BCA97B476}"/>
    <cellStyle name="Calculation 3 3 7 2" xfId="8377" xr:uid="{489D8B14-0162-4858-9E49-432A84CA8B52}"/>
    <cellStyle name="Calculation 3 3 7 2 2" xfId="24175" xr:uid="{1431EE6F-6170-47B5-A6AD-825BB90EF48E}"/>
    <cellStyle name="Calculation 3 3 7 2 3" xfId="16963" xr:uid="{82834F62-21F0-48F1-A38A-D273523CD52D}"/>
    <cellStyle name="Calculation 3 3 7 3" xfId="21276" xr:uid="{ACE0971F-5B27-4A69-AA0A-7AE32DF4D4B5}"/>
    <cellStyle name="Calculation 3 3 7 4" xfId="14140" xr:uid="{9B060447-E932-4AA6-B782-16BBD6F2E445}"/>
    <cellStyle name="Calculation 3 3 8" xfId="5851" xr:uid="{CEC490B5-846C-4B39-BD73-6C41A92A7EE3}"/>
    <cellStyle name="Calculation 3 3 8 2" xfId="8674" xr:uid="{3D1363B3-D86E-425B-BDBB-79524FFF8C0D}"/>
    <cellStyle name="Calculation 3 3 8 2 2" xfId="17260" xr:uid="{302D489B-11D8-4EAE-9B64-B47827FEDB47}"/>
    <cellStyle name="Calculation 3 3 8 3" xfId="22492" xr:uid="{E7F5ED97-B694-42E5-82D7-7008409FEAF7}"/>
    <cellStyle name="Calculation 3 3 8 4" xfId="14437" xr:uid="{1C76A260-C687-4DD4-BFA4-ADB0E9AE9C02}"/>
    <cellStyle name="Calculation 3 3 9" xfId="3642" xr:uid="{C0683EF3-7AA1-46AB-A481-D528B4263D89}"/>
    <cellStyle name="Calculation 3 3 9 2" xfId="19602" xr:uid="{3609AF92-A54B-4915-A2BA-98A015988C63}"/>
    <cellStyle name="Calculation 3 3 9 3" xfId="12228" xr:uid="{E0EE18DC-858E-4C74-9BCE-283E16631336}"/>
    <cellStyle name="Calculation 3 4" xfId="1049" xr:uid="{00000000-0005-0000-0000-00005C000000}"/>
    <cellStyle name="Calculation 3 4 10" xfId="6581" xr:uid="{6F8DEA99-461A-468E-85E3-D3E3D4F52CCC}"/>
    <cellStyle name="Calculation 3 4 10 2" xfId="15167" xr:uid="{2AF8D215-A477-4922-8328-71F3EB48E33B}"/>
    <cellStyle name="Calculation 3 4 11" xfId="18510" xr:uid="{21D36988-C27A-4ED0-9FDE-B765DC230C78}"/>
    <cellStyle name="Calculation 3 4 12" xfId="9643" xr:uid="{D238CBDD-B4E8-4A33-A7F7-F2BF24E63B5D}"/>
    <cellStyle name="Calculation 3 4 2" xfId="3965" xr:uid="{94900A55-8640-46D6-9E6D-C52632F1895F}"/>
    <cellStyle name="Calculation 3 4 2 2" xfId="4853" xr:uid="{DD3DCB5F-2761-4948-94F6-2B0EC80CB485}"/>
    <cellStyle name="Calculation 3 4 2 2 2" xfId="7676" xr:uid="{C27E6BA0-48C1-41F2-B76A-E3E6D3E41C86}"/>
    <cellStyle name="Calculation 3 4 2 2 2 2" xfId="16262" xr:uid="{1D21B6A8-6D00-42F9-B064-FF177D9B66EC}"/>
    <cellStyle name="Calculation 3 4 2 2 3" xfId="21839" xr:uid="{8BB07B47-8129-47BC-945E-0AA936112CBE}"/>
    <cellStyle name="Calculation 3 4 2 2 4" xfId="13439" xr:uid="{5AE00ADB-C4B7-4AA5-A693-D346CBBC45B2}"/>
    <cellStyle name="Calculation 3 4 2 3" xfId="5160" xr:uid="{55F26AE2-27ED-4C91-B7B3-F7DDA1494D8C}"/>
    <cellStyle name="Calculation 3 4 2 3 2" xfId="7983" xr:uid="{44A40928-DF60-4643-97BC-7361352B0F98}"/>
    <cellStyle name="Calculation 3 4 2 3 2 2" xfId="16569" xr:uid="{F5D109E1-22A1-4EBF-AC0B-56F7B7A7956B}"/>
    <cellStyle name="Calculation 3 4 2 3 3" xfId="13746" xr:uid="{23374904-8127-4E69-8C0C-80E782BAA89A}"/>
    <cellStyle name="Calculation 3 4 2 4" xfId="5480" xr:uid="{E1E518AB-13EB-489A-B6F6-001B3E1E012E}"/>
    <cellStyle name="Calculation 3 4 2 4 2" xfId="8303" xr:uid="{DEA1B67A-945F-472E-B1F5-3C398054612D}"/>
    <cellStyle name="Calculation 3 4 2 4 2 2" xfId="16889" xr:uid="{84C49B5D-4011-44F2-9ECC-71DE56F3E5E5}"/>
    <cellStyle name="Calculation 3 4 2 4 3" xfId="14066" xr:uid="{8777732C-1A6D-44AA-A22F-E13A9439BC56}"/>
    <cellStyle name="Calculation 3 4 2 5" xfId="5804" xr:uid="{76BC37A6-F78A-4440-A4BA-ABE8587C99AB}"/>
    <cellStyle name="Calculation 3 4 2 5 2" xfId="8627" xr:uid="{D066828B-0AC6-427B-9E38-161D7DCAC5F2}"/>
    <cellStyle name="Calculation 3 4 2 5 2 2" xfId="17213" xr:uid="{F62FD4A0-0BF0-4D0D-8A22-825CA0B69753}"/>
    <cellStyle name="Calculation 3 4 2 5 3" xfId="14390" xr:uid="{52CF6FB9-F312-44BF-A3FD-7ED7243F77E2}"/>
    <cellStyle name="Calculation 3 4 2 6" xfId="6095" xr:uid="{732B4348-40D7-4C0F-8B12-20E1BCF469B8}"/>
    <cellStyle name="Calculation 3 4 2 6 2" xfId="8918" xr:uid="{B676A39A-3286-4621-9F92-2EC6D969C088}"/>
    <cellStyle name="Calculation 3 4 2 6 2 2" xfId="17504" xr:uid="{6E9BE595-E722-4C86-BA80-63F26BB8C360}"/>
    <cellStyle name="Calculation 3 4 2 6 3" xfId="14681" xr:uid="{651008A9-B8BD-462A-B956-2A2AEED0D372}"/>
    <cellStyle name="Calculation 3 4 2 7" xfId="6788" xr:uid="{9A845524-72F5-4589-BD6B-47CF599184AF}"/>
    <cellStyle name="Calculation 3 4 2 7 2" xfId="15374" xr:uid="{1EBDA79B-8E5D-422C-8621-959F39FC6CA1}"/>
    <cellStyle name="Calculation 3 4 2 8" xfId="18959" xr:uid="{F8351E8E-EAB1-4D5A-A3A7-49E4F7D30035}"/>
    <cellStyle name="Calculation 3 4 2 9" xfId="12551" xr:uid="{07C09D80-2EEB-4415-BE86-07753A34F330}"/>
    <cellStyle name="Calculation 3 4 3" xfId="3901" xr:uid="{E5211B5F-77A5-4747-8B8B-DF3DFAEE1FC5}"/>
    <cellStyle name="Calculation 3 4 3 2" xfId="4789" xr:uid="{A22645EA-5B02-4740-9C63-8692B8215212}"/>
    <cellStyle name="Calculation 3 4 3 2 2" xfId="7612" xr:uid="{EB9BFBE7-8BDB-46D4-BE0A-6214E06CF65B}"/>
    <cellStyle name="Calculation 3 4 3 2 2 2" xfId="16198" xr:uid="{423201B0-5C86-4ADE-A8F6-CC0BBC228259}"/>
    <cellStyle name="Calculation 3 4 3 2 3" xfId="21819" xr:uid="{1BAB65C9-ECF9-4673-83F9-6D00DF6ADCD6}"/>
    <cellStyle name="Calculation 3 4 3 2 4" xfId="13375" xr:uid="{5684C9EF-3226-4A34-87D2-C6355A81259B}"/>
    <cellStyle name="Calculation 3 4 3 3" xfId="4112" xr:uid="{7FCF8629-DF04-42B2-B1FC-D92D453D088B}"/>
    <cellStyle name="Calculation 3 4 3 3 2" xfId="6935" xr:uid="{8193A523-D427-47FA-9711-44A72ECD43E9}"/>
    <cellStyle name="Calculation 3 4 3 3 2 2" xfId="15521" xr:uid="{140CAF31-62C1-4CDE-8AAD-FA280ABAA1EB}"/>
    <cellStyle name="Calculation 3 4 3 3 3" xfId="12698" xr:uid="{331EBF27-8A48-4A07-B0FC-EEA9CC88142E}"/>
    <cellStyle name="Calculation 3 4 3 4" xfId="5416" xr:uid="{16CF3C71-4182-420F-A593-077F1C0926B7}"/>
    <cellStyle name="Calculation 3 4 3 4 2" xfId="8239" xr:uid="{B1270750-44F2-4625-8726-8EE1850E41E8}"/>
    <cellStyle name="Calculation 3 4 3 4 2 2" xfId="16825" xr:uid="{E5078DB4-EDF3-461D-AFAC-D3853174B46A}"/>
    <cellStyle name="Calculation 3 4 3 4 3" xfId="14002" xr:uid="{F1597179-A206-4566-8CFC-D4CD5E11D8AA}"/>
    <cellStyle name="Calculation 3 4 3 5" xfId="5740" xr:uid="{6D2034E7-C4AC-452E-BD4B-CD3FC73D0C5B}"/>
    <cellStyle name="Calculation 3 4 3 5 2" xfId="8563" xr:uid="{5D3650AA-2117-41FB-8AB4-290EDFF485AD}"/>
    <cellStyle name="Calculation 3 4 3 5 2 2" xfId="17149" xr:uid="{400AAAAA-F7E7-4551-8571-333B3E8D5097}"/>
    <cellStyle name="Calculation 3 4 3 5 3" xfId="14326" xr:uid="{A2A8D573-F6E9-4072-B2E7-E8D7098AF045}"/>
    <cellStyle name="Calculation 3 4 3 6" xfId="6031" xr:uid="{3F5E5FBA-9245-4DCF-8829-F47DCD7885BA}"/>
    <cellStyle name="Calculation 3 4 3 6 2" xfId="8854" xr:uid="{E3656C04-A2E2-4E91-912D-13EAFB58D3B5}"/>
    <cellStyle name="Calculation 3 4 3 6 2 2" xfId="17440" xr:uid="{27F649F7-E3DC-4310-91A6-096032C4822E}"/>
    <cellStyle name="Calculation 3 4 3 6 3" xfId="14617" xr:uid="{1585817C-789F-45DF-8920-17F212FC7851}"/>
    <cellStyle name="Calculation 3 4 3 7" xfId="6724" xr:uid="{5F961128-44CB-4573-B381-BA9F4E2E5042}"/>
    <cellStyle name="Calculation 3 4 3 7 2" xfId="15310" xr:uid="{FCEDE54C-AFB0-482E-A751-68B3E22D9224}"/>
    <cellStyle name="Calculation 3 4 3 8" xfId="18939" xr:uid="{0B87FF3D-BECF-420F-B6B4-5149B101A220}"/>
    <cellStyle name="Calculation 3 4 3 9" xfId="12487" xr:uid="{E9417E39-F2EB-4BCC-A1BA-0B0548687B0E}"/>
    <cellStyle name="Calculation 3 4 4" xfId="4646" xr:uid="{ECD29E37-CDEF-43E3-A074-0247B4884DD1}"/>
    <cellStyle name="Calculation 3 4 4 2" xfId="7469" xr:uid="{74DF3659-C909-4921-8257-F888410F8AAA}"/>
    <cellStyle name="Calculation 3 4 4 2 2" xfId="23757" xr:uid="{83015B18-0F51-4917-99CB-F3E2615B8730}"/>
    <cellStyle name="Calculation 3 4 4 2 3" xfId="16055" xr:uid="{F61D5B25-E0F1-43E2-884E-B8B72C115863}"/>
    <cellStyle name="Calculation 3 4 4 3" xfId="20858" xr:uid="{52E75CC6-1923-406C-8E2F-DB4BF4CD73AB}"/>
    <cellStyle name="Calculation 3 4 4 4" xfId="13232" xr:uid="{F080AA48-EC67-4C18-9576-83B4155E6447}"/>
    <cellStyle name="Calculation 3 4 5" xfId="5074" xr:uid="{F27D64DC-CACE-463E-AF70-8FD669F7C72B}"/>
    <cellStyle name="Calculation 3 4 5 2" xfId="7897" xr:uid="{C2735424-7C8D-4CD1-9659-B8C119CA6402}"/>
    <cellStyle name="Calculation 3 4 5 2 2" xfId="23536" xr:uid="{40D1A043-B66D-4EDD-8F56-700B60BD5928}"/>
    <cellStyle name="Calculation 3 4 5 2 3" xfId="16483" xr:uid="{B9F614EB-09AF-428C-A68F-390C0B1C9BEE}"/>
    <cellStyle name="Calculation 3 4 5 3" xfId="20637" xr:uid="{050C3065-C883-4364-8998-00A6ABAE076D}"/>
    <cellStyle name="Calculation 3 4 5 4" xfId="13660" xr:uid="{9BE3479A-3AC5-45CD-B31E-75604715F6AF}"/>
    <cellStyle name="Calculation 3 4 6" xfId="5273" xr:uid="{7B6AA519-C12C-44B5-A339-535AB4F4585B}"/>
    <cellStyle name="Calculation 3 4 6 2" xfId="8096" xr:uid="{D6041264-FE08-42AB-BA2A-F0086BACAFE0}"/>
    <cellStyle name="Calculation 3 4 6 2 2" xfId="23939" xr:uid="{51BF9A6D-1717-4C34-B7FD-CB041ADC7B68}"/>
    <cellStyle name="Calculation 3 4 6 2 3" xfId="16682" xr:uid="{CF4057F1-5BD0-48D3-8CB9-F22E6DE5AD12}"/>
    <cellStyle name="Calculation 3 4 6 3" xfId="21040" xr:uid="{7AD99269-CF17-45D8-AB3F-EE23E784479F}"/>
    <cellStyle name="Calculation 3 4 6 4" xfId="13859" xr:uid="{ADA806D3-B316-4EB3-968F-B68E46ECD906}"/>
    <cellStyle name="Calculation 3 4 7" xfId="5597" xr:uid="{E6B3B915-A592-4A19-AC82-7CA502031621}"/>
    <cellStyle name="Calculation 3 4 7 2" xfId="8420" xr:uid="{2BB3220C-CE14-491E-AE56-5F1F4A41637C}"/>
    <cellStyle name="Calculation 3 4 7 2 2" xfId="24165" xr:uid="{EDC698A8-6628-4718-AEDB-1DC746D39C07}"/>
    <cellStyle name="Calculation 3 4 7 2 3" xfId="17006" xr:uid="{36DEA227-E1B2-4911-89B9-9C63E344A7F4}"/>
    <cellStyle name="Calculation 3 4 7 3" xfId="21266" xr:uid="{EDDF508D-AD85-48CF-BC76-715C3D2AA4FC}"/>
    <cellStyle name="Calculation 3 4 7 4" xfId="14183" xr:uid="{1AE1DFC1-15D9-4BE7-88C2-99AF4E015A85}"/>
    <cellStyle name="Calculation 3 4 8" xfId="5888" xr:uid="{3FFB50C9-82E4-4BEE-9113-097390F99929}"/>
    <cellStyle name="Calculation 3 4 8 2" xfId="8711" xr:uid="{DA811B3D-715E-4391-81C9-1FEE53FBF537}"/>
    <cellStyle name="Calculation 3 4 8 2 2" xfId="17297" xr:uid="{BDD36701-2653-4655-835E-9784D5B1CCC5}"/>
    <cellStyle name="Calculation 3 4 8 3" xfId="22361" xr:uid="{9BFD41CE-4816-458D-880F-A346756AE7AB}"/>
    <cellStyle name="Calculation 3 4 8 4" xfId="14474" xr:uid="{FEA9C042-6BE0-4924-B94B-C5C5DFA6A5EE}"/>
    <cellStyle name="Calculation 3 4 9" xfId="3758" xr:uid="{DF446EFA-8F72-4EC2-9521-3E5F8886BDBF}"/>
    <cellStyle name="Calculation 3 4 9 2" xfId="19479" xr:uid="{476092A5-6F56-4023-B506-31595835FA9F}"/>
    <cellStyle name="Calculation 3 4 9 3" xfId="12344" xr:uid="{F847C9C2-65D4-485F-8181-F0536ADF326B}"/>
    <cellStyle name="Calculation 3 5" xfId="1451" xr:uid="{00000000-0005-0000-0000-00005C000000}"/>
    <cellStyle name="Calculation 3 5 10" xfId="6593" xr:uid="{23E847D0-F11E-406E-A53A-15F68FA7F4B4}"/>
    <cellStyle name="Calculation 3 5 10 2" xfId="15179" xr:uid="{F2CE1084-11D9-4289-A121-9721DF7379AE}"/>
    <cellStyle name="Calculation 3 5 11" xfId="18522" xr:uid="{A34C8D9F-6918-4CE7-A67D-7F42DF03B688}"/>
    <cellStyle name="Calculation 3 5 12" xfId="10043" xr:uid="{A7BC4F96-B6CF-4F40-B327-EEB980A9DB68}"/>
    <cellStyle name="Calculation 3 5 2" xfId="3977" xr:uid="{3827EF9A-CECF-4F5B-9C4C-2C4C7D9959A2}"/>
    <cellStyle name="Calculation 3 5 2 2" xfId="4865" xr:uid="{102E12E0-FDCB-416F-86E7-F77D428FAFE0}"/>
    <cellStyle name="Calculation 3 5 2 2 2" xfId="7688" xr:uid="{B88D06BC-4047-4137-9A01-E8CBBC378A93}"/>
    <cellStyle name="Calculation 3 5 2 2 2 2" xfId="16274" xr:uid="{6F30132F-7C34-4536-BF1F-C54749629EDB}"/>
    <cellStyle name="Calculation 3 5 2 2 3" xfId="23790" xr:uid="{24A3B0FF-BB54-418B-ADA6-7131DB5DB1CF}"/>
    <cellStyle name="Calculation 3 5 2 2 4" xfId="13451" xr:uid="{34C7C195-EC84-4F75-94D9-70517B4B59CE}"/>
    <cellStyle name="Calculation 3 5 2 3" xfId="5172" xr:uid="{212AC8ED-DE76-4542-B0FE-A3DD1EB41065}"/>
    <cellStyle name="Calculation 3 5 2 3 2" xfId="7995" xr:uid="{631C19A9-52C9-4C24-9800-D57FD5FE3A4C}"/>
    <cellStyle name="Calculation 3 5 2 3 2 2" xfId="16581" xr:uid="{014B9F94-2673-4C02-920C-B0F693172339}"/>
    <cellStyle name="Calculation 3 5 2 3 3" xfId="13758" xr:uid="{15DC2A9B-E421-42D3-B1A9-6FA4CF373622}"/>
    <cellStyle name="Calculation 3 5 2 4" xfId="5492" xr:uid="{0D179F09-E829-441D-89C8-3D10B2B9E653}"/>
    <cellStyle name="Calculation 3 5 2 4 2" xfId="8315" xr:uid="{7AFBE99C-E3F7-464B-A400-C12986018220}"/>
    <cellStyle name="Calculation 3 5 2 4 2 2" xfId="16901" xr:uid="{A7037B49-9A7F-4073-9A19-34AD0D6ECF80}"/>
    <cellStyle name="Calculation 3 5 2 4 3" xfId="14078" xr:uid="{88030AF8-37BF-4276-9C58-B330A427863E}"/>
    <cellStyle name="Calculation 3 5 2 5" xfId="5816" xr:uid="{A7194F7C-4955-469E-BFE7-FA0C39A228F3}"/>
    <cellStyle name="Calculation 3 5 2 5 2" xfId="8639" xr:uid="{E5D61293-ED1D-44E7-B5A5-BBF6D924C7CC}"/>
    <cellStyle name="Calculation 3 5 2 5 2 2" xfId="17225" xr:uid="{63F982F6-DF18-45B3-980F-6B3D4CF98A79}"/>
    <cellStyle name="Calculation 3 5 2 5 3" xfId="14402" xr:uid="{0E8D9E30-B451-49BE-A7E4-37FD090ED073}"/>
    <cellStyle name="Calculation 3 5 2 6" xfId="6107" xr:uid="{1C604C3D-6EF7-4BDC-8149-A8D5611C38F9}"/>
    <cellStyle name="Calculation 3 5 2 6 2" xfId="8930" xr:uid="{DFE5B5C3-F793-4BD9-A42F-30C5156AA804}"/>
    <cellStyle name="Calculation 3 5 2 6 2 2" xfId="17516" xr:uid="{463583C5-6F3A-4303-9694-4E3FB2B9AD06}"/>
    <cellStyle name="Calculation 3 5 2 6 3" xfId="14693" xr:uid="{5C6A80C7-6959-4EB5-AE5D-44FA4F9AA8BC}"/>
    <cellStyle name="Calculation 3 5 2 7" xfId="6800" xr:uid="{DCF8C1E6-94C6-4568-AAF8-0823E828CBA3}"/>
    <cellStyle name="Calculation 3 5 2 7 2" xfId="15386" xr:uid="{33FE4D33-0BAD-4A81-BC98-63CA570B39C0}"/>
    <cellStyle name="Calculation 3 5 2 8" xfId="20891" xr:uid="{9307277B-5EA7-40C5-B0FC-B7135C7EBF85}"/>
    <cellStyle name="Calculation 3 5 2 9" xfId="12563" xr:uid="{9742AE37-1696-4CA4-BE44-4C52DE1618DB}"/>
    <cellStyle name="Calculation 3 5 3" xfId="3924" xr:uid="{FC60195E-077A-495F-A2B5-9D4D343CB2D7}"/>
    <cellStyle name="Calculation 3 5 3 2" xfId="4812" xr:uid="{E58F7DD1-F4AC-43EB-9A53-B82E1BCB8802}"/>
    <cellStyle name="Calculation 3 5 3 2 2" xfId="7635" xr:uid="{F132A064-DC90-45DD-BA9F-51598DC1DADA}"/>
    <cellStyle name="Calculation 3 5 3 2 2 2" xfId="16221" xr:uid="{C8D42927-C7E7-4387-8F88-9D2E0A3CD1C5}"/>
    <cellStyle name="Calculation 3 5 3 2 3" xfId="23900" xr:uid="{60E3C940-2999-436A-A0A1-C55A1B2C86FF}"/>
    <cellStyle name="Calculation 3 5 3 2 4" xfId="13398" xr:uid="{7B577E77-E982-49DD-A1FD-FD2F515AC653}"/>
    <cellStyle name="Calculation 3 5 3 3" xfId="4340" xr:uid="{F160C2A3-4048-4425-8FA8-3AF295B34F37}"/>
    <cellStyle name="Calculation 3 5 3 3 2" xfId="7163" xr:uid="{73F989BD-8612-4F8D-AEBE-1F58EA78B852}"/>
    <cellStyle name="Calculation 3 5 3 3 2 2" xfId="15749" xr:uid="{DDDA721C-5FF0-4CC6-BEEA-F09C8BF2A590}"/>
    <cellStyle name="Calculation 3 5 3 3 3" xfId="12926" xr:uid="{74180D51-AA94-4E58-BE7D-A092F98FED8B}"/>
    <cellStyle name="Calculation 3 5 3 4" xfId="5439" xr:uid="{A9497716-DFC5-4996-8F88-D85DE8A395A6}"/>
    <cellStyle name="Calculation 3 5 3 4 2" xfId="8262" xr:uid="{A9DDEF42-1268-4C94-ADEE-C97B31B9A53D}"/>
    <cellStyle name="Calculation 3 5 3 4 2 2" xfId="16848" xr:uid="{16EE5C5F-EAF2-4F28-AD67-116562DC70A1}"/>
    <cellStyle name="Calculation 3 5 3 4 3" xfId="14025" xr:uid="{71BB39DF-5C07-4375-926D-47ACD1778E35}"/>
    <cellStyle name="Calculation 3 5 3 5" xfId="5763" xr:uid="{8ED62584-3931-4775-8424-08DF6A78E4D8}"/>
    <cellStyle name="Calculation 3 5 3 5 2" xfId="8586" xr:uid="{1CC59A5C-89EE-4E24-AB23-39101A63F567}"/>
    <cellStyle name="Calculation 3 5 3 5 2 2" xfId="17172" xr:uid="{561A012F-4B20-4562-A5A2-DEE8A343FE4A}"/>
    <cellStyle name="Calculation 3 5 3 5 3" xfId="14349" xr:uid="{BD8993D6-34C0-4658-A0F1-DAD1299A4BA6}"/>
    <cellStyle name="Calculation 3 5 3 6" xfId="6054" xr:uid="{24BD3AC0-EF0F-4BDA-BC97-3092451E5A01}"/>
    <cellStyle name="Calculation 3 5 3 6 2" xfId="8877" xr:uid="{FC06D719-A007-4F2B-B8B2-41AEDEBCA802}"/>
    <cellStyle name="Calculation 3 5 3 6 2 2" xfId="17463" xr:uid="{DFDC71C3-1A77-4A3B-8A98-7955101B629F}"/>
    <cellStyle name="Calculation 3 5 3 6 3" xfId="14640" xr:uid="{1AAE7A75-4CE1-49FD-A2AD-2B71AC915FD0}"/>
    <cellStyle name="Calculation 3 5 3 7" xfId="6747" xr:uid="{03FDBCB9-B1D8-48EF-895B-9E3289AC402E}"/>
    <cellStyle name="Calculation 3 5 3 7 2" xfId="15333" xr:uid="{1D741163-5A13-4ADA-8702-C1361D7E20D8}"/>
    <cellStyle name="Calculation 3 5 3 8" xfId="21001" xr:uid="{2CEC892A-AA4F-4BD9-80AF-3C5C0F7939D1}"/>
    <cellStyle name="Calculation 3 5 3 9" xfId="12510" xr:uid="{59EA9C17-364C-4D63-840B-6E1EFBD4B0B1}"/>
    <cellStyle name="Calculation 3 5 4" xfId="4658" xr:uid="{9C5CA7DC-6437-41FB-A449-A4D9375B34E6}"/>
    <cellStyle name="Calculation 3 5 4 2" xfId="7481" xr:uid="{2975CD89-A5A5-4B42-971D-BF3FDA749C15}"/>
    <cellStyle name="Calculation 3 5 4 2 2" xfId="24004" xr:uid="{6DF34814-11BF-4856-97F2-ECB259BA8EF0}"/>
    <cellStyle name="Calculation 3 5 4 2 3" xfId="16067" xr:uid="{9C3F9B98-F96A-419A-8074-55F5158C366E}"/>
    <cellStyle name="Calculation 3 5 4 3" xfId="21105" xr:uid="{6A090213-FFC2-4450-A499-A276AFEC5D12}"/>
    <cellStyle name="Calculation 3 5 4 4" xfId="13244" xr:uid="{D41421B4-945D-4D3C-B65B-CF25B62071C9}"/>
    <cellStyle name="Calculation 3 5 5" xfId="5144" xr:uid="{A1CAADA9-DE2C-40B8-90CD-B5269706F49C}"/>
    <cellStyle name="Calculation 3 5 5 2" xfId="7967" xr:uid="{D8FD7F3F-637F-43A1-9499-4E253627F479}"/>
    <cellStyle name="Calculation 3 5 5 2 2" xfId="24127" xr:uid="{02B89F0E-5D10-4B70-91C6-EB8DD91A5263}"/>
    <cellStyle name="Calculation 3 5 5 2 3" xfId="16553" xr:uid="{9F6088B2-3310-4BD5-9E6A-DF0B03CCB7F9}"/>
    <cellStyle name="Calculation 3 5 5 3" xfId="21228" xr:uid="{0AEC9910-BD4C-4C7D-BC14-FAB092C14C78}"/>
    <cellStyle name="Calculation 3 5 5 4" xfId="13730" xr:uid="{96EC73A8-DA8D-4E7C-85FE-79EC878AE4F8}"/>
    <cellStyle name="Calculation 3 5 6" xfId="5285" xr:uid="{DA240BDA-FA69-4980-A113-672767944C0C}"/>
    <cellStyle name="Calculation 3 5 6 2" xfId="8108" xr:uid="{68EF1CCC-CE9B-432A-8922-BE4783B13019}"/>
    <cellStyle name="Calculation 3 5 6 2 2" xfId="24199" xr:uid="{EFB3A3C8-5558-48B6-B241-C86ECC8CD5F9}"/>
    <cellStyle name="Calculation 3 5 6 2 3" xfId="16694" xr:uid="{179A0692-D8AB-4CB0-9B96-993347F392A6}"/>
    <cellStyle name="Calculation 3 5 6 3" xfId="21300" xr:uid="{D5B8968D-1BB2-4747-9BB1-F38923D63D22}"/>
    <cellStyle name="Calculation 3 5 6 4" xfId="13871" xr:uid="{EFE0C2E1-0637-46E7-B973-794F6A360590}"/>
    <cellStyle name="Calculation 3 5 7" xfId="5609" xr:uid="{3B20FD0D-3997-4592-A21F-B205CAB253D9}"/>
    <cellStyle name="Calculation 3 5 7 2" xfId="8432" xr:uid="{44B0840B-1A70-405E-A139-9E24EE4D5C15}"/>
    <cellStyle name="Calculation 3 5 7 2 2" xfId="24276" xr:uid="{9190A711-901C-4D06-9186-D33D2C598193}"/>
    <cellStyle name="Calculation 3 5 7 2 3" xfId="17018" xr:uid="{07EBD300-BBF8-4E59-8606-96241D07B2AC}"/>
    <cellStyle name="Calculation 3 5 7 3" xfId="21377" xr:uid="{B523F99A-E1C5-4211-A6DA-8EA1959EB9F1}"/>
    <cellStyle name="Calculation 3 5 7 4" xfId="14195" xr:uid="{F126AB94-9277-4029-AE6B-4579B57BE619}"/>
    <cellStyle name="Calculation 3 5 8" xfId="5900" xr:uid="{6F4B4C53-AC1F-4CBC-B176-ECEB7B1624AF}"/>
    <cellStyle name="Calculation 3 5 8 2" xfId="8723" xr:uid="{9842D763-97AA-4B24-8DE4-5ACE955E8217}"/>
    <cellStyle name="Calculation 3 5 8 2 2" xfId="17309" xr:uid="{30282472-DB26-40AC-92CB-33CD25D2AE27}"/>
    <cellStyle name="Calculation 3 5 8 3" xfId="23186" xr:uid="{73C11E42-EE7E-4E82-837A-DCA0EB785721}"/>
    <cellStyle name="Calculation 3 5 8 4" xfId="14486" xr:uid="{A56A9576-695E-4757-9280-1A84B711C9E6}"/>
    <cellStyle name="Calculation 3 5 9" xfId="3770" xr:uid="{CEA66D27-65CB-42AF-81C6-9C93293AF105}"/>
    <cellStyle name="Calculation 3 5 9 2" xfId="20289" xr:uid="{3F1CA690-C255-4DBB-B4F8-78E002BF1E97}"/>
    <cellStyle name="Calculation 3 5 9 3" xfId="12356" xr:uid="{CEB45019-C4B7-4118-B317-0D3F8A04BFA1}"/>
    <cellStyle name="Calculation 3 6" xfId="802" xr:uid="{00000000-0005-0000-0000-00005C000000}"/>
    <cellStyle name="Calculation 3 6 10" xfId="6579" xr:uid="{280F086E-F193-455B-8482-BDD885058440}"/>
    <cellStyle name="Calculation 3 6 10 2" xfId="15165" xr:uid="{603F4475-18D1-4399-B885-46D3570CE056}"/>
    <cellStyle name="Calculation 3 6 11" xfId="18508" xr:uid="{418AF950-6E63-41CC-B94A-0DBB862284C8}"/>
    <cellStyle name="Calculation 3 6 12" xfId="9399" xr:uid="{6A5257BD-6BBC-415D-8F3B-1BDEE2445D9A}"/>
    <cellStyle name="Calculation 3 6 2" xfId="3963" xr:uid="{B41BCDBD-0795-4B6C-A65E-71F11E071EF0}"/>
    <cellStyle name="Calculation 3 6 2 2" xfId="4851" xr:uid="{C6B5BD0C-42FB-4DA2-B05C-02B324275C5E}"/>
    <cellStyle name="Calculation 3 6 2 2 2" xfId="7674" xr:uid="{6BAC0B8B-7496-4E51-B8F6-78B75080BB4F}"/>
    <cellStyle name="Calculation 3 6 2 2 2 2" xfId="16260" xr:uid="{3346724F-04AB-461B-84B1-43BCBE44382F}"/>
    <cellStyle name="Calculation 3 6 2 2 3" xfId="22164" xr:uid="{3CC886DC-DFDE-4CEA-889A-11D54F81DAC0}"/>
    <cellStyle name="Calculation 3 6 2 2 4" xfId="13437" xr:uid="{E2B23995-3E04-4CAA-B54E-4BBB74F1BE28}"/>
    <cellStyle name="Calculation 3 6 2 3" xfId="5158" xr:uid="{20EB3E12-9F78-45BE-A374-148F5ACD49F0}"/>
    <cellStyle name="Calculation 3 6 2 3 2" xfId="7981" xr:uid="{8AA18DE7-6AFB-4675-979D-E37926F8F2AF}"/>
    <cellStyle name="Calculation 3 6 2 3 2 2" xfId="16567" xr:uid="{A1E13BC0-4252-4BAC-9840-93DC1A588C12}"/>
    <cellStyle name="Calculation 3 6 2 3 3" xfId="13744" xr:uid="{2B4A2A5F-40DB-4BD5-BE2D-B98373F7B5D1}"/>
    <cellStyle name="Calculation 3 6 2 4" xfId="5478" xr:uid="{D23C06B1-0DDF-42EF-AE97-FC2D5E3DBD48}"/>
    <cellStyle name="Calculation 3 6 2 4 2" xfId="8301" xr:uid="{E0671682-6C9D-46D8-87F5-F3EE66203C9A}"/>
    <cellStyle name="Calculation 3 6 2 4 2 2" xfId="16887" xr:uid="{97066BB7-61F1-4FC4-8DCA-5DAFB7E26248}"/>
    <cellStyle name="Calculation 3 6 2 4 3" xfId="14064" xr:uid="{708C20AD-EB02-4262-B308-557A81F72AE0}"/>
    <cellStyle name="Calculation 3 6 2 5" xfId="5802" xr:uid="{65E4175D-0F37-4836-9B86-B461C9623529}"/>
    <cellStyle name="Calculation 3 6 2 5 2" xfId="8625" xr:uid="{C7786C28-6278-423F-902C-4A702DDE5BA9}"/>
    <cellStyle name="Calculation 3 6 2 5 2 2" xfId="17211" xr:uid="{DDEC8C93-4BE8-4F26-A02B-C19DB045AB1A}"/>
    <cellStyle name="Calculation 3 6 2 5 3" xfId="14388" xr:uid="{AEB27000-3841-4ACC-AFEA-EE82EE7616AB}"/>
    <cellStyle name="Calculation 3 6 2 6" xfId="6093" xr:uid="{E8F97B6E-1334-4EEC-9FBE-559C0AA1047F}"/>
    <cellStyle name="Calculation 3 6 2 6 2" xfId="8916" xr:uid="{410AECA0-A025-400C-929A-8D1791526D6B}"/>
    <cellStyle name="Calculation 3 6 2 6 2 2" xfId="17502" xr:uid="{082386D0-402F-411E-B3AC-5C657A5ACB22}"/>
    <cellStyle name="Calculation 3 6 2 6 3" xfId="14679" xr:uid="{4AB48AA1-E69D-4D13-9B91-4A68D0D23038}"/>
    <cellStyle name="Calculation 3 6 2 7" xfId="6786" xr:uid="{702C319A-92B0-43F9-A011-66114CEED4A6}"/>
    <cellStyle name="Calculation 3 6 2 7 2" xfId="15372" xr:uid="{A6B4EAC3-3E58-4488-AC43-CB222CA5795A}"/>
    <cellStyle name="Calculation 3 6 2 8" xfId="19282" xr:uid="{58F6810F-4BC7-486B-A21A-08E8BC443CB3}"/>
    <cellStyle name="Calculation 3 6 2 9" xfId="12549" xr:uid="{2D01DB8E-1EBA-4D98-BA0E-01978302E153}"/>
    <cellStyle name="Calculation 3 6 3" xfId="3833" xr:uid="{D1F0D3B1-65FB-41C7-BE18-79BBF7E927CD}"/>
    <cellStyle name="Calculation 3 6 3 2" xfId="4721" xr:uid="{9906BB27-2B85-4F74-95A0-AC4D27F7126A}"/>
    <cellStyle name="Calculation 3 6 3 2 2" xfId="7544" xr:uid="{C2C7B6EF-8701-4B7D-B3C8-15BD0D926E42}"/>
    <cellStyle name="Calculation 3 6 3 2 2 2" xfId="16130" xr:uid="{C2D2DB8A-6A65-4243-844E-BA6EB6767485}"/>
    <cellStyle name="Calculation 3 6 3 2 3" xfId="23849" xr:uid="{A3D01823-0C00-4E04-B6D2-26CE3D11EBF3}"/>
    <cellStyle name="Calculation 3 6 3 2 4" xfId="13307" xr:uid="{DD2272D5-C9E8-4ED6-AFBA-EFEFEEEEDC52}"/>
    <cellStyle name="Calculation 3 6 3 3" xfId="5042" xr:uid="{9C12C590-B371-4197-B8B7-051593418D79}"/>
    <cellStyle name="Calculation 3 6 3 3 2" xfId="7865" xr:uid="{0830D8BE-D161-40FC-903B-E1FAD53FF9C5}"/>
    <cellStyle name="Calculation 3 6 3 3 2 2" xfId="16451" xr:uid="{C0223C88-3678-43BD-A139-3B5093497B62}"/>
    <cellStyle name="Calculation 3 6 3 3 3" xfId="13628" xr:uid="{5C0F0257-4748-487B-9923-181DC4444057}"/>
    <cellStyle name="Calculation 3 6 3 4" xfId="5348" xr:uid="{12830B0D-2518-45B6-B69E-5758F5308CD6}"/>
    <cellStyle name="Calculation 3 6 3 4 2" xfId="8171" xr:uid="{0BD935E4-3348-45E3-A691-8F191A29AE43}"/>
    <cellStyle name="Calculation 3 6 3 4 2 2" xfId="16757" xr:uid="{04BE4399-CAA8-4FF5-9DFB-939C5C2D9CC4}"/>
    <cellStyle name="Calculation 3 6 3 4 3" xfId="13934" xr:uid="{7CBA1D52-1C9A-4B3A-AAE5-AD2A6ADD3422}"/>
    <cellStyle name="Calculation 3 6 3 5" xfId="5672" xr:uid="{EFEC74AA-D0F8-4F40-8E5D-C1111AF8B0A9}"/>
    <cellStyle name="Calculation 3 6 3 5 2" xfId="8495" xr:uid="{432C3C54-01D3-48E9-B704-4B66B63D4469}"/>
    <cellStyle name="Calculation 3 6 3 5 2 2" xfId="17081" xr:uid="{4E69E04B-9531-44C8-A6A9-C145E39187D6}"/>
    <cellStyle name="Calculation 3 6 3 5 3" xfId="14258" xr:uid="{8B51B4D0-34A7-4989-BDE6-D68B1D8AA562}"/>
    <cellStyle name="Calculation 3 6 3 6" xfId="5963" xr:uid="{51BB06BB-63E9-4CFA-B9DE-D0E0A2EB5082}"/>
    <cellStyle name="Calculation 3 6 3 6 2" xfId="8786" xr:uid="{F2B06D39-4F72-423B-90C5-0672411AC76A}"/>
    <cellStyle name="Calculation 3 6 3 6 2 2" xfId="17372" xr:uid="{140918DB-98A9-4A85-B4A9-E0BEAB18CE09}"/>
    <cellStyle name="Calculation 3 6 3 6 3" xfId="14549" xr:uid="{AAF351CC-CCD4-49E9-98B4-7799DE4BE061}"/>
    <cellStyle name="Calculation 3 6 3 7" xfId="6656" xr:uid="{8D2270E7-3DFE-4320-A86B-E659181C1CEE}"/>
    <cellStyle name="Calculation 3 6 3 7 2" xfId="15242" xr:uid="{63C291A3-539A-4F30-8CC5-7BBAF0AD215E}"/>
    <cellStyle name="Calculation 3 6 3 8" xfId="20950" xr:uid="{FE8E690A-2070-4013-BD98-729190C346BF}"/>
    <cellStyle name="Calculation 3 6 3 9" xfId="12419" xr:uid="{691F9720-82D8-42AE-B159-C9AE714C5A86}"/>
    <cellStyle name="Calculation 3 6 4" xfId="4644" xr:uid="{8CE50E8D-8DC9-4A27-A5C2-D5DCCA802421}"/>
    <cellStyle name="Calculation 3 6 4 2" xfId="7467" xr:uid="{FAA7733B-A038-4BDA-B3F2-565DD80CCBFE}"/>
    <cellStyle name="Calculation 3 6 4 2 2" xfId="23953" xr:uid="{7E41466C-B6EA-4B1D-808F-1EAE4BF85478}"/>
    <cellStyle name="Calculation 3 6 4 2 3" xfId="16053" xr:uid="{815C664B-79B8-467D-B1DE-F1230FA5E1A7}"/>
    <cellStyle name="Calculation 3 6 4 3" xfId="21054" xr:uid="{BCA6366A-4755-415B-8BBF-A521ACBAC50D}"/>
    <cellStyle name="Calculation 3 6 4 4" xfId="13230" xr:uid="{14911031-F56F-4B48-B767-3015185EF972}"/>
    <cellStyle name="Calculation 3 6 5" xfId="5009" xr:uid="{565C4D6F-AC80-4E78-909E-90E4AECB733B}"/>
    <cellStyle name="Calculation 3 6 5 2" xfId="7832" xr:uid="{BEEDE395-A180-408C-8842-ABEF7E8BD7CC}"/>
    <cellStyle name="Calculation 3 6 5 2 2" xfId="23484" xr:uid="{DC3F38E6-CB9C-4517-B387-9DB4D270AA8B}"/>
    <cellStyle name="Calculation 3 6 5 2 3" xfId="16418" xr:uid="{E1CE6ECF-1846-44A7-82C6-3595A7C7F35C}"/>
    <cellStyle name="Calculation 3 6 5 3" xfId="20585" xr:uid="{2ACADE52-A61E-442F-B91E-270B7EFDAEEF}"/>
    <cellStyle name="Calculation 3 6 5 4" xfId="13595" xr:uid="{8D09798D-C55E-452E-B1F6-74B8BFA3210C}"/>
    <cellStyle name="Calculation 3 6 6" xfId="5271" xr:uid="{C74DC440-0660-4DF4-8D34-A2A045063265}"/>
    <cellStyle name="Calculation 3 6 6 2" xfId="8094" xr:uid="{1A18954C-3F70-4605-B001-732F5D91919F}"/>
    <cellStyle name="Calculation 3 6 6 2 2" xfId="23686" xr:uid="{FE9748DF-6F0C-46DD-896B-3D488B390DC1}"/>
    <cellStyle name="Calculation 3 6 6 2 3" xfId="16680" xr:uid="{A252F313-3A00-437F-84BB-3064683A1448}"/>
    <cellStyle name="Calculation 3 6 6 3" xfId="20787" xr:uid="{2389C191-D942-4078-A991-EEA81201FE5D}"/>
    <cellStyle name="Calculation 3 6 6 4" xfId="13857" xr:uid="{432326B7-64CB-4CD2-8EA2-C55CC6DC779A}"/>
    <cellStyle name="Calculation 3 6 7" xfId="5595" xr:uid="{C619185A-7829-41BB-984F-43BAFD12484B}"/>
    <cellStyle name="Calculation 3 6 7 2" xfId="8418" xr:uid="{B4746C66-F841-4DD6-A5E8-7AECF7B8D4BC}"/>
    <cellStyle name="Calculation 3 6 7 2 2" xfId="24225" xr:uid="{B319E5E3-BE56-4BA1-ACEF-05637400E112}"/>
    <cellStyle name="Calculation 3 6 7 2 3" xfId="17004" xr:uid="{1D83D13A-B44E-468C-9EEC-AE8AD5CEC52B}"/>
    <cellStyle name="Calculation 3 6 7 3" xfId="21326" xr:uid="{B86C50A5-75A5-4974-AE14-0DB6E4EDFE2A}"/>
    <cellStyle name="Calculation 3 6 7 4" xfId="14181" xr:uid="{49F0F7A5-A0AC-4F34-93E4-A5626EE8C441}"/>
    <cellStyle name="Calculation 3 6 8" xfId="5886" xr:uid="{8BE37FC4-B56C-439B-944E-B57F9F255187}"/>
    <cellStyle name="Calculation 3 6 8 2" xfId="8709" xr:uid="{FC4E82E5-7342-463D-938B-3BC5EB9411DF}"/>
    <cellStyle name="Calculation 3 6 8 2 2" xfId="17295" xr:uid="{3A31BFD9-8328-4FE0-A1ED-103F505EF062}"/>
    <cellStyle name="Calculation 3 6 8 3" xfId="23135" xr:uid="{97DE9E2E-E8BD-44F1-A49D-1941FC5371FA}"/>
    <cellStyle name="Calculation 3 6 8 4" xfId="14472" xr:uid="{A1A36E85-7B75-4DA8-8526-F4192C96ADE1}"/>
    <cellStyle name="Calculation 3 6 9" xfId="3756" xr:uid="{7BDB4937-607B-4C1D-A671-21BA651B964E}"/>
    <cellStyle name="Calculation 3 6 9 2" xfId="20243" xr:uid="{012EEF0F-AA4D-474C-8099-7B7EEF828200}"/>
    <cellStyle name="Calculation 3 6 9 3" xfId="12342" xr:uid="{471C7AE1-8CDF-47CF-8142-2B36F330569A}"/>
    <cellStyle name="Calculation 3 7" xfId="815" xr:uid="{00000000-0005-0000-0000-00005C000000}"/>
    <cellStyle name="Calculation 3 7 10" xfId="9412" xr:uid="{4DB7D582-0ECE-476C-BA17-90DFFB9FB72B}"/>
    <cellStyle name="Calculation 3 7 2" xfId="4307" xr:uid="{45BA76C6-03AC-424F-8106-6003ADE39A55}"/>
    <cellStyle name="Calculation 3 7 2 2" xfId="7130" xr:uid="{333C4C53-9F52-4754-AFB7-9C7F32E4562C}"/>
    <cellStyle name="Calculation 3 7 2 2 2" xfId="15716" xr:uid="{721EEEE4-17DB-4661-B2E1-B013647AA5AA}"/>
    <cellStyle name="Calculation 3 7 2 3" xfId="21981" xr:uid="{28E33CD3-3E8E-49C7-B850-01819EABB0CB}"/>
    <cellStyle name="Calculation 3 7 2 4" xfId="12893" xr:uid="{A270D0C6-DBC8-4670-89C4-FA1A609FC17C}"/>
    <cellStyle name="Calculation 3 7 3" xfId="4432" xr:uid="{3507C19E-F67F-4A94-B4D7-80F5A35DF750}"/>
    <cellStyle name="Calculation 3 7 3 2" xfId="7255" xr:uid="{AFF238FA-A2D1-48E3-A3EA-991BE5E31711}"/>
    <cellStyle name="Calculation 3 7 3 2 2" xfId="15841" xr:uid="{E39DE6DC-DF1F-4BC0-844A-F2C265727453}"/>
    <cellStyle name="Calculation 3 7 3 3" xfId="13018" xr:uid="{92473017-ECAB-4BFB-819E-61127B4174A7}"/>
    <cellStyle name="Calculation 3 7 4" xfId="4591" xr:uid="{34C19791-A96D-4187-91ED-D7B063C879BC}"/>
    <cellStyle name="Calculation 3 7 4 2" xfId="7414" xr:uid="{3CB21634-454F-4B30-B282-039459032C7F}"/>
    <cellStyle name="Calculation 3 7 4 2 2" xfId="16000" xr:uid="{4A1A5B30-956B-4D97-8861-FB46A948BC62}"/>
    <cellStyle name="Calculation 3 7 4 3" xfId="13177" xr:uid="{55BAFC6F-2B67-4D24-9865-8D64B29C9EFE}"/>
    <cellStyle name="Calculation 3 7 5" xfId="4072" xr:uid="{514AF7CE-5412-4CA7-A606-D06EC0664F75}"/>
    <cellStyle name="Calculation 3 7 5 2" xfId="6895" xr:uid="{58D650CD-6446-4031-A548-5434EFC72F10}"/>
    <cellStyle name="Calculation 3 7 5 2 2" xfId="15481" xr:uid="{8FF4146E-A437-46D5-8241-A81524E78F53}"/>
    <cellStyle name="Calculation 3 7 5 3" xfId="12658" xr:uid="{C584E61C-D462-4FA0-9808-03074B605856}"/>
    <cellStyle name="Calculation 3 7 6" xfId="4482" xr:uid="{593C4566-7227-42A3-A48E-701640E34DD5}"/>
    <cellStyle name="Calculation 3 7 6 2" xfId="7305" xr:uid="{C2FCCD28-B413-47D1-A494-C277C46D012A}"/>
    <cellStyle name="Calculation 3 7 6 2 2" xfId="15891" xr:uid="{4BA08F47-C144-4704-A42E-6268AED63FEB}"/>
    <cellStyle name="Calculation 3 7 6 3" xfId="13068" xr:uid="{03749F32-1085-41E9-9FE5-9791E6307623}"/>
    <cellStyle name="Calculation 3 7 7" xfId="3217" xr:uid="{EE666780-353D-42F3-A493-29B888230DCC}"/>
    <cellStyle name="Calculation 3 7 7 2" xfId="11803" xr:uid="{043896C4-A341-4050-A899-EE8F555029AA}"/>
    <cellStyle name="Calculation 3 7 8" xfId="6453" xr:uid="{E61A56F2-5F35-44CA-9D5C-45686C2D14EF}"/>
    <cellStyle name="Calculation 3 7 8 2" xfId="15039" xr:uid="{F2078A63-52CF-43D3-AE43-C1497759F5FE}"/>
    <cellStyle name="Calculation 3 7 9" xfId="19099" xr:uid="{2E70AFBE-A950-46E6-B60E-DE492847AA84}"/>
    <cellStyle name="Calculation 3 8" xfId="1364" xr:uid="{00000000-0005-0000-0000-00005C000000}"/>
    <cellStyle name="Calculation 3 8 10" xfId="9956" xr:uid="{DEFE09B9-8D8B-442D-9A78-B3CF492CCB94}"/>
    <cellStyle name="Calculation 3 8 2" xfId="4273" xr:uid="{9D965829-4A31-43C8-B81E-B129E008F331}"/>
    <cellStyle name="Calculation 3 8 2 2" xfId="7096" xr:uid="{C6B6CAE2-C9BF-487D-9CDD-DFCCA8AC0A68}"/>
    <cellStyle name="Calculation 3 8 2 2 2" xfId="15682" xr:uid="{70D4430F-0658-475B-9F44-C184A6BAE9D6}"/>
    <cellStyle name="Calculation 3 8 2 3" xfId="21912" xr:uid="{22794FAC-FAB7-4F64-BF24-C770F9D4F0BF}"/>
    <cellStyle name="Calculation 3 8 2 4" xfId="12859" xr:uid="{D8912766-9874-4DFB-8C1A-572F8374C8B9}"/>
    <cellStyle name="Calculation 3 8 3" xfId="4904" xr:uid="{521299D6-E6E3-495A-AF43-92F07B4E1AE0}"/>
    <cellStyle name="Calculation 3 8 3 2" xfId="7727" xr:uid="{FC83F4ED-9259-4864-ADA8-72259C2D2379}"/>
    <cellStyle name="Calculation 3 8 3 2 2" xfId="16313" xr:uid="{6E3D94E6-B1A6-4BDC-96E8-C1338FE20A2B}"/>
    <cellStyle name="Calculation 3 8 3 3" xfId="13490" xr:uid="{310AF70E-B2C6-4A7C-A125-57C2CDAEA336}"/>
    <cellStyle name="Calculation 3 8 4" xfId="5146" xr:uid="{202A1CA0-BA49-413F-983B-CEE525C6F86A}"/>
    <cellStyle name="Calculation 3 8 4 2" xfId="7969" xr:uid="{BE9B2D0B-BC94-4DB9-A7C9-C00AD68DBA72}"/>
    <cellStyle name="Calculation 3 8 4 2 2" xfId="16555" xr:uid="{A9892301-7978-4C14-95D6-DF0B94C128C6}"/>
    <cellStyle name="Calculation 3 8 4 3" xfId="13732" xr:uid="{7AA4CA0F-1CA6-447D-ABC9-F53C85422C26}"/>
    <cellStyle name="Calculation 3 8 5" xfId="2873" xr:uid="{E45933DC-BC52-481C-B538-F041F4A21C34}"/>
    <cellStyle name="Calculation 3 8 5 2" xfId="6364" xr:uid="{03D656C8-EA83-4D21-A3F8-BA7F0574A184}"/>
    <cellStyle name="Calculation 3 8 5 2 2" xfId="14950" xr:uid="{ACE1B5E1-333E-4A98-9B82-0D7F17DC3516}"/>
    <cellStyle name="Calculation 3 8 5 3" xfId="11459" xr:uid="{FB5E5727-6CBA-4CBA-A09C-535F73261FF7}"/>
    <cellStyle name="Calculation 3 8 6" xfId="4200" xr:uid="{175BA18E-FC0D-41DF-B128-3CD472D2FBC0}"/>
    <cellStyle name="Calculation 3 8 6 2" xfId="7023" xr:uid="{E9D68DF0-C482-4DD8-B2D8-0D0124D94F94}"/>
    <cellStyle name="Calculation 3 8 6 2 2" xfId="15609" xr:uid="{34330EAB-6F2B-4FEC-9096-D816708A56C9}"/>
    <cellStyle name="Calculation 3 8 6 3" xfId="12786" xr:uid="{B8462DC5-3458-4E34-9B3D-515BDEEA1FF3}"/>
    <cellStyle name="Calculation 3 8 7" xfId="3150" xr:uid="{44F05A4B-E23E-448F-8BFA-4BF87277042F}"/>
    <cellStyle name="Calculation 3 8 7 2" xfId="11736" xr:uid="{F19ED0B1-3D41-46E3-848B-1B41A7521BEF}"/>
    <cellStyle name="Calculation 3 8 8" xfId="6443" xr:uid="{E6C39EF9-58E6-4C0F-9BCC-13E3BC4C159E}"/>
    <cellStyle name="Calculation 3 8 8 2" xfId="15029" xr:uid="{C758B5EF-D01A-42D2-B295-118706205E59}"/>
    <cellStyle name="Calculation 3 8 9" xfId="19031" xr:uid="{326F42DE-E996-4559-82B4-C92812709D62}"/>
    <cellStyle name="Calculation 3 9" xfId="1632" xr:uid="{00000000-0005-0000-0000-00005C000000}"/>
    <cellStyle name="Calculation 3 9 10" xfId="10224" xr:uid="{3E65E7DC-EFB5-4E30-8507-A3C34F1742CC}"/>
    <cellStyle name="Calculation 3 9 2" xfId="4682" xr:uid="{D975DA5D-2FAB-4BA7-8C04-3C16CCD85CC0}"/>
    <cellStyle name="Calculation 3 9 2 2" xfId="7505" xr:uid="{0246BF0D-9227-49DB-8F85-93D7D0DB22E9}"/>
    <cellStyle name="Calculation 3 9 2 2 2" xfId="16091" xr:uid="{B0CA8C6D-7714-4174-9318-7785157E2925}"/>
    <cellStyle name="Calculation 3 9 2 3" xfId="23375" xr:uid="{9C0B1B58-66A5-48D5-8803-A6A7C09ABCFC}"/>
    <cellStyle name="Calculation 3 9 2 4" xfId="13268" xr:uid="{D37A7813-8735-4835-B7D2-366D83E98114}"/>
    <cellStyle name="Calculation 3 9 3" xfId="5143" xr:uid="{9FFE3C5D-9CA8-45FC-BB4B-E4BA835A395E}"/>
    <cellStyle name="Calculation 3 9 3 2" xfId="7966" xr:uid="{7695FC7E-5022-4461-B1E3-FB73BC4F239C}"/>
    <cellStyle name="Calculation 3 9 3 2 2" xfId="16552" xr:uid="{F91DC923-E75D-4ED1-9591-850F269304DA}"/>
    <cellStyle name="Calculation 3 9 3 3" xfId="13729" xr:uid="{82FB11E6-8A76-4934-ACCB-F62939F90A10}"/>
    <cellStyle name="Calculation 3 9 4" xfId="5309" xr:uid="{367CD7F6-3CB7-4AFA-852E-879A9B1108EF}"/>
    <cellStyle name="Calculation 3 9 4 2" xfId="8132" xr:uid="{FC21C2B2-2413-4ED0-8F83-C5736C074C3F}"/>
    <cellStyle name="Calculation 3 9 4 2 2" xfId="16718" xr:uid="{7C02EC09-90FF-4100-9EF5-F981425E1102}"/>
    <cellStyle name="Calculation 3 9 4 3" xfId="13895" xr:uid="{678E8A8D-6646-4A06-8A40-CA6543B5D156}"/>
    <cellStyle name="Calculation 3 9 5" xfId="5633" xr:uid="{9BEF09CA-E3DE-48BB-8D0A-9263DCE86283}"/>
    <cellStyle name="Calculation 3 9 5 2" xfId="8456" xr:uid="{B79D93A9-DC19-48B8-BCD2-7DE1CEE35375}"/>
    <cellStyle name="Calculation 3 9 5 2 2" xfId="17042" xr:uid="{81582EBC-BA1E-4C41-839A-D6E8190C65C4}"/>
    <cellStyle name="Calculation 3 9 5 3" xfId="14219" xr:uid="{758A7C6D-D038-4A42-B124-C55F7A9EC21A}"/>
    <cellStyle name="Calculation 3 9 6" xfId="5924" xr:uid="{EE2B0B3F-E945-4712-AF34-6D2CC02500CA}"/>
    <cellStyle name="Calculation 3 9 6 2" xfId="8747" xr:uid="{D5F7A64A-CE17-4A0E-9DA8-D6464C1AC0ED}"/>
    <cellStyle name="Calculation 3 9 6 2 2" xfId="17333" xr:uid="{E90B8B76-445E-4DB3-80CD-7BABA5FC970B}"/>
    <cellStyle name="Calculation 3 9 6 3" xfId="14510" xr:uid="{B25731FC-0860-42BD-A8FE-AE8941169F84}"/>
    <cellStyle name="Calculation 3 9 7" xfId="3794" xr:uid="{A3558011-ADAA-44C3-9943-A9470B99B1B5}"/>
    <cellStyle name="Calculation 3 9 7 2" xfId="12380" xr:uid="{23D43FB7-387F-4D72-9480-54F20717CC88}"/>
    <cellStyle name="Calculation 3 9 8" xfId="6617" xr:uid="{0E344F23-67A2-4B91-9873-A78405240A75}"/>
    <cellStyle name="Calculation 3 9 8 2" xfId="15203" xr:uid="{3AEE8231-278A-4D72-BA01-A2D68A0A6E91}"/>
    <cellStyle name="Calculation 3 9 9" xfId="20476" xr:uid="{C6B449AD-690F-447E-BE87-D593F1D15411}"/>
    <cellStyle name="Calculation 4" xfId="402" xr:uid="{00000000-0005-0000-0000-00005D000000}"/>
    <cellStyle name="Calculation 5" xfId="1408" xr:uid="{00000000-0005-0000-0000-000058000000}"/>
    <cellStyle name="Calculation 5 10" xfId="10000" xr:uid="{AF4238BB-4AE2-4374-A25B-F522454D1110}"/>
    <cellStyle name="Calculation 5 2" xfId="4209" xr:uid="{4088EC2A-1FE8-437B-9706-C289B7BB844E}"/>
    <cellStyle name="Calculation 5 2 2" xfId="7032" xr:uid="{C94ECF12-6D07-40C8-974B-A64851BC5733}"/>
    <cellStyle name="Calculation 5 2 2 2" xfId="23695" xr:uid="{B22AD5FC-9C41-4A12-8530-3F0B4BFCC872}"/>
    <cellStyle name="Calculation 5 2 2 3" xfId="15618" xr:uid="{4BCE1555-7B8B-41B0-B8AF-5BCCEB905217}"/>
    <cellStyle name="Calculation 5 2 3" xfId="20796" xr:uid="{ED47F554-C670-44F4-AEDC-95AA570A9F79}"/>
    <cellStyle name="Calculation 5 2 4" xfId="12795" xr:uid="{C386B1F5-77B8-4D73-A056-7212A5C8035B}"/>
    <cellStyle name="Calculation 5 3" xfId="4056" xr:uid="{8F2272D4-4FA0-4EC8-8B5B-F786D1F1840A}"/>
    <cellStyle name="Calculation 5 3 2" xfId="6879" xr:uid="{0A8F5C92-E0C6-4891-8289-739DA38E8B73}"/>
    <cellStyle name="Calculation 5 3 2 2" xfId="23495" xr:uid="{55E1085B-EF5F-43E6-83A9-AC0FEF7B36E3}"/>
    <cellStyle name="Calculation 5 3 2 3" xfId="15465" xr:uid="{202F3542-75E2-499C-BEA3-46D2BC7D29CD}"/>
    <cellStyle name="Calculation 5 3 3" xfId="20596" xr:uid="{5242DBD2-6B5E-43B4-9387-704D7EF68445}"/>
    <cellStyle name="Calculation 5 3 4" xfId="12642" xr:uid="{B972C5B7-3E5D-452C-9565-8FA4E38AD349}"/>
    <cellStyle name="Calculation 5 4" xfId="4162" xr:uid="{403D2D6F-701D-43BF-B273-7BDDCEF6FC56}"/>
    <cellStyle name="Calculation 5 4 2" xfId="6985" xr:uid="{C107E613-7A29-47EF-9435-A908355AF784}"/>
    <cellStyle name="Calculation 5 4 2 2" xfId="23665" xr:uid="{D82C6F4B-5386-4D75-B97A-4AC8F5EB2478}"/>
    <cellStyle name="Calculation 5 4 2 3" xfId="15571" xr:uid="{C3FA9DE2-F180-478A-9C4D-292364870F60}"/>
    <cellStyle name="Calculation 5 4 3" xfId="20766" xr:uid="{40696747-CC61-4DCF-A5B1-F366F55F7B27}"/>
    <cellStyle name="Calculation 5 4 4" xfId="12748" xr:uid="{429598BD-1EB4-4B47-9664-37D38A34C22A}"/>
    <cellStyle name="Calculation 5 5" xfId="5206" xr:uid="{270738F1-6D32-4FC1-913E-9A44C2E433CB}"/>
    <cellStyle name="Calculation 5 5 2" xfId="8029" xr:uid="{0511A0CA-B8DE-43BB-9543-9EE03E6B587F}"/>
    <cellStyle name="Calculation 5 5 2 2" xfId="24027" xr:uid="{52F4C954-1906-47B1-B7EE-C0AB298D9A44}"/>
    <cellStyle name="Calculation 5 5 2 3" xfId="16615" xr:uid="{E06826EB-9B82-4B03-AC5F-F8499F5FEADE}"/>
    <cellStyle name="Calculation 5 5 3" xfId="21128" xr:uid="{8DFAAD29-D3A9-4F1F-967C-9B6556C6E664}"/>
    <cellStyle name="Calculation 5 5 4" xfId="13792" xr:uid="{EDA737DC-9F8C-412B-A758-2E69C74EEC8A}"/>
    <cellStyle name="Calculation 5 6" xfId="5560" xr:uid="{A19B6966-CD85-4451-82DF-E71FA3E2E7E8}"/>
    <cellStyle name="Calculation 5 6 2" xfId="8383" xr:uid="{D3B0BEFA-09A4-417E-A395-E47BC415BCDA}"/>
    <cellStyle name="Calculation 5 6 2 2" xfId="23301" xr:uid="{3038BBD0-3356-4F83-869D-45303800C4AB}"/>
    <cellStyle name="Calculation 5 6 2 3" xfId="16969" xr:uid="{57140A0C-0B8F-4E45-A286-9E60F3E60495}"/>
    <cellStyle name="Calculation 5 6 3" xfId="20402" xr:uid="{E528467B-1B53-4058-B947-E6C4CD50F72F}"/>
    <cellStyle name="Calculation 5 6 4" xfId="14146" xr:uid="{B1CC1B60-BE9F-4140-BDE8-5F80EB809843}"/>
    <cellStyle name="Calculation 5 7" xfId="3073" xr:uid="{F287F9A3-6623-4EC1-A79F-DA478B230F9A}"/>
    <cellStyle name="Calculation 5 7 2" xfId="23634" xr:uid="{04AF6727-2B8A-4E5D-9082-F682093176E5}"/>
    <cellStyle name="Calculation 5 7 3" xfId="20735" xr:uid="{2D3DCAFF-39EC-4124-BBC4-ACA6A984C7F2}"/>
    <cellStyle name="Calculation 5 7 4" xfId="11659" xr:uid="{779E6698-1E72-439D-B0BC-BA37EA70556B}"/>
    <cellStyle name="Calculation 5 8" xfId="6397" xr:uid="{D43BCEF8-7E89-46E2-89D3-D3253BF4DD72}"/>
    <cellStyle name="Calculation 5 8 2" xfId="22366" xr:uid="{8E8AFD2A-D5A9-4784-BF67-9E90590C0B6F}"/>
    <cellStyle name="Calculation 5 8 3" xfId="14983" xr:uid="{DC4BF396-3BB0-441D-9369-F8A04C0972B0}"/>
    <cellStyle name="Calculation 5 9" xfId="19484" xr:uid="{7B2D64E7-4A6D-4D38-BCD1-4EF801C60A10}"/>
    <cellStyle name="Calculation 6" xfId="1547" xr:uid="{00000000-0005-0000-0000-000058000000}"/>
    <cellStyle name="Calculation 6 2" xfId="2523" xr:uid="{886DA03E-5E8F-4390-8E91-BAED5F76F9E3}"/>
    <cellStyle name="Calculation 6 2 2" xfId="21809" xr:uid="{54BC4B77-0A5B-4C9E-A447-B4A13DC98F02}"/>
    <cellStyle name="Calculation 6 2 3" xfId="11109" xr:uid="{1FE7F8C2-0654-4C48-8A72-BE54E9CBEC9B}"/>
    <cellStyle name="Calculation 6 3" xfId="6181" xr:uid="{6F137219-FE1B-4015-AE63-9B7174D175A3}"/>
    <cellStyle name="Calculation 6 3 2" xfId="14767" xr:uid="{C37ED68A-D08D-479D-BAC6-6E46F37642B9}"/>
    <cellStyle name="Calculation 6 4" xfId="18930" xr:uid="{36DEA35E-7F07-42F6-8BC5-BDB742859BE1}"/>
    <cellStyle name="Calculation 6 5" xfId="10139" xr:uid="{AA491FDF-D023-4830-AE5F-04130FDE2833}"/>
    <cellStyle name="Calculation 7" xfId="1482" xr:uid="{00000000-0005-0000-0000-000058000000}"/>
    <cellStyle name="Calculation 7 2" xfId="21400" xr:uid="{BBFF8A29-54CA-491C-AAA0-B0EE3F5804CE}"/>
    <cellStyle name="Calculation 7 3" xfId="10074" xr:uid="{D3B858DD-9E81-4FF1-826E-0D5BFD2906EF}"/>
    <cellStyle name="Calculation 8" xfId="1309" xr:uid="{00000000-0005-0000-0000-000058000000}"/>
    <cellStyle name="Calculation 8 2" xfId="9901" xr:uid="{12C848F9-095A-4441-9F01-95A8942B14F2}"/>
    <cellStyle name="Calculation 9" xfId="1515" xr:uid="{00000000-0005-0000-0000-000058000000}"/>
    <cellStyle name="Calculation 9 2" xfId="10107" xr:uid="{4ACB4D5E-37D0-4600-A713-40F160DA90D8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096" xr:uid="{00000000-0005-0000-0000-000071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838" xr:uid="{00000000-0005-0000-0000-000076000000}"/>
    <cellStyle name="Input 10 2" xfId="9434" xr:uid="{41A2E781-8333-4082-9A97-34489305A7DA}"/>
    <cellStyle name="Input 11" xfId="1684" xr:uid="{00000000-0005-0000-0000-000076000000}"/>
    <cellStyle name="Input 11 2" xfId="10276" xr:uid="{159077B5-E558-4AA6-9755-4AB241D807EB}"/>
    <cellStyle name="Input 12" xfId="1688" xr:uid="{00000000-0005-0000-0000-000076000000}"/>
    <cellStyle name="Input 12 2" xfId="10280" xr:uid="{F0AD0F3B-1742-43D2-BA68-130C65117668}"/>
    <cellStyle name="Input 13" xfId="2311" xr:uid="{4F004BE8-545D-409A-AE03-E268B573DAA5}"/>
    <cellStyle name="Input 13 2" xfId="10897" xr:uid="{D03E89C2-68EE-4678-84B9-48166515910A}"/>
    <cellStyle name="Input 14" xfId="17548" xr:uid="{7EA26070-BAFF-45E2-A0E1-1AA98252DE6A}"/>
    <cellStyle name="Input 15" xfId="8962" xr:uid="{97CFC836-79B8-4099-B9FB-80F1ACA29490}"/>
    <cellStyle name="Input 2" xfId="99" xr:uid="{00000000-0005-0000-0000-000077000000}"/>
    <cellStyle name="Input 2 10" xfId="1573" xr:uid="{00000000-0005-0000-0000-000077000000}"/>
    <cellStyle name="Input 2 10 2" xfId="10165" xr:uid="{298034AD-3AB3-47D8-BA31-3A06E41F34D9}"/>
    <cellStyle name="Input 2 11" xfId="1318" xr:uid="{00000000-0005-0000-0000-000077000000}"/>
    <cellStyle name="Input 2 11 2" xfId="9910" xr:uid="{9C8DA929-5590-4C72-B4A3-BB2BB3E14C7E}"/>
    <cellStyle name="Input 2 12" xfId="2307" xr:uid="{B32EB80F-E210-4A9B-91FF-FE4A8728A8F6}"/>
    <cellStyle name="Input 2 12 2" xfId="10893" xr:uid="{B56262BA-4573-47F2-883C-FFDEB9090372}"/>
    <cellStyle name="Input 2 13" xfId="17559" xr:uid="{DAE316E0-E5B8-4BF9-AB34-46E2933375C2}"/>
    <cellStyle name="Input 2 14" xfId="8973" xr:uid="{4ABDD3A9-D4EF-43DE-A74B-CFFC29B0D056}"/>
    <cellStyle name="Input 2 2" xfId="296" xr:uid="{00000000-0005-0000-0000-000078000000}"/>
    <cellStyle name="Input 2 2 10" xfId="1647" xr:uid="{00000000-0005-0000-0000-000078000000}"/>
    <cellStyle name="Input 2 2 10 2" xfId="2716" xr:uid="{05DFC02B-3042-43FF-A067-169BBFFC2A0A}"/>
    <cellStyle name="Input 2 2 10 2 2" xfId="23565" xr:uid="{D0058060-9D8A-4712-8A3F-3FFA88876E83}"/>
    <cellStyle name="Input 2 2 10 2 3" xfId="11302" xr:uid="{D8DCBC6B-317D-46DD-B84F-16B8702A5759}"/>
    <cellStyle name="Input 2 2 10 3" xfId="6262" xr:uid="{68B5CC64-3903-4E62-BE31-8F660D839558}"/>
    <cellStyle name="Input 2 2 10 3 2" xfId="14848" xr:uid="{EC5AEA51-BA96-496A-84BB-9D8A33D744EB}"/>
    <cellStyle name="Input 2 2 10 4" xfId="20666" xr:uid="{5CA1B40B-E60F-485F-BE77-8D5CF29356F7}"/>
    <cellStyle name="Input 2 2 10 5" xfId="10239" xr:uid="{9318743D-B24B-4CB5-BF85-9E6A7CD16DCD}"/>
    <cellStyle name="Input 2 2 11" xfId="1661" xr:uid="{00000000-0005-0000-0000-000078000000}"/>
    <cellStyle name="Input 2 2 11 2" xfId="4089" xr:uid="{97EA3AFA-0711-4DCC-A569-C5C061CFA6F8}"/>
    <cellStyle name="Input 2 2 11 2 2" xfId="24031" xr:uid="{F4ABA381-B2EB-4725-B611-F3A18E785560}"/>
    <cellStyle name="Input 2 2 11 2 3" xfId="12675" xr:uid="{426876E8-CB8A-4011-ACD8-3363B0955B46}"/>
    <cellStyle name="Input 2 2 11 3" xfId="6912" xr:uid="{8100EBA0-BD2E-4ED8-975A-A39AC0FEDF1D}"/>
    <cellStyle name="Input 2 2 11 3 2" xfId="15498" xr:uid="{A25E8DA4-6921-470F-8F1E-71B2600BD495}"/>
    <cellStyle name="Input 2 2 11 4" xfId="21132" xr:uid="{FB461CF3-203E-455A-825F-BB3C55990D3B}"/>
    <cellStyle name="Input 2 2 11 5" xfId="10253" xr:uid="{2A066652-CBAA-4C0D-A0C0-F4C25A107B70}"/>
    <cellStyle name="Input 2 2 12" xfId="1452" xr:uid="{00000000-0005-0000-0000-000078000000}"/>
    <cellStyle name="Input 2 2 12 2" xfId="4467" xr:uid="{E6D9C3EE-BF94-488B-A7AB-70015D863F61}"/>
    <cellStyle name="Input 2 2 12 2 2" xfId="13053" xr:uid="{1274F2E0-DCCD-4F01-80BE-45948C977953}"/>
    <cellStyle name="Input 2 2 12 3" xfId="7290" xr:uid="{B12E1F29-E92B-41F4-BD3A-8A31F72E33D7}"/>
    <cellStyle name="Input 2 2 12 3 2" xfId="15876" xr:uid="{CBEC6501-D1FA-4A39-B172-E535148A4506}"/>
    <cellStyle name="Input 2 2 12 4" xfId="21540" xr:uid="{5F2248A9-388B-4635-8291-CA12F9D7EC29}"/>
    <cellStyle name="Input 2 2 12 5" xfId="10044" xr:uid="{5368D342-FE37-467A-BF0D-68BDA37030AB}"/>
    <cellStyle name="Input 2 2 13" xfId="1693" xr:uid="{00000000-0005-0000-0000-000078000000}"/>
    <cellStyle name="Input 2 2 13 2" xfId="18667" xr:uid="{DC7B5910-4C45-44DC-9FA3-EDBDC8E23531}"/>
    <cellStyle name="Input 2 2 13 3" xfId="10285" xr:uid="{35E4B772-9F47-46C2-832A-2C8A59D8C17D}"/>
    <cellStyle name="Input 2 2 14" xfId="797" xr:uid="{00000000-0005-0000-0000-000078000000}"/>
    <cellStyle name="Input 2 2 14 2" xfId="9394" xr:uid="{08B19274-E758-40D6-96DF-222FC3547965}"/>
    <cellStyle name="Input 2 2 15" xfId="1582" xr:uid="{00000000-0005-0000-0000-000078000000}"/>
    <cellStyle name="Input 2 2 15 2" xfId="10174" xr:uid="{ADD30DB8-F979-4161-B6FF-B571025F0FB6}"/>
    <cellStyle name="Input 2 2 16" xfId="1681" xr:uid="{00000000-0005-0000-0000-000078000000}"/>
    <cellStyle name="Input 2 2 16 2" xfId="10273" xr:uid="{61588928-C2AC-4B8B-A56E-06C7DBF36A46}"/>
    <cellStyle name="Input 2 2 17" xfId="1857" xr:uid="{00000000-0005-0000-0000-000078000000}"/>
    <cellStyle name="Input 2 2 17 2" xfId="10443" xr:uid="{40ACA3D6-83A6-4AF3-8C95-A6B44C1CEC63}"/>
    <cellStyle name="Input 2 2 18" xfId="1710" xr:uid="{00000000-0005-0000-0000-000078000000}"/>
    <cellStyle name="Input 2 2 18 2" xfId="10301" xr:uid="{9A87B2BC-450C-41CF-80D2-7E0D36DDBE7A}"/>
    <cellStyle name="Input 2 2 19" xfId="2112" xr:uid="{56DF7105-CB0D-49FE-B8B0-2C37A73ECD32}"/>
    <cellStyle name="Input 2 2 19 2" xfId="10698" xr:uid="{8297572B-C304-45B7-831F-0DFC18F2F547}"/>
    <cellStyle name="Input 2 2 2" xfId="693" xr:uid="{02C359A0-E2D0-4C7D-B902-83E188B14253}"/>
    <cellStyle name="Input 2 2 2 10" xfId="1567" xr:uid="{02C359A0-E2D0-4C7D-B902-83E188B14253}"/>
    <cellStyle name="Input 2 2 2 10 2" xfId="18854" xr:uid="{7384E52B-79D2-46EE-A7D2-19BB009D6A04}"/>
    <cellStyle name="Input 2 2 2 10 3" xfId="10159" xr:uid="{7C740267-81CE-4D16-9FC0-26E041ADDFCB}"/>
    <cellStyle name="Input 2 2 2 11" xfId="1417" xr:uid="{02C359A0-E2D0-4C7D-B902-83E188B14253}"/>
    <cellStyle name="Input 2 2 2 11 2" xfId="10009" xr:uid="{73ED1621-EB89-4ED0-A8B3-1E3772C39785}"/>
    <cellStyle name="Input 2 2 2 12" xfId="790" xr:uid="{02C359A0-E2D0-4C7D-B902-83E188B14253}"/>
    <cellStyle name="Input 2 2 2 12 2" xfId="9387" xr:uid="{360B8C60-8014-4F61-A5F8-0C712D1798D9}"/>
    <cellStyle name="Input 2 2 2 13" xfId="1701" xr:uid="{02C359A0-E2D0-4C7D-B902-83E188B14253}"/>
    <cellStyle name="Input 2 2 2 13 2" xfId="10293" xr:uid="{3860A6BF-7DB5-4127-A941-D28CD8DA007F}"/>
    <cellStyle name="Input 2 2 2 14" xfId="2053" xr:uid="{02C359A0-E2D0-4C7D-B902-83E188B14253}"/>
    <cellStyle name="Input 2 2 2 14 2" xfId="10639" xr:uid="{70C6B6A1-A81E-40A9-98D6-E547C67DEF68}"/>
    <cellStyle name="Input 2 2 2 15" xfId="2446" xr:uid="{8A9FB091-C7F0-41D9-BAC4-E2E17DEB7325}"/>
    <cellStyle name="Input 2 2 2 15 2" xfId="11032" xr:uid="{7CF8B7DF-F99A-4F54-BDDD-9FC7CCD3C82F}"/>
    <cellStyle name="Input 2 2 2 16" xfId="6159" xr:uid="{5E3F6203-2489-412E-96D0-2E185D146C24}"/>
    <cellStyle name="Input 2 2 2 16 2" xfId="14745" xr:uid="{AC4D1185-9024-4979-989C-B427B0FDA5FE}"/>
    <cellStyle name="Input 2 2 2 17" xfId="17879" xr:uid="{D9D5C8B2-1110-4E83-B4B9-537EC45830CE}"/>
    <cellStyle name="Input 2 2 2 18" xfId="9293" xr:uid="{9C1512C0-0D55-4BE7-A352-5CA467C40566}"/>
    <cellStyle name="Input 2 2 2 2" xfId="1245" xr:uid="{02C359A0-E2D0-4C7D-B902-83E188B14253}"/>
    <cellStyle name="Input 2 2 2 2 10" xfId="9837" xr:uid="{680E99EA-E54C-4CC0-8179-4B514D51F7DD}"/>
    <cellStyle name="Input 2 2 2 2 2" xfId="4474" xr:uid="{390E91B5-4755-4C52-9096-9724C085DB6E}"/>
    <cellStyle name="Input 2 2 2 2 2 2" xfId="7297" xr:uid="{05E49BBB-C86D-48BD-AF79-F0F938BC49E3}"/>
    <cellStyle name="Input 2 2 2 2 2 2 2" xfId="23486" xr:uid="{0B268E61-87BC-4E75-9AA5-962A35F95F48}"/>
    <cellStyle name="Input 2 2 2 2 2 2 3" xfId="15883" xr:uid="{09A71C6D-59BA-42A6-8CDA-3B7663F4319C}"/>
    <cellStyle name="Input 2 2 2 2 2 3" xfId="20587" xr:uid="{DFFF1112-42BD-4BB5-984B-327E6E22ACD4}"/>
    <cellStyle name="Input 2 2 2 2 2 4" xfId="13060" xr:uid="{F6114720-8AD7-46C3-9DB8-E21F670B0793}"/>
    <cellStyle name="Input 2 2 2 2 3" xfId="4993" xr:uid="{8031947F-AB31-41A2-A686-9A0BB6335E77}"/>
    <cellStyle name="Input 2 2 2 2 3 2" xfId="7816" xr:uid="{FB0615C6-17CD-43B0-AD9A-36BE3887E148}"/>
    <cellStyle name="Input 2 2 2 2 3 2 2" xfId="23542" xr:uid="{A71878FD-C719-4924-B81C-FE526D2D2B44}"/>
    <cellStyle name="Input 2 2 2 2 3 2 3" xfId="16402" xr:uid="{A06D3D1B-8BF6-41E6-AE8D-249FDF27B4A6}"/>
    <cellStyle name="Input 2 2 2 2 3 3" xfId="20643" xr:uid="{A622E4F0-3CE2-47DD-A61F-642727DD9D6B}"/>
    <cellStyle name="Input 2 2 2 2 3 4" xfId="13579" xr:uid="{F987FA8E-2616-4637-8328-33B0155AF66B}"/>
    <cellStyle name="Input 2 2 2 2 4" xfId="4015" xr:uid="{FB19102A-E333-4123-AAD4-BCF504208BE4}"/>
    <cellStyle name="Input 2 2 2 2 4 2" xfId="6838" xr:uid="{02BFC708-BB88-4D0C-AC7B-F74FAE113F92}"/>
    <cellStyle name="Input 2 2 2 2 4 2 2" xfId="23534" xr:uid="{35B9ACF5-76A7-4485-B741-A3CB114CACF9}"/>
    <cellStyle name="Input 2 2 2 2 4 2 3" xfId="15424" xr:uid="{5AE490C1-2CA6-44AE-8785-34634FE3DD0D}"/>
    <cellStyle name="Input 2 2 2 2 4 3" xfId="20635" xr:uid="{53C35CA6-EE1C-4BB1-8120-502BCB4E6E47}"/>
    <cellStyle name="Input 2 2 2 2 4 4" xfId="12601" xr:uid="{051805C5-FE93-4509-8D4D-6CE637C32D71}"/>
    <cellStyle name="Input 2 2 2 2 5" xfId="4020" xr:uid="{A14141DE-996E-4B5B-A2A1-632A484A501D}"/>
    <cellStyle name="Input 2 2 2 2 5 2" xfId="6843" xr:uid="{5258E2DE-33C0-4C63-8BFA-8DC131A04F6F}"/>
    <cellStyle name="Input 2 2 2 2 5 2 2" xfId="23755" xr:uid="{B916608A-CFA8-4256-8357-A3A9BD85A066}"/>
    <cellStyle name="Input 2 2 2 2 5 2 3" xfId="15429" xr:uid="{38A4C2CC-AC56-456D-9D94-2144FC5C99F7}"/>
    <cellStyle name="Input 2 2 2 2 5 3" xfId="20856" xr:uid="{E0FD5FD3-EA7E-4482-ABFA-B2C42C5B90D8}"/>
    <cellStyle name="Input 2 2 2 2 5 4" xfId="12606" xr:uid="{07730AC4-74EE-4675-9350-35A9E4910577}"/>
    <cellStyle name="Input 2 2 2 2 6" xfId="4439" xr:uid="{9693CD67-FE98-4E1F-A242-0E1DD1BED109}"/>
    <cellStyle name="Input 2 2 2 2 6 2" xfId="7262" xr:uid="{21809FE2-5BB2-4830-BE62-3D791C233A53}"/>
    <cellStyle name="Input 2 2 2 2 6 2 2" xfId="24160" xr:uid="{BF62EBD0-7134-47B4-A013-5CB5905209EA}"/>
    <cellStyle name="Input 2 2 2 2 6 2 3" xfId="15848" xr:uid="{5E99215B-DAB8-4C29-A895-23897A2CE73C}"/>
    <cellStyle name="Input 2 2 2 2 6 3" xfId="21261" xr:uid="{60FAD0F7-9072-4E2C-940B-6E7EE45DECDB}"/>
    <cellStyle name="Input 2 2 2 2 6 4" xfId="13025" xr:uid="{38331C61-768E-422A-A71F-81BAA9F933D6}"/>
    <cellStyle name="Input 2 2 2 2 7" xfId="3472" xr:uid="{89865B0D-AA8E-422C-8E34-309C2E22115B}"/>
    <cellStyle name="Input 2 2 2 2 7 2" xfId="22114" xr:uid="{5D016277-5AC5-463F-992D-8BCB47B768AA}"/>
    <cellStyle name="Input 2 2 2 2 7 3" xfId="19232" xr:uid="{FAB95FFC-9ABC-4F05-8439-242BECD00B87}"/>
    <cellStyle name="Input 2 2 2 2 7 4" xfId="12058" xr:uid="{885712C1-6C03-49EC-B99C-D975C990E4FC}"/>
    <cellStyle name="Input 2 2 2 2 8" xfId="6517" xr:uid="{3FB3C010-C05B-4F7A-8CD2-4EE1968C4DD7}"/>
    <cellStyle name="Input 2 2 2 2 8 2" xfId="22735" xr:uid="{39C43DBF-D2D3-4C9C-A863-F7232AAA0479}"/>
    <cellStyle name="Input 2 2 2 2 8 3" xfId="15103" xr:uid="{4DD198BF-CD55-41E4-8724-1031BE251C06}"/>
    <cellStyle name="Input 2 2 2 2 9" xfId="19839" xr:uid="{631F9E99-F0F0-40F8-86B0-AAA23825F42F}"/>
    <cellStyle name="Input 2 2 2 3" xfId="1481" xr:uid="{02C359A0-E2D0-4C7D-B902-83E188B14253}"/>
    <cellStyle name="Input 2 2 2 3 10" xfId="10073" xr:uid="{5BDA9809-F869-42AA-9F82-A0BCCD940C89}"/>
    <cellStyle name="Input 2 2 2 3 2" xfId="4748" xr:uid="{06DB0FE9-E49E-4376-8FFE-393A2601FCE7}"/>
    <cellStyle name="Input 2 2 2 3 2 2" xfId="7571" xr:uid="{F3C1B54E-031E-4CB1-BF40-57CC2E0CAA53}"/>
    <cellStyle name="Input 2 2 2 3 2 2 2" xfId="23779" xr:uid="{D154C637-10F0-4D84-A39B-28279BF63DBA}"/>
    <cellStyle name="Input 2 2 2 3 2 2 3" xfId="16157" xr:uid="{1798C4EB-457B-4ED2-9E13-BB3C19F84883}"/>
    <cellStyle name="Input 2 2 2 3 2 3" xfId="20880" xr:uid="{3824799B-93A0-400F-97FA-3CE93CA44738}"/>
    <cellStyle name="Input 2 2 2 3 2 4" xfId="13334" xr:uid="{012A8708-6CB7-41A1-8665-3ECE64E2834C}"/>
    <cellStyle name="Input 2 2 2 3 3" xfId="5121" xr:uid="{D7E4ED8D-B897-49BF-83F5-F83A41C96C45}"/>
    <cellStyle name="Input 2 2 2 3 3 2" xfId="7944" xr:uid="{8BE072BA-153D-40C5-8A43-808542644804}"/>
    <cellStyle name="Input 2 2 2 3 3 2 2" xfId="23889" xr:uid="{1E8E1590-946B-45EA-A6D5-075E185C2213}"/>
    <cellStyle name="Input 2 2 2 3 3 2 3" xfId="16530" xr:uid="{79822799-E05D-499A-AF37-5A1C0E9E9C03}"/>
    <cellStyle name="Input 2 2 2 3 3 3" xfId="20990" xr:uid="{1EF29CD1-A58C-44D9-8EA7-3B03AC582D83}"/>
    <cellStyle name="Input 2 2 2 3 3 4" xfId="13707" xr:uid="{FDB8303B-01DE-4ECF-BF2F-6805B3BE43B9}"/>
    <cellStyle name="Input 2 2 2 3 4" xfId="5375" xr:uid="{191C9FD4-21F5-44F3-B65C-BD9FF89E69EB}"/>
    <cellStyle name="Input 2 2 2 3 4 2" xfId="8198" xr:uid="{273004D8-E16A-4360-B51A-AD3BCC917A14}"/>
    <cellStyle name="Input 2 2 2 3 4 2 2" xfId="23993" xr:uid="{B27ADBF7-E0D2-4B44-AF71-B57421BA1A4F}"/>
    <cellStyle name="Input 2 2 2 3 4 2 3" xfId="16784" xr:uid="{5EAECFA7-2DED-4589-8049-29C42B5F7B54}"/>
    <cellStyle name="Input 2 2 2 3 4 3" xfId="21094" xr:uid="{8D2AFA91-A2A0-4C2D-8987-F8B4A513B4E1}"/>
    <cellStyle name="Input 2 2 2 3 4 4" xfId="13961" xr:uid="{16B14940-89B5-42F5-ACF3-1E3C493FCAD2}"/>
    <cellStyle name="Input 2 2 2 3 5" xfId="5699" xr:uid="{4C604885-75DC-44CD-82CB-9277451089CC}"/>
    <cellStyle name="Input 2 2 2 3 5 2" xfId="8522" xr:uid="{9FB73BAA-400D-4BCE-A3BE-D3681C7D1377}"/>
    <cellStyle name="Input 2 2 2 3 5 2 2" xfId="24116" xr:uid="{3F1A9EF5-681A-48CE-BF7D-73546237385E}"/>
    <cellStyle name="Input 2 2 2 3 5 2 3" xfId="17108" xr:uid="{A1932C41-FC4F-4DA0-8713-149FBA09DD69}"/>
    <cellStyle name="Input 2 2 2 3 5 3" xfId="21217" xr:uid="{2FED53BB-8B99-4156-8803-8B203AC76A7A}"/>
    <cellStyle name="Input 2 2 2 3 5 4" xfId="14285" xr:uid="{17441E38-7119-4748-8075-ED0C21E84D6A}"/>
    <cellStyle name="Input 2 2 2 3 6" xfId="5990" xr:uid="{24C4362E-D5E9-4741-94B5-013F666BFA59}"/>
    <cellStyle name="Input 2 2 2 3 6 2" xfId="8813" xr:uid="{53BC0986-09D0-4FAA-BF68-A887FAFEA76F}"/>
    <cellStyle name="Input 2 2 2 3 6 2 2" xfId="24188" xr:uid="{8E35D047-FB2E-433A-88EF-E44DBC3BE34F}"/>
    <cellStyle name="Input 2 2 2 3 6 2 3" xfId="17399" xr:uid="{C98447AA-EC78-4D26-94A9-41DC1F0E9FAB}"/>
    <cellStyle name="Input 2 2 2 3 6 3" xfId="21289" xr:uid="{1D6B0184-E779-4554-91C0-44C70AA04CC1}"/>
    <cellStyle name="Input 2 2 2 3 6 4" xfId="14576" xr:uid="{EB4F4F28-BF8C-411B-9E89-EDC520B45EFB}"/>
    <cellStyle name="Input 2 2 2 3 7" xfId="3860" xr:uid="{2E22172C-E75D-4980-A056-0705281FF9C8}"/>
    <cellStyle name="Input 2 2 2 3 7 2" xfId="24265" xr:uid="{B00FA3D9-18BA-4036-8688-69F8281003E0}"/>
    <cellStyle name="Input 2 2 2 3 7 3" xfId="21366" xr:uid="{7826D950-6AD1-41A7-8523-6BE03625542F}"/>
    <cellStyle name="Input 2 2 2 3 7 4" xfId="12446" xr:uid="{10F225E5-FB4F-4DC7-8C3B-FAB7A12B0702}"/>
    <cellStyle name="Input 2 2 2 3 8" xfId="6683" xr:uid="{45D5DE05-206F-4BFC-B395-D7813816DD97}"/>
    <cellStyle name="Input 2 2 2 3 8 2" xfId="23175" xr:uid="{8459E2B3-83D1-47A1-9D7D-AA5C002E791C}"/>
    <cellStyle name="Input 2 2 2 3 8 3" xfId="15269" xr:uid="{59FCFAC3-1EE4-4934-92AE-10D6CF6E0644}"/>
    <cellStyle name="Input 2 2 2 3 9" xfId="20280" xr:uid="{B932072E-9D6E-44AC-9A2D-E7387A95BE5A}"/>
    <cellStyle name="Input 2 2 2 4" xfId="1314" xr:uid="{02C359A0-E2D0-4C7D-B902-83E188B14253}"/>
    <cellStyle name="Input 2 2 2 4 10" xfId="9906" xr:uid="{8520CAC6-1F56-4F91-9359-029B289626AD}"/>
    <cellStyle name="Input 2 2 2 4 2" xfId="4893" xr:uid="{2E424492-88A3-4917-A714-1EAB1020590B}"/>
    <cellStyle name="Input 2 2 2 4 2 2" xfId="7716" xr:uid="{1CD639BE-F7B7-4FEB-B423-BF3BD04D4263}"/>
    <cellStyle name="Input 2 2 2 4 2 2 2" xfId="23602" xr:uid="{3B58A5F5-FB45-438E-B7E5-FD85B1E87C9F}"/>
    <cellStyle name="Input 2 2 2 4 2 2 3" xfId="16302" xr:uid="{013C7679-B2E4-4F5B-8DCD-D3C607EA65EE}"/>
    <cellStyle name="Input 2 2 2 4 2 3" xfId="20703" xr:uid="{83E884AC-D9A7-4139-9BCE-5384F78E875B}"/>
    <cellStyle name="Input 2 2 2 4 2 4" xfId="13479" xr:uid="{9C7729C7-50DE-4A3C-A587-5C68CD12B40D}"/>
    <cellStyle name="Input 2 2 2 4 3" xfId="5200" xr:uid="{00C87A12-309C-4640-B047-0E744DB9C231}"/>
    <cellStyle name="Input 2 2 2 4 3 2" xfId="8023" xr:uid="{258D0898-5C42-4BD2-961A-360D3B6DEDE6}"/>
    <cellStyle name="Input 2 2 2 4 3 2 2" xfId="23435" xr:uid="{CDC69AC1-6BA3-49F8-9D1C-F2182AB49AAE}"/>
    <cellStyle name="Input 2 2 2 4 3 2 3" xfId="16609" xr:uid="{CB7D1E61-AB86-485B-82D5-77903419E658}"/>
    <cellStyle name="Input 2 2 2 4 3 3" xfId="20536" xr:uid="{DA4A965D-CABC-4388-8ABF-A69F26F64E5D}"/>
    <cellStyle name="Input 2 2 2 4 3 4" xfId="13786" xr:uid="{2A84662A-EAD8-4B8E-9720-9F26EBE099DD}"/>
    <cellStyle name="Input 2 2 2 4 4" xfId="5520" xr:uid="{31925CB4-748A-4395-B5BC-60992A56AF9F}"/>
    <cellStyle name="Input 2 2 2 4 4 2" xfId="8343" xr:uid="{6BE61DF6-0908-458B-B001-A122C068236A}"/>
    <cellStyle name="Input 2 2 2 4 4 2 2" xfId="23527" xr:uid="{BC2F3E64-9CE9-4F3B-9261-B3A6141C2D5C}"/>
    <cellStyle name="Input 2 2 2 4 4 2 3" xfId="16929" xr:uid="{95DAA371-0670-46FE-A0C0-EC9539BE1670}"/>
    <cellStyle name="Input 2 2 2 4 4 3" xfId="20628" xr:uid="{9F6F43FC-46DA-4475-8462-12F37D9F356E}"/>
    <cellStyle name="Input 2 2 2 4 4 4" xfId="14106" xr:uid="{0D7FB7D6-4374-4C53-880F-080A92FCA74E}"/>
    <cellStyle name="Input 2 2 2 4 5" xfId="5844" xr:uid="{261B2FD2-1482-47CA-A042-CB8E46393990}"/>
    <cellStyle name="Input 2 2 2 4 5 2" xfId="8667" xr:uid="{87E57112-8824-445B-B096-593B6752129F}"/>
    <cellStyle name="Input 2 2 2 4 5 2 2" xfId="22101" xr:uid="{A4A8BB5A-B9CC-4E98-A6D1-D4799F2B9251}"/>
    <cellStyle name="Input 2 2 2 4 5 2 3" xfId="17253" xr:uid="{CFF5C7DA-76DC-46FB-9204-4082407761E1}"/>
    <cellStyle name="Input 2 2 2 4 5 3" xfId="19219" xr:uid="{0D085994-F747-4CBB-AE5D-A4EA36CA0DBA}"/>
    <cellStyle name="Input 2 2 2 4 5 4" xfId="14430" xr:uid="{B1ED0395-CC1F-458B-8A07-AFA01DE27831}"/>
    <cellStyle name="Input 2 2 2 4 6" xfId="6135" xr:uid="{69EB5B63-2D0A-40E5-9509-95DE1708EBDC}"/>
    <cellStyle name="Input 2 2 2 4 6 2" xfId="8958" xr:uid="{7001679A-E276-4019-A90F-7BCD8B7284E8}"/>
    <cellStyle name="Input 2 2 2 4 6 2 2" xfId="22083" xr:uid="{6BB4A8BE-FB2A-4F60-8471-88C022669F7E}"/>
    <cellStyle name="Input 2 2 2 4 6 2 3" xfId="17544" xr:uid="{649B6CE3-F798-4723-A6BF-D34EE5305418}"/>
    <cellStyle name="Input 2 2 2 4 6 3" xfId="19201" xr:uid="{DB7DA6B7-D1E0-441A-A917-1D7CECFEFD01}"/>
    <cellStyle name="Input 2 2 2 4 6 4" xfId="14721" xr:uid="{B32E0498-D57A-49DA-9A21-37F1D7582E3E}"/>
    <cellStyle name="Input 2 2 2 4 7" xfId="4005" xr:uid="{E57C3A0A-9399-478D-ABEC-C2276F3C265D}"/>
    <cellStyle name="Input 2 2 2 4 7 2" xfId="24186" xr:uid="{EFD0E297-E91B-4C06-8530-A2984C29CD54}"/>
    <cellStyle name="Input 2 2 2 4 7 3" xfId="21287" xr:uid="{C646B30B-6E71-4E7B-BEBB-6C76228A20A1}"/>
    <cellStyle name="Input 2 2 2 4 7 4" xfId="12591" xr:uid="{6272ED64-4D4C-44E7-AFFB-E9B634848859}"/>
    <cellStyle name="Input 2 2 2 4 8" xfId="6828" xr:uid="{271071E1-5378-4C52-832F-7A10F4DD16F2}"/>
    <cellStyle name="Input 2 2 2 4 8 2" xfId="22391" xr:uid="{41868BF8-070F-4BF4-8B94-FDC4378D29E5}"/>
    <cellStyle name="Input 2 2 2 4 8 3" xfId="15414" xr:uid="{56B21B34-919C-4197-9D18-0118BDA8C026}"/>
    <cellStyle name="Input 2 2 2 4 9" xfId="19504" xr:uid="{9205FA19-0447-4160-B9D9-9897E65DDD3A}"/>
    <cellStyle name="Input 2 2 2 5" xfId="1473" xr:uid="{02C359A0-E2D0-4C7D-B902-83E188B14253}"/>
    <cellStyle name="Input 2 2 2 5 2" xfId="3009" xr:uid="{C0C19AAA-EC88-4368-A89A-D75273B40B5F}"/>
    <cellStyle name="Input 2 2 2 5 2 2" xfId="22302" xr:uid="{AA133721-7F21-4358-A0C1-7AF518D5442A}"/>
    <cellStyle name="Input 2 2 2 5 2 3" xfId="11595" xr:uid="{A93A6C50-8A33-45B9-8953-E7C153FD0074}"/>
    <cellStyle name="Input 2 2 2 5 3" xfId="6388" xr:uid="{9C2D4D30-B755-47FF-B26F-1C6C3B1DC5E2}"/>
    <cellStyle name="Input 2 2 2 5 3 2" xfId="14974" xr:uid="{D34D8733-3E6A-4063-B7A0-35C4771FFA39}"/>
    <cellStyle name="Input 2 2 2 5 4" xfId="19420" xr:uid="{94424693-2A2C-446A-A6D1-E2623469DD70}"/>
    <cellStyle name="Input 2 2 2 5 5" xfId="10065" xr:uid="{815601A0-FF43-437C-B09B-61CA3B010356}"/>
    <cellStyle name="Input 2 2 2 6" xfId="1541" xr:uid="{02C359A0-E2D0-4C7D-B902-83E188B14253}"/>
    <cellStyle name="Input 2 2 2 6 2" xfId="4264" xr:uid="{D330BEAB-1408-4531-94C3-4997B5105872}"/>
    <cellStyle name="Input 2 2 2 6 2 2" xfId="23365" xr:uid="{5D929CD1-AFEF-4641-AC3F-E8DC974E3E60}"/>
    <cellStyle name="Input 2 2 2 6 2 3" xfId="12850" xr:uid="{92211C1E-BB18-412F-A0DB-605B2BABDECD}"/>
    <cellStyle name="Input 2 2 2 6 3" xfId="7087" xr:uid="{629117EE-6E04-40A1-AF82-1D568517021E}"/>
    <cellStyle name="Input 2 2 2 6 3 2" xfId="15673" xr:uid="{303DAB08-93EE-4E9A-BDFD-4BFD2574DB45}"/>
    <cellStyle name="Input 2 2 2 6 4" xfId="20466" xr:uid="{1DDECDDE-A2B0-4D9F-B773-FF3E18BCFE6C}"/>
    <cellStyle name="Input 2 2 2 6 5" xfId="10133" xr:uid="{1A9CCA93-404F-4BA4-A305-D501BFC9F84F}"/>
    <cellStyle name="Input 2 2 2 7" xfId="1094" xr:uid="{02C359A0-E2D0-4C7D-B902-83E188B14253}"/>
    <cellStyle name="Input 2 2 2 7 2" xfId="2528" xr:uid="{6A13D648-7CF3-4455-A4E0-A17CC34754ED}"/>
    <cellStyle name="Input 2 2 2 7 2 2" xfId="21861" xr:uid="{C8E8E227-8F4C-4095-A91D-57C4CB81F09D}"/>
    <cellStyle name="Input 2 2 2 7 2 3" xfId="11114" xr:uid="{A27E48A5-49D0-47A6-8705-65B3E1112DA4}"/>
    <cellStyle name="Input 2 2 2 7 3" xfId="6186" xr:uid="{7A6FA8E4-C237-44BE-9312-D3FB68FD4975}"/>
    <cellStyle name="Input 2 2 2 7 3 2" xfId="14772" xr:uid="{9EBEE8D6-11F8-42C0-B3B6-5C50BBB34BF7}"/>
    <cellStyle name="Input 2 2 2 7 4" xfId="18980" xr:uid="{CAA933A0-4AAF-4E5F-B7AD-16B2ECBD40A3}"/>
    <cellStyle name="Input 2 2 2 7 5" xfId="9688" xr:uid="{8D4519D7-9CCE-4A2B-A14E-A3CDF01C2CFC}"/>
    <cellStyle name="Input 2 2 2 8" xfId="1613" xr:uid="{02C359A0-E2D0-4C7D-B902-83E188B14253}"/>
    <cellStyle name="Input 2 2 2 8 2" xfId="22090" xr:uid="{E35E3327-EFA0-445F-AEEF-7ED028484E1E}"/>
    <cellStyle name="Input 2 2 2 8 3" xfId="19208" xr:uid="{0C38C89B-BEA6-4426-8648-727A4BD0F2DF}"/>
    <cellStyle name="Input 2 2 2 8 4" xfId="10205" xr:uid="{27A203C3-04D8-43E0-86EF-86D7B01E7FB3}"/>
    <cellStyle name="Input 2 2 2 9" xfId="803" xr:uid="{02C359A0-E2D0-4C7D-B902-83E188B14253}"/>
    <cellStyle name="Input 2 2 2 9 2" xfId="21732" xr:uid="{9EB49694-1C25-4C8A-9642-7D470996615F}"/>
    <cellStyle name="Input 2 2 2 9 3" xfId="9400" xr:uid="{2680C1D1-4113-4801-95C0-C7729F94AAFE}"/>
    <cellStyle name="Input 2 2 20" xfId="17687" xr:uid="{B0B5A113-DFD1-4F48-BEF0-3DCEB232F031}"/>
    <cellStyle name="Input 2 2 21" xfId="9101" xr:uid="{E8A4392F-CDC3-4C4F-97BA-0DDCB8870CD9}"/>
    <cellStyle name="Input 2 2 3" xfId="973" xr:uid="{00000000-0005-0000-0000-000078000000}"/>
    <cellStyle name="Input 2 2 3 10" xfId="6543" xr:uid="{35CB6AA6-35C1-447C-9E33-F78DACE7E5B5}"/>
    <cellStyle name="Input 2 2 3 10 2" xfId="15129" xr:uid="{AD62CFCC-F450-4E37-990A-D7405A4B7A58}"/>
    <cellStyle name="Input 2 2 3 11" xfId="18393" xr:uid="{B8B4A52F-E81C-41C6-9697-4EE44E160270}"/>
    <cellStyle name="Input 2 2 3 12" xfId="9567" xr:uid="{632CE509-BAD4-47A6-8CF2-CD4FAE90C1AD}"/>
    <cellStyle name="Input 2 2 3 2" xfId="3913" xr:uid="{8833903E-9B80-4183-A77C-F0DCB92169CD}"/>
    <cellStyle name="Input 2 2 3 2 2" xfId="4801" xr:uid="{0A1545CA-DB7E-4CC6-8C31-9A9B555D5D29}"/>
    <cellStyle name="Input 2 2 3 2 2 2" xfId="7624" xr:uid="{E692972A-88BC-4DE7-A702-4A3687101178}"/>
    <cellStyle name="Input 2 2 3 2 2 2 2" xfId="16210" xr:uid="{2425C403-C904-4AE8-9F3B-741DE2666A36}"/>
    <cellStyle name="Input 2 2 3 2 2 3" xfId="21799" xr:uid="{49453484-900D-4698-B4AE-AF87597C03AF}"/>
    <cellStyle name="Input 2 2 3 2 2 4" xfId="13387" xr:uid="{3A15BCAE-5673-4F4C-84E8-4188BFC0B9BB}"/>
    <cellStyle name="Input 2 2 3 2 3" xfId="2817" xr:uid="{D03C940E-DCE4-44CF-BF42-66857BD0D16C}"/>
    <cellStyle name="Input 2 2 3 2 3 2" xfId="6308" xr:uid="{049A18E8-A91B-4EFA-B57F-CCA8DFE70EFC}"/>
    <cellStyle name="Input 2 2 3 2 3 2 2" xfId="14894" xr:uid="{7C50FC0D-E58B-46CE-A792-663195AAE755}"/>
    <cellStyle name="Input 2 2 3 2 3 3" xfId="11403" xr:uid="{3BFF0534-CAF7-4646-9CE6-E50159283DB4}"/>
    <cellStyle name="Input 2 2 3 2 4" xfId="5428" xr:uid="{4CD39797-8B59-43B8-8EB9-A24ABE4FEB12}"/>
    <cellStyle name="Input 2 2 3 2 4 2" xfId="8251" xr:uid="{6F970867-93A5-4C5B-9B59-5823153008F5}"/>
    <cellStyle name="Input 2 2 3 2 4 2 2" xfId="16837" xr:uid="{86FFE3D0-3F08-456D-9F5F-44C732DB1E65}"/>
    <cellStyle name="Input 2 2 3 2 4 3" xfId="14014" xr:uid="{E605FB07-1505-44DF-9D6C-A07159E59640}"/>
    <cellStyle name="Input 2 2 3 2 5" xfId="5752" xr:uid="{6E442EA8-01E7-494B-A293-1781BD652D85}"/>
    <cellStyle name="Input 2 2 3 2 5 2" xfId="8575" xr:uid="{93233216-2A66-4F91-AB06-13F309292E61}"/>
    <cellStyle name="Input 2 2 3 2 5 2 2" xfId="17161" xr:uid="{3ECFA3C9-EB5A-4E32-B8E6-A20F79BEF78A}"/>
    <cellStyle name="Input 2 2 3 2 5 3" xfId="14338" xr:uid="{356C29F2-59A5-4ADB-8E72-AA3E75D991E3}"/>
    <cellStyle name="Input 2 2 3 2 6" xfId="6043" xr:uid="{BED52ADD-1F4B-401D-8BF8-4B80410EAD93}"/>
    <cellStyle name="Input 2 2 3 2 6 2" xfId="8866" xr:uid="{D9DAB925-27DD-44F6-B082-9E4282764189}"/>
    <cellStyle name="Input 2 2 3 2 6 2 2" xfId="17452" xr:uid="{070DD98D-D280-4006-9705-D44476507C62}"/>
    <cellStyle name="Input 2 2 3 2 6 3" xfId="14629" xr:uid="{4925464C-D47E-4AE8-B845-57FF5962F960}"/>
    <cellStyle name="Input 2 2 3 2 7" xfId="6736" xr:uid="{DAE98974-598F-4EA4-8ED7-F52D9EA2F78C}"/>
    <cellStyle name="Input 2 2 3 2 7 2" xfId="15322" xr:uid="{A38CCAFE-94FB-4F16-A1F1-8738AEB9208C}"/>
    <cellStyle name="Input 2 2 3 2 8" xfId="18920" xr:uid="{D671B4BB-581E-472C-B2F7-BE1D5323EDA1}"/>
    <cellStyle name="Input 2 2 3 2 9" xfId="12499" xr:uid="{D680B815-5C86-4F8D-B744-0D9D6EB6DAB8}"/>
    <cellStyle name="Input 2 2 3 3" xfId="3805" xr:uid="{653200D6-749A-4C5B-9C96-9E7EC50B5844}"/>
    <cellStyle name="Input 2 2 3 3 2" xfId="4693" xr:uid="{8A8E96ED-6AD0-4D44-BE4F-CF9DFDD79FCB}"/>
    <cellStyle name="Input 2 2 3 3 2 2" xfId="7516" xr:uid="{3FC4215D-2976-4B1E-8F4E-EF3340594896}"/>
    <cellStyle name="Input 2 2 3 3 2 2 2" xfId="16102" xr:uid="{0683331B-A250-4603-AE99-DECD26D98570}"/>
    <cellStyle name="Input 2 2 3 3 2 3" xfId="23539" xr:uid="{815170C2-3B8A-48D7-BA8F-F9AAC0C3B376}"/>
    <cellStyle name="Input 2 2 3 3 2 4" xfId="13279" xr:uid="{10C4FE42-AEC7-4E46-8693-491DD36893AE}"/>
    <cellStyle name="Input 2 2 3 3 3" xfId="2560" xr:uid="{650D9A29-74E7-4FD4-B555-19E04C493E7A}"/>
    <cellStyle name="Input 2 2 3 3 3 2" xfId="6212" xr:uid="{1A03FF46-C7CF-434F-B451-194E2283E904}"/>
    <cellStyle name="Input 2 2 3 3 3 2 2" xfId="14798" xr:uid="{02E0E287-2CBF-43C7-A3AC-B93F86788351}"/>
    <cellStyle name="Input 2 2 3 3 3 3" xfId="11146" xr:uid="{DC75DC31-B783-4184-9D38-125E2E86A511}"/>
    <cellStyle name="Input 2 2 3 3 4" xfId="5320" xr:uid="{7C53B64B-0066-4B57-B94D-2C3D95FD2273}"/>
    <cellStyle name="Input 2 2 3 3 4 2" xfId="8143" xr:uid="{5DB86D19-6AB3-48A7-91B0-B9BD68317B06}"/>
    <cellStyle name="Input 2 2 3 3 4 2 2" xfId="16729" xr:uid="{F658ECF8-79AE-43FC-98F1-3FC9BFF12925}"/>
    <cellStyle name="Input 2 2 3 3 4 3" xfId="13906" xr:uid="{6FFD2819-19E1-42E8-89B6-72641AB4D8A6}"/>
    <cellStyle name="Input 2 2 3 3 5" xfId="5644" xr:uid="{D6BF803A-5190-49B5-A8FB-522820C486D3}"/>
    <cellStyle name="Input 2 2 3 3 5 2" xfId="8467" xr:uid="{98A30A19-CF40-4C07-9C5C-2F657FAB26C8}"/>
    <cellStyle name="Input 2 2 3 3 5 2 2" xfId="17053" xr:uid="{38377D74-621C-45E3-BB18-6F5A3CD6B030}"/>
    <cellStyle name="Input 2 2 3 3 5 3" xfId="14230" xr:uid="{E21BD22A-591B-4C00-8C44-AE449FB88364}"/>
    <cellStyle name="Input 2 2 3 3 6" xfId="5935" xr:uid="{CA2C3E05-EADD-438A-A1EE-F6EAC8EC6B62}"/>
    <cellStyle name="Input 2 2 3 3 6 2" xfId="8758" xr:uid="{7CC88D3A-AD4C-4646-8C11-23259851816B}"/>
    <cellStyle name="Input 2 2 3 3 6 2 2" xfId="17344" xr:uid="{DB4E975C-7AF1-40DE-A1A3-56789ED7E16D}"/>
    <cellStyle name="Input 2 2 3 3 6 3" xfId="14521" xr:uid="{56A86F7B-38F5-47D7-B210-29910C63CC7C}"/>
    <cellStyle name="Input 2 2 3 3 7" xfId="6628" xr:uid="{5790EB1F-9609-4E92-8003-E08BFBBB0AA3}"/>
    <cellStyle name="Input 2 2 3 3 7 2" xfId="15214" xr:uid="{138C77A0-62FE-4F13-B3D0-5828A95D320F}"/>
    <cellStyle name="Input 2 2 3 3 8" xfId="20640" xr:uid="{C4576133-8E09-48EA-A835-6D9D612BF9D2}"/>
    <cellStyle name="Input 2 2 3 3 9" xfId="12391" xr:uid="{2AB5AF6A-E64D-4A8F-BE19-CC5FB670D2E0}"/>
    <cellStyle name="Input 2 2 3 4" xfId="4568" xr:uid="{8743B84F-B0AB-4D33-BB68-9B807BDCAB88}"/>
    <cellStyle name="Input 2 2 3 4 2" xfId="7391" xr:uid="{02B18DC4-D9CE-4EAE-B989-59E26CE41F95}"/>
    <cellStyle name="Input 2 2 3 4 2 2" xfId="23316" xr:uid="{FEF58DAB-DCC2-46DC-8926-1016973B39E6}"/>
    <cellStyle name="Input 2 2 3 4 2 3" xfId="15977" xr:uid="{F7390E02-5958-4B88-84BC-424300E4F54A}"/>
    <cellStyle name="Input 2 2 3 4 3" xfId="20417" xr:uid="{B2CE84DB-EE13-478C-BB18-CB5BCBB6523F}"/>
    <cellStyle name="Input 2 2 3 4 4" xfId="13154" xr:uid="{C31E3E0D-190A-4994-975C-5FA162FFABBB}"/>
    <cellStyle name="Input 2 2 3 5" xfId="4281" xr:uid="{00F654EA-CC7A-4EFC-8389-87746DA6A0F4}"/>
    <cellStyle name="Input 2 2 3 5 2" xfId="7104" xr:uid="{D4234AB5-769C-4770-84D2-04B86AAE3600}"/>
    <cellStyle name="Input 2 2 3 5 2 2" xfId="23284" xr:uid="{7A10FDC1-A76B-454E-B5E9-3DF3DF6E566B}"/>
    <cellStyle name="Input 2 2 3 5 2 3" xfId="15690" xr:uid="{4B5963DF-6B30-445A-AECF-4DA53ACFF7FE}"/>
    <cellStyle name="Input 2 2 3 5 3" xfId="20385" xr:uid="{E607D23E-A2EB-46D4-81C1-47F7F8CA6BB5}"/>
    <cellStyle name="Input 2 2 3 5 4" xfId="12867" xr:uid="{675A622A-1394-4DE2-ADAC-CE29F69BE5AE}"/>
    <cellStyle name="Input 2 2 3 6" xfId="5219" xr:uid="{72A0FB7D-14C7-483C-9F3F-4CE1A14F4895}"/>
    <cellStyle name="Input 2 2 3 6 2" xfId="8042" xr:uid="{AC6397E8-223F-4F55-9BC4-F3E858C575BF}"/>
    <cellStyle name="Input 2 2 3 6 2 2" xfId="23727" xr:uid="{BDBDF67A-9847-4888-BE67-9A34C88706AC}"/>
    <cellStyle name="Input 2 2 3 6 2 3" xfId="16628" xr:uid="{17293EB2-3358-406A-898E-495A845F7BF1}"/>
    <cellStyle name="Input 2 2 3 6 3" xfId="20828" xr:uid="{01C3E5D6-2FD8-4926-A7A7-A66EFE692ABC}"/>
    <cellStyle name="Input 2 2 3 6 4" xfId="13805" xr:uid="{831173D8-7003-47A9-B142-B5356C2CFF16}"/>
    <cellStyle name="Input 2 2 3 7" xfId="5553" xr:uid="{36362711-5FEA-446D-B6F0-6206AF7AC4FB}"/>
    <cellStyle name="Input 2 2 3 7 2" xfId="8376" xr:uid="{44244218-AE0C-46E9-AD92-F58A2525F5BF}"/>
    <cellStyle name="Input 2 2 3 7 2 2" xfId="23739" xr:uid="{1BC68712-11EF-4EC8-B4CA-0204FF44758C}"/>
    <cellStyle name="Input 2 2 3 7 2 3" xfId="16962" xr:uid="{7EADCF2E-59EC-4E32-967F-8C739CBEC6B2}"/>
    <cellStyle name="Input 2 2 3 7 3" xfId="20840" xr:uid="{0A1C825E-01C1-49F9-9239-EE41F6E47411}"/>
    <cellStyle name="Input 2 2 3 7 4" xfId="14139" xr:uid="{43A4FCA4-E8C9-4985-9B72-C604B8A3D1A1}"/>
    <cellStyle name="Input 2 2 3 8" xfId="5850" xr:uid="{2B2E2967-E3CA-46D0-B253-B9F8DF84AA1F}"/>
    <cellStyle name="Input 2 2 3 8 2" xfId="8673" xr:uid="{A8E4273D-4A7A-47E1-994F-D42F85535F3F}"/>
    <cellStyle name="Input 2 2 3 8 2 2" xfId="17259" xr:uid="{9B62C444-1E2D-4606-944A-0EA5B17F1553}"/>
    <cellStyle name="Input 2 2 3 8 3" xfId="22522" xr:uid="{EBC334B2-A23E-4EAB-83FD-9630860555EB}"/>
    <cellStyle name="Input 2 2 3 8 4" xfId="14436" xr:uid="{C4F7BB61-D0EC-427F-81DD-045FA18635BE}"/>
    <cellStyle name="Input 2 2 3 9" xfId="3641" xr:uid="{5DDDB976-A86C-4B68-85B6-6AED79819001}"/>
    <cellStyle name="Input 2 2 3 9 2" xfId="19631" xr:uid="{0F7D034B-F056-4948-92DC-5ACDED6F0B31}"/>
    <cellStyle name="Input 2 2 3 9 3" xfId="12227" xr:uid="{AABF676B-023C-4006-9441-D53498E8DCED}"/>
    <cellStyle name="Input 2 2 4" xfId="1039" xr:uid="{00000000-0005-0000-0000-000078000000}"/>
    <cellStyle name="Input 2 2 4 10" xfId="6607" xr:uid="{4AD8E321-BDDC-4D3D-AD43-75C3BC1D6288}"/>
    <cellStyle name="Input 2 2 4 10 2" xfId="15193" xr:uid="{6C84881A-0D1A-440E-8E96-7D49E3B90798}"/>
    <cellStyle name="Input 2 2 4 11" xfId="18536" xr:uid="{FB260897-E510-4A2A-AF9E-4181E6AE813D}"/>
    <cellStyle name="Input 2 2 4 12" xfId="9633" xr:uid="{3BD084B2-6148-40CF-9632-0D154E982FB2}"/>
    <cellStyle name="Input 2 2 4 2" xfId="3991" xr:uid="{89501649-8D95-4007-9EA8-044167F2F102}"/>
    <cellStyle name="Input 2 2 4 2 2" xfId="4879" xr:uid="{33EAE3BB-187C-4A6A-BA9D-ED18EE9BF965}"/>
    <cellStyle name="Input 2 2 4 2 2 2" xfId="7702" xr:uid="{0ECF3080-F19A-4B9D-A627-DAB0C19FB3C0}"/>
    <cellStyle name="Input 2 2 4 2 2 2 2" xfId="16288" xr:uid="{952C957B-035C-452B-B627-01D33B62CBB7}"/>
    <cellStyle name="Input 2 2 4 2 2 3" xfId="23300" xr:uid="{15EDCEC6-C93C-4F48-A4BF-13D878ED354D}"/>
    <cellStyle name="Input 2 2 4 2 2 4" xfId="13465" xr:uid="{C9B758D5-1D47-4740-80BF-048C7C1E0322}"/>
    <cellStyle name="Input 2 2 4 2 3" xfId="5186" xr:uid="{F7965438-95AA-4FD5-B9B4-F0D50C43D7A6}"/>
    <cellStyle name="Input 2 2 4 2 3 2" xfId="8009" xr:uid="{8B5ADC30-09DA-4107-81FE-EA691EDDDD64}"/>
    <cellStyle name="Input 2 2 4 2 3 2 2" xfId="16595" xr:uid="{188D16E8-77F1-4540-9AB6-58CDD2A73EAA}"/>
    <cellStyle name="Input 2 2 4 2 3 3" xfId="13772" xr:uid="{FC22E823-FBC9-42F8-BB7B-D85227E2ADAD}"/>
    <cellStyle name="Input 2 2 4 2 4" xfId="5506" xr:uid="{21E1560C-8584-41F8-BE6D-901F20FF8C00}"/>
    <cellStyle name="Input 2 2 4 2 4 2" xfId="8329" xr:uid="{3FBEB35E-6DCC-406E-BBAC-1A5DB44B216D}"/>
    <cellStyle name="Input 2 2 4 2 4 2 2" xfId="16915" xr:uid="{24DE320E-5B13-47AB-AE2E-116C0272BF80}"/>
    <cellStyle name="Input 2 2 4 2 4 3" xfId="14092" xr:uid="{958A1B28-E621-4457-93BF-4BF57A214FE0}"/>
    <cellStyle name="Input 2 2 4 2 5" xfId="5830" xr:uid="{50B98869-D764-4EC0-9610-DBD941D969E9}"/>
    <cellStyle name="Input 2 2 4 2 5 2" xfId="8653" xr:uid="{A4D4D964-302C-467E-85E9-DEDBC140F399}"/>
    <cellStyle name="Input 2 2 4 2 5 2 2" xfId="17239" xr:uid="{AF9E3803-F2B3-414D-A131-98BC45A2251E}"/>
    <cellStyle name="Input 2 2 4 2 5 3" xfId="14416" xr:uid="{8DCEC378-13EE-4CAB-8F67-C98EA9C6C225}"/>
    <cellStyle name="Input 2 2 4 2 6" xfId="6121" xr:uid="{9A426D5E-79C6-44B8-9BB6-6BA4E1C49C9D}"/>
    <cellStyle name="Input 2 2 4 2 6 2" xfId="8944" xr:uid="{AA72797E-74A6-41D4-9348-C9A100ED7597}"/>
    <cellStyle name="Input 2 2 4 2 6 2 2" xfId="17530" xr:uid="{A19CDEBB-7BE4-4BAE-A33B-20C3A3405624}"/>
    <cellStyle name="Input 2 2 4 2 6 3" xfId="14707" xr:uid="{AE8BB65A-5FF7-4E5C-ABDA-0284D4975150}"/>
    <cellStyle name="Input 2 2 4 2 7" xfId="6814" xr:uid="{B123C93C-2517-46FB-9566-BC396EC90782}"/>
    <cellStyle name="Input 2 2 4 2 7 2" xfId="15400" xr:uid="{438E0E30-9814-4059-8344-3D3CEA141A20}"/>
    <cellStyle name="Input 2 2 4 2 8" xfId="20401" xr:uid="{7082C252-B78E-41FE-B7BE-762E6F32618C}"/>
    <cellStyle name="Input 2 2 4 2 9" xfId="12577" xr:uid="{2E937ED1-5B26-4D1C-96BC-B9C8DC5802F1}"/>
    <cellStyle name="Input 2 2 4 3" xfId="3802" xr:uid="{1C87B699-F5C7-4135-AD51-4B97DE4CCF9F}"/>
    <cellStyle name="Input 2 2 4 3 2" xfId="4690" xr:uid="{0F0836B0-02F3-4C7B-87DE-E636E8E3ED38}"/>
    <cellStyle name="Input 2 2 4 3 2 2" xfId="7513" xr:uid="{13D9D315-ACC9-482D-9B2D-4DE77A28FB48}"/>
    <cellStyle name="Input 2 2 4 3 2 2 2" xfId="16099" xr:uid="{7ADE3036-76E6-4ABA-911F-11A60E09B960}"/>
    <cellStyle name="Input 2 2 4 3 2 3" xfId="23731" xr:uid="{A84D0C7E-6E1D-4F7C-87A6-4F50F8033ED3}"/>
    <cellStyle name="Input 2 2 4 3 2 4" xfId="13276" xr:uid="{8D21F734-44E9-4A7F-8397-35359BD0025F}"/>
    <cellStyle name="Input 2 2 4 3 3" xfId="4393" xr:uid="{33CBA98A-D9A4-4AD7-84A1-A664DB39F40E}"/>
    <cellStyle name="Input 2 2 4 3 3 2" xfId="7216" xr:uid="{2C3FC054-DF2F-4966-AE66-877D8B756BF6}"/>
    <cellStyle name="Input 2 2 4 3 3 2 2" xfId="15802" xr:uid="{347B9879-733E-45D9-B4B6-034E08F1DA1A}"/>
    <cellStyle name="Input 2 2 4 3 3 3" xfId="12979" xr:uid="{82699FC0-D177-47B2-8FD6-A56B5DF06C79}"/>
    <cellStyle name="Input 2 2 4 3 4" xfId="5317" xr:uid="{AA94B02E-8511-4F39-BD07-1C3C683B2A98}"/>
    <cellStyle name="Input 2 2 4 3 4 2" xfId="8140" xr:uid="{CF134A32-6034-4E4B-9171-7FAF35D3A9CF}"/>
    <cellStyle name="Input 2 2 4 3 4 2 2" xfId="16726" xr:uid="{68263ED6-647C-4331-95E9-6302E0E03EF8}"/>
    <cellStyle name="Input 2 2 4 3 4 3" xfId="13903" xr:uid="{2DE5E0B9-3661-412A-8F36-85864BD3C524}"/>
    <cellStyle name="Input 2 2 4 3 5" xfId="5641" xr:uid="{A861B1C4-77ED-424E-B107-85D97C663CF7}"/>
    <cellStyle name="Input 2 2 4 3 5 2" xfId="8464" xr:uid="{87F11D12-0C1A-416C-9086-CFAF02ADA628}"/>
    <cellStyle name="Input 2 2 4 3 5 2 2" xfId="17050" xr:uid="{8E647674-2955-4144-93C5-F73A305866F6}"/>
    <cellStyle name="Input 2 2 4 3 5 3" xfId="14227" xr:uid="{CCEA2186-634E-4E5C-AEFA-DBAEFA28721C}"/>
    <cellStyle name="Input 2 2 4 3 6" xfId="5932" xr:uid="{341B2033-3478-4C14-A857-F78BC2638833}"/>
    <cellStyle name="Input 2 2 4 3 6 2" xfId="8755" xr:uid="{9AC899FD-727B-4396-A3B0-7F8E80A8024D}"/>
    <cellStyle name="Input 2 2 4 3 6 2 2" xfId="17341" xr:uid="{B61D6C45-4F3D-4935-B94C-E8469713A299}"/>
    <cellStyle name="Input 2 2 4 3 6 3" xfId="14518" xr:uid="{BFE30F86-396B-40AF-8167-0C2E741BA127}"/>
    <cellStyle name="Input 2 2 4 3 7" xfId="6625" xr:uid="{C6121C0A-900E-4E04-837A-2A98209C4DFC}"/>
    <cellStyle name="Input 2 2 4 3 7 2" xfId="15211" xr:uid="{2FFBA510-F7E7-4D21-9CC8-41691AE57BA8}"/>
    <cellStyle name="Input 2 2 4 3 8" xfId="20832" xr:uid="{98677945-F266-4CDD-8D1F-7D1CCFA504AF}"/>
    <cellStyle name="Input 2 2 4 3 9" xfId="12388" xr:uid="{84B211F4-2C19-4776-8ADC-DFC7FC2820BA}"/>
    <cellStyle name="Input 2 2 4 4" xfId="4672" xr:uid="{96D778E4-9706-4EA3-B2A8-F67FBE18CBC3}"/>
    <cellStyle name="Input 2 2 4 4 2" xfId="7495" xr:uid="{77967EC3-BE0A-4673-92D3-5AB788DB0547}"/>
    <cellStyle name="Input 2 2 4 4 2 2" xfId="23415" xr:uid="{C0E56288-A9CC-44B0-B97E-F97F20D4E2EE}"/>
    <cellStyle name="Input 2 2 4 4 2 3" xfId="16081" xr:uid="{F78E1D07-62A2-4EB0-8ABE-8307EF1560A2}"/>
    <cellStyle name="Input 2 2 4 4 3" xfId="20516" xr:uid="{1D30CBAC-2FBC-4478-92AC-698606095827}"/>
    <cellStyle name="Input 2 2 4 4 4" xfId="13258" xr:uid="{7F8F1951-ABBC-4533-B50F-51CE22FDA662}"/>
    <cellStyle name="Input 2 2 4 5" xfId="5076" xr:uid="{8F996B96-E230-4EE8-AE91-2E521314C847}"/>
    <cellStyle name="Input 2 2 4 5 2" xfId="7899" xr:uid="{19AE2F08-740F-43E3-A278-B879D1384F49}"/>
    <cellStyle name="Input 2 2 4 5 2 2" xfId="23681" xr:uid="{FA1F5036-E8CA-4676-B572-51F37C88CB9A}"/>
    <cellStyle name="Input 2 2 4 5 2 3" xfId="16485" xr:uid="{958B1B66-5F27-43C8-9AC6-0F00071C2E61}"/>
    <cellStyle name="Input 2 2 4 5 3" xfId="20782" xr:uid="{CDE6223E-32CA-4336-9F00-DD869BE6F1E6}"/>
    <cellStyle name="Input 2 2 4 5 4" xfId="13662" xr:uid="{8079281E-6172-4726-A524-949984CFB02E}"/>
    <cellStyle name="Input 2 2 4 6" xfId="5299" xr:uid="{9E40451B-727F-429C-8E62-A6644EC6BEF3}"/>
    <cellStyle name="Input 2 2 4 6 2" xfId="8122" xr:uid="{83C0AF7A-06EE-4A50-A925-7337B39A26CC}"/>
    <cellStyle name="Input 2 2 4 6 2 2" xfId="23827" xr:uid="{1F081865-BC6F-437D-8631-D5AE851C0D14}"/>
    <cellStyle name="Input 2 2 4 6 2 3" xfId="16708" xr:uid="{D5BB543D-1CE7-4110-A708-50FAC6FD398F}"/>
    <cellStyle name="Input 2 2 4 6 3" xfId="20928" xr:uid="{3E71DF1A-48DA-4368-84F4-0CED2B9ADBCC}"/>
    <cellStyle name="Input 2 2 4 6 4" xfId="13885" xr:uid="{C3D67FA6-5BDD-4830-8164-4412B0F4BE44}"/>
    <cellStyle name="Input 2 2 4 7" xfId="5623" xr:uid="{4380E784-7410-40A2-A3AB-621FD7251580}"/>
    <cellStyle name="Input 2 2 4 7 2" xfId="8446" xr:uid="{6864C9DC-9991-49C3-BB8A-B334420FA1C8}"/>
    <cellStyle name="Input 2 2 4 7 2 2" xfId="22085" xr:uid="{1032106C-F420-4D4F-BC78-0EBCDACC98F5}"/>
    <cellStyle name="Input 2 2 4 7 2 3" xfId="17032" xr:uid="{49061756-1114-45E2-A557-1F06CC5F79B8}"/>
    <cellStyle name="Input 2 2 4 7 3" xfId="19203" xr:uid="{C91A5BAE-A8F3-402F-920B-E922CECF047A}"/>
    <cellStyle name="Input 2 2 4 7 4" xfId="14209" xr:uid="{AC1BE243-BF03-426B-9122-E920C8782A2A}"/>
    <cellStyle name="Input 2 2 4 8" xfId="5914" xr:uid="{56D3CEED-0AB2-459C-8EC1-399948A4D79B}"/>
    <cellStyle name="Input 2 2 4 8 2" xfId="8737" xr:uid="{A1186D8C-6616-47DD-A79D-2141D2D44777}"/>
    <cellStyle name="Input 2 2 4 8 2 2" xfId="17323" xr:uid="{0279ADF6-51B2-4F19-9969-3907016C02B1}"/>
    <cellStyle name="Input 2 2 4 8 3" xfId="22585" xr:uid="{FA605CCE-E333-4D3B-B5CA-04CEFB84AEA4}"/>
    <cellStyle name="Input 2 2 4 8 4" xfId="14500" xr:uid="{1090EBE6-5BFF-4EA8-AEDD-94E6DB252E5E}"/>
    <cellStyle name="Input 2 2 4 9" xfId="3784" xr:uid="{8663D6AB-87E7-4B73-AFB3-94380AE0D7AC}"/>
    <cellStyle name="Input 2 2 4 9 2" xfId="19692" xr:uid="{B48A47CC-FCB3-43EE-915A-FDC0148BCA26}"/>
    <cellStyle name="Input 2 2 4 9 3" xfId="12370" xr:uid="{9FEE3265-CE5A-4273-B6B1-5D683B5135E9}"/>
    <cellStyle name="Input 2 2 5" xfId="1444" xr:uid="{00000000-0005-0000-0000-000078000000}"/>
    <cellStyle name="Input 2 2 5 10" xfId="6524" xr:uid="{9DE2935A-8A51-4D39-8B15-0C0D07002C9F}"/>
    <cellStyle name="Input 2 2 5 10 2" xfId="15110" xr:uid="{2EB0C140-6478-434C-9459-FFB4940F9EE6}"/>
    <cellStyle name="Input 2 2 5 11" xfId="18286" xr:uid="{9FE225D5-7F07-43D8-966E-8C7B8548FEC7}"/>
    <cellStyle name="Input 2 2 5 12" xfId="10036" xr:uid="{56714E5D-8B6E-4ACE-9A1E-9690096BFAF7}"/>
    <cellStyle name="Input 2 2 5 2" xfId="3877" xr:uid="{E635E2D1-6BEA-4203-880F-F24AC63724C5}"/>
    <cellStyle name="Input 2 2 5 2 2" xfId="4765" xr:uid="{6BEEED33-918C-4332-A80F-1A84D4777747}"/>
    <cellStyle name="Input 2 2 5 2 2 2" xfId="7588" xr:uid="{ACB2A6CB-C427-4B74-878A-FA4D8D7DE2BB}"/>
    <cellStyle name="Input 2 2 5 2 2 2 2" xfId="16174" xr:uid="{D358BA50-2987-46A8-876F-F9F5D2117F5C}"/>
    <cellStyle name="Input 2 2 5 2 2 3" xfId="22132" xr:uid="{D71B2DD8-B0D1-4CF1-BFAB-43E64339452F}"/>
    <cellStyle name="Input 2 2 5 2 2 4" xfId="13351" xr:uid="{BF8CCD7E-880F-412C-A15E-C8FF913842CA}"/>
    <cellStyle name="Input 2 2 5 2 3" xfId="4404" xr:uid="{2D6C3E60-7D3E-4C40-9DF8-7D56DFB5D9DB}"/>
    <cellStyle name="Input 2 2 5 2 3 2" xfId="7227" xr:uid="{0C04C9AD-BFDD-4ED3-A9A8-70FB282B5EB7}"/>
    <cellStyle name="Input 2 2 5 2 3 2 2" xfId="15813" xr:uid="{013225B0-1A4D-4227-A5F6-62A75A01104B}"/>
    <cellStyle name="Input 2 2 5 2 3 3" xfId="12990" xr:uid="{BEC5ED5A-8F42-4135-9FD8-311B6C43BB83}"/>
    <cellStyle name="Input 2 2 5 2 4" xfId="5392" xr:uid="{E7167F91-B65D-4B72-9E30-567DE9530F64}"/>
    <cellStyle name="Input 2 2 5 2 4 2" xfId="8215" xr:uid="{4EA6BE10-8C9E-4AE6-A6DA-987A4C1FC4CC}"/>
    <cellStyle name="Input 2 2 5 2 4 2 2" xfId="16801" xr:uid="{65DEB33E-86D4-4C64-A034-B9127108ACCA}"/>
    <cellStyle name="Input 2 2 5 2 4 3" xfId="13978" xr:uid="{F0DBE6E0-5A4C-413C-B0A4-0E22907C231E}"/>
    <cellStyle name="Input 2 2 5 2 5" xfId="5716" xr:uid="{86A80AF6-FAD2-4A69-9062-D7E1138FA7E1}"/>
    <cellStyle name="Input 2 2 5 2 5 2" xfId="8539" xr:uid="{78415A3E-7590-4EF2-A22E-11FC1EEE0DF0}"/>
    <cellStyle name="Input 2 2 5 2 5 2 2" xfId="17125" xr:uid="{33390DCB-9B52-4D87-B864-E2BAA18AFA7B}"/>
    <cellStyle name="Input 2 2 5 2 5 3" xfId="14302" xr:uid="{697617B4-8E27-46D5-A23A-E29A6F4C2677}"/>
    <cellStyle name="Input 2 2 5 2 6" xfId="6007" xr:uid="{AE4B1E36-CD2D-4017-9232-5E8E2D61EC0C}"/>
    <cellStyle name="Input 2 2 5 2 6 2" xfId="8830" xr:uid="{FA146B31-CBD2-4152-A579-3F3990674010}"/>
    <cellStyle name="Input 2 2 5 2 6 2 2" xfId="17416" xr:uid="{D8F1B1E4-4CD5-49D0-8EFD-5D55FD60D479}"/>
    <cellStyle name="Input 2 2 5 2 6 3" xfId="14593" xr:uid="{8C61CAD2-66A4-494A-98E2-0FA72E175F51}"/>
    <cellStyle name="Input 2 2 5 2 7" xfId="6700" xr:uid="{A110312E-5048-48BF-B31C-4F32526C735C}"/>
    <cellStyle name="Input 2 2 5 2 7 2" xfId="15286" xr:uid="{2C5D828B-A6B3-4938-8BD6-AD82256A4A8B}"/>
    <cellStyle name="Input 2 2 5 2 8" xfId="19250" xr:uid="{80B2E745-E973-4379-8F76-C4033F62EAF3}"/>
    <cellStyle name="Input 2 2 5 2 9" xfId="12463" xr:uid="{99C29396-E95D-4B7E-B2AB-63D3227B1951}"/>
    <cellStyle name="Input 2 2 5 3" xfId="3896" xr:uid="{E53058AB-1CA5-4E94-9C00-9A318246CE79}"/>
    <cellStyle name="Input 2 2 5 3 2" xfId="4784" xr:uid="{685E28DF-7003-4D20-AACA-8F1B7868E9D9}"/>
    <cellStyle name="Input 2 2 5 3 2 2" xfId="7607" xr:uid="{501C9958-95B8-42F8-ACCB-2B909F8DC331}"/>
    <cellStyle name="Input 2 2 5 3 2 2 2" xfId="16193" xr:uid="{258BF25C-A09F-4FD6-9F8D-FC7A32691CF1}"/>
    <cellStyle name="Input 2 2 5 3 2 3" xfId="23867" xr:uid="{10298C9C-EA67-4330-B8B3-D27863C1BD4E}"/>
    <cellStyle name="Input 2 2 5 3 2 4" xfId="13370" xr:uid="{FB68207D-F567-4F47-ADF6-939D62ECC806}"/>
    <cellStyle name="Input 2 2 5 3 3" xfId="4172" xr:uid="{A9D97B04-D14A-42DD-BE9E-F8FF2B698EDD}"/>
    <cellStyle name="Input 2 2 5 3 3 2" xfId="6995" xr:uid="{4630BAEA-B287-4BAE-B75A-270867AF68DC}"/>
    <cellStyle name="Input 2 2 5 3 3 2 2" xfId="15581" xr:uid="{29CEC880-E356-490F-87A9-C22414B7F867}"/>
    <cellStyle name="Input 2 2 5 3 3 3" xfId="12758" xr:uid="{688C1B66-90C5-446A-A690-43723CA942F4}"/>
    <cellStyle name="Input 2 2 5 3 4" xfId="5411" xr:uid="{D0396A05-5961-46AE-A02F-A3E5C3FF2AE5}"/>
    <cellStyle name="Input 2 2 5 3 4 2" xfId="8234" xr:uid="{5AB806F9-A76B-4F08-9D9B-32BD1213622A}"/>
    <cellStyle name="Input 2 2 5 3 4 2 2" xfId="16820" xr:uid="{653D373E-BF0D-4521-A9FF-830D8DA31707}"/>
    <cellStyle name="Input 2 2 5 3 4 3" xfId="13997" xr:uid="{95A13CD9-23D1-490C-AFE2-367027FFA3A5}"/>
    <cellStyle name="Input 2 2 5 3 5" xfId="5735" xr:uid="{88E4C246-310E-49C2-9F6B-697B1FAF6191}"/>
    <cellStyle name="Input 2 2 5 3 5 2" xfId="8558" xr:uid="{3F2C6733-B169-4A8D-B033-4B9783BB2D72}"/>
    <cellStyle name="Input 2 2 5 3 5 2 2" xfId="17144" xr:uid="{7D6EF637-04F1-4A2F-A4D4-4FEFF79E9E71}"/>
    <cellStyle name="Input 2 2 5 3 5 3" xfId="14321" xr:uid="{461D04BF-7BA7-441D-B5C7-990D7F9ECFE9}"/>
    <cellStyle name="Input 2 2 5 3 6" xfId="6026" xr:uid="{297BC3AB-9D5B-4EBB-A1CC-7745CD027D3D}"/>
    <cellStyle name="Input 2 2 5 3 6 2" xfId="8849" xr:uid="{2555F756-F19B-4795-BA35-96ED4207DF97}"/>
    <cellStyle name="Input 2 2 5 3 6 2 2" xfId="17435" xr:uid="{2FAF246D-C5DE-46FC-B960-65B811B704EE}"/>
    <cellStyle name="Input 2 2 5 3 6 3" xfId="14612" xr:uid="{0EBC2C6A-DD45-4126-B4F3-B5FA1DF711A9}"/>
    <cellStyle name="Input 2 2 5 3 7" xfId="6719" xr:uid="{C7A51CC1-CF5B-42A0-A83D-EFAB4AF80BD7}"/>
    <cellStyle name="Input 2 2 5 3 7 2" xfId="15305" xr:uid="{CC6C550A-5895-4BF5-A82E-0C44FBEE731D}"/>
    <cellStyle name="Input 2 2 5 3 8" xfId="20968" xr:uid="{A1F512DE-65ED-404E-95B9-914DC6CAFAC2}"/>
    <cellStyle name="Input 2 2 5 3 9" xfId="12482" xr:uid="{55E8A15D-C133-40C3-819D-E150CC8FD3D4}"/>
    <cellStyle name="Input 2 2 5 4" xfId="4510" xr:uid="{BF4252FA-AC71-4D8D-929A-997C6B2E16AD}"/>
    <cellStyle name="Input 2 2 5 4 2" xfId="7333" xr:uid="{5C12C4CC-FFCC-4FC4-9F93-D94C34C09052}"/>
    <cellStyle name="Input 2 2 5 4 2 2" xfId="23971" xr:uid="{7CD12A9A-00C1-4168-A650-9EC9AC628673}"/>
    <cellStyle name="Input 2 2 5 4 2 3" xfId="15919" xr:uid="{91592B67-2389-4F32-9A71-438EA164AE37}"/>
    <cellStyle name="Input 2 2 5 4 3" xfId="21072" xr:uid="{2CC14D16-890D-4786-86AC-468C5C86D408}"/>
    <cellStyle name="Input 2 2 5 4 4" xfId="13096" xr:uid="{A4C59F4F-00CA-434B-8A2B-5633E33234AE}"/>
    <cellStyle name="Input 2 2 5 5" xfId="5049" xr:uid="{09CA5626-0201-4CE1-AFF7-7B1D4B790D61}"/>
    <cellStyle name="Input 2 2 5 5 2" xfId="7872" xr:uid="{D0F9603D-BEF4-4B36-AA20-9A0E180E52E0}"/>
    <cellStyle name="Input 2 2 5 5 2 2" xfId="24094" xr:uid="{505A8CAD-54A7-4D27-A369-ADC9BD65FF99}"/>
    <cellStyle name="Input 2 2 5 5 2 3" xfId="16458" xr:uid="{71AEEDD7-A7F8-4FE8-A322-C70AA1B7AC05}"/>
    <cellStyle name="Input 2 2 5 5 3" xfId="21195" xr:uid="{F63C2E88-0BC0-4D02-B7CA-0A009FA39008}"/>
    <cellStyle name="Input 2 2 5 5 4" xfId="13635" xr:uid="{FCAB1B01-94CE-4B49-A256-9C3FC9B12594}"/>
    <cellStyle name="Input 2 2 5 6" xfId="2561" xr:uid="{B275FAC6-861D-412E-A4FF-CDEBFA5B5CE2}"/>
    <cellStyle name="Input 2 2 5 6 2" xfId="6213" xr:uid="{ED138A67-72F2-4DB2-8210-3937A29C1513}"/>
    <cellStyle name="Input 2 2 5 6 2 2" xfId="23703" xr:uid="{5DF05467-5870-4B68-8117-A28FAD267A41}"/>
    <cellStyle name="Input 2 2 5 6 2 3" xfId="14799" xr:uid="{2AC144E1-508C-4DE1-971B-CE82ABB7344A}"/>
    <cellStyle name="Input 2 2 5 6 3" xfId="20804" xr:uid="{7DFF579F-A6D8-4F88-9778-0BE172DF7504}"/>
    <cellStyle name="Input 2 2 5 6 4" xfId="11147" xr:uid="{11F5F0F7-3949-44F0-8F8C-8EF95B510E57}"/>
    <cellStyle name="Input 2 2 5 7" xfId="5527" xr:uid="{F3BF731E-D3AF-47E7-9636-E07737E32EB0}"/>
    <cellStyle name="Input 2 2 5 7 2" xfId="8350" xr:uid="{9B2C784F-71BC-43BE-B6A8-F4F9ADFE6DD4}"/>
    <cellStyle name="Input 2 2 5 7 2 2" xfId="24243" xr:uid="{42087762-FFC3-432E-9493-7460C20B43E8}"/>
    <cellStyle name="Input 2 2 5 7 2 3" xfId="16936" xr:uid="{5DA26189-D78F-453A-803F-B2C79B6C1C90}"/>
    <cellStyle name="Input 2 2 5 7 3" xfId="21344" xr:uid="{4CFAF274-0293-472C-80EB-402C8B5A78AE}"/>
    <cellStyle name="Input 2 2 5 7 4" xfId="14113" xr:uid="{EC72D1D4-F549-4EE3-81E9-C0EFC6E7C05D}"/>
    <cellStyle name="Input 2 2 5 8" xfId="4157" xr:uid="{DABFD02B-CDC5-497B-81D0-89E406721D21}"/>
    <cellStyle name="Input 2 2 5 8 2" xfId="6980" xr:uid="{574A0417-0ECB-4D22-9B49-D8B80D68E776}"/>
    <cellStyle name="Input 2 2 5 8 2 2" xfId="15566" xr:uid="{26D9872C-E8D9-4ADC-9486-325A4FE7EC87}"/>
    <cellStyle name="Input 2 2 5 8 3" xfId="23153" xr:uid="{9B38FFEF-6EC3-4F81-B438-CE7937CB92C2}"/>
    <cellStyle name="Input 2 2 5 8 4" xfId="12743" xr:uid="{4688E18E-8FB2-45C1-A8B0-1C4B2D50AA9D}"/>
    <cellStyle name="Input 2 2 5 9" xfId="3534" xr:uid="{C048B7C5-7A35-49EC-9ADF-07DE1208544C}"/>
    <cellStyle name="Input 2 2 5 9 2" xfId="20259" xr:uid="{DCDB64E1-614A-4564-9089-2581C77286EF}"/>
    <cellStyle name="Input 2 2 5 9 3" xfId="12120" xr:uid="{7D27C5B1-7D96-48E0-8E41-E016A3B2EB9E}"/>
    <cellStyle name="Input 2 2 6" xfId="822" xr:uid="{00000000-0005-0000-0000-000078000000}"/>
    <cellStyle name="Input 2 2 6 10" xfId="6594" xr:uid="{0C542F10-EDB2-4521-8605-AA78F8312B88}"/>
    <cellStyle name="Input 2 2 6 10 2" xfId="15180" xr:uid="{C5FE8DED-0191-430E-A3F6-07D234AAF4CF}"/>
    <cellStyle name="Input 2 2 6 11" xfId="18523" xr:uid="{FE9F5BCF-3DA7-48B0-8E0D-20449B873264}"/>
    <cellStyle name="Input 2 2 6 12" xfId="9418" xr:uid="{BAE7197B-8D00-4365-9F8F-B4E7AE7EA2EB}"/>
    <cellStyle name="Input 2 2 6 2" xfId="3978" xr:uid="{5A33D5F7-18FF-4855-A044-11FAA736EAB1}"/>
    <cellStyle name="Input 2 2 6 2 2" xfId="4866" xr:uid="{83EE1159-0D2E-4B62-8D37-5F90C79015AC}"/>
    <cellStyle name="Input 2 2 6 2 2 2" xfId="7689" xr:uid="{CB0FB9D0-C013-499C-8952-83D730B6768B}"/>
    <cellStyle name="Input 2 2 6 2 2 2 2" xfId="16275" xr:uid="{D9C952F5-45CD-44D3-BE72-DA0B21A4CD9B}"/>
    <cellStyle name="Input 2 2 6 2 2 3" xfId="23673" xr:uid="{BE356FA8-6146-4B0A-B5E4-04405F61A8D5}"/>
    <cellStyle name="Input 2 2 6 2 2 4" xfId="13452" xr:uid="{4219B937-3D04-4C17-B4AD-B46373942D12}"/>
    <cellStyle name="Input 2 2 6 2 3" xfId="5173" xr:uid="{53B77CDE-333A-47DC-83DC-DEE0EE11A29C}"/>
    <cellStyle name="Input 2 2 6 2 3 2" xfId="7996" xr:uid="{A2D9912D-92DF-435D-A7AD-3F81CA827269}"/>
    <cellStyle name="Input 2 2 6 2 3 2 2" xfId="16582" xr:uid="{E0F75FA5-3180-4C47-BEC2-AA1AD0118428}"/>
    <cellStyle name="Input 2 2 6 2 3 3" xfId="13759" xr:uid="{490B1A33-3D52-47ED-BEA1-384C83138392}"/>
    <cellStyle name="Input 2 2 6 2 4" xfId="5493" xr:uid="{CA29ED85-3C21-415E-B241-09D62708C73F}"/>
    <cellStyle name="Input 2 2 6 2 4 2" xfId="8316" xr:uid="{D4D62372-04EC-43DB-89A4-DF38BB033D1E}"/>
    <cellStyle name="Input 2 2 6 2 4 2 2" xfId="16902" xr:uid="{EBEBC462-18D4-4326-82D6-A56B39E04489}"/>
    <cellStyle name="Input 2 2 6 2 4 3" xfId="14079" xr:uid="{BD7A5610-C8A0-4428-9214-40AB306B8579}"/>
    <cellStyle name="Input 2 2 6 2 5" xfId="5817" xr:uid="{10DC8DC3-974C-45F1-B2D2-D6E51BAF97DD}"/>
    <cellStyle name="Input 2 2 6 2 5 2" xfId="8640" xr:uid="{AFF27DB8-DC3A-4E69-AA78-F8F1CB034B17}"/>
    <cellStyle name="Input 2 2 6 2 5 2 2" xfId="17226" xr:uid="{67E4B111-A181-4134-9C85-03DBFCAEA6BF}"/>
    <cellStyle name="Input 2 2 6 2 5 3" xfId="14403" xr:uid="{F8B076F0-3AE6-4C6A-A02F-D516C15127FD}"/>
    <cellStyle name="Input 2 2 6 2 6" xfId="6108" xr:uid="{433CD52E-B122-442F-9A35-537E01C2C01E}"/>
    <cellStyle name="Input 2 2 6 2 6 2" xfId="8931" xr:uid="{E9AA863A-3667-4D67-8F94-1E8C85AFB36B}"/>
    <cellStyle name="Input 2 2 6 2 6 2 2" xfId="17517" xr:uid="{43A235E9-46A8-41DA-AEDC-550F4AFD05AA}"/>
    <cellStyle name="Input 2 2 6 2 6 3" xfId="14694" xr:uid="{0365497A-D8E7-4704-8739-B9F1441FC38B}"/>
    <cellStyle name="Input 2 2 6 2 7" xfId="6801" xr:uid="{FEF14F65-2B96-4745-AE7A-F224D6AFC5E7}"/>
    <cellStyle name="Input 2 2 6 2 7 2" xfId="15387" xr:uid="{7D9C4E89-6AE8-4C77-B1F0-222C1B2C8B7C}"/>
    <cellStyle name="Input 2 2 6 2 8" xfId="20774" xr:uid="{9D3D8F1D-E5C7-4F7C-B520-3EEB26D55155}"/>
    <cellStyle name="Input 2 2 6 2 9" xfId="12564" xr:uid="{C30CA73B-122A-472D-AFEB-55DE58446F1D}"/>
    <cellStyle name="Input 2 2 6 3" xfId="3817" xr:uid="{7E2EB30A-FBAE-4B88-B417-798C6DAE7160}"/>
    <cellStyle name="Input 2 2 6 3 2" xfId="4705" xr:uid="{33587DF2-DE8B-4E3C-A686-E72575EB8912}"/>
    <cellStyle name="Input 2 2 6 3 2 2" xfId="7528" xr:uid="{E5593AAE-CAB6-468D-825D-B19993327D62}"/>
    <cellStyle name="Input 2 2 6 3 2 2 2" xfId="16114" xr:uid="{08A0FF63-909C-4877-ABDD-806F5C667EA7}"/>
    <cellStyle name="Input 2 2 6 3 2 3" xfId="23240" xr:uid="{EE12C4C0-85FF-49E3-9397-6E0AF96CF41B}"/>
    <cellStyle name="Input 2 2 6 3 2 4" xfId="13291" xr:uid="{79F5D7C2-02AD-4E61-85C5-2F46799E772D}"/>
    <cellStyle name="Input 2 2 6 3 3" xfId="4098" xr:uid="{AE4A0125-C21F-4AF2-B6A4-9FFDD3498686}"/>
    <cellStyle name="Input 2 2 6 3 3 2" xfId="6921" xr:uid="{A48673CB-CC69-4E6B-95BF-D900113A3BD4}"/>
    <cellStyle name="Input 2 2 6 3 3 2 2" xfId="15507" xr:uid="{9CED2BAD-AE58-4B19-AD8D-40059A254E41}"/>
    <cellStyle name="Input 2 2 6 3 3 3" xfId="12684" xr:uid="{E20C4B9D-CB54-49A8-8410-2BD7B90977C3}"/>
    <cellStyle name="Input 2 2 6 3 4" xfId="5332" xr:uid="{C9B64063-67DA-4F57-9133-115E6CEB6BB3}"/>
    <cellStyle name="Input 2 2 6 3 4 2" xfId="8155" xr:uid="{4778E46B-B646-4960-9344-7B2EE9F8304B}"/>
    <cellStyle name="Input 2 2 6 3 4 2 2" xfId="16741" xr:uid="{2D188E0C-9281-4DD3-BBB2-8FA33CBD57E6}"/>
    <cellStyle name="Input 2 2 6 3 4 3" xfId="13918" xr:uid="{F797181D-529A-489B-9152-C4EAA17630D9}"/>
    <cellStyle name="Input 2 2 6 3 5" xfId="5656" xr:uid="{4BBF04D6-23B7-4219-9660-326ED7A0AA82}"/>
    <cellStyle name="Input 2 2 6 3 5 2" xfId="8479" xr:uid="{F8B79924-2BAB-49B7-97E4-2EB830BDBA37}"/>
    <cellStyle name="Input 2 2 6 3 5 2 2" xfId="17065" xr:uid="{536534B8-1B24-4D87-AFA3-3C85B96D8365}"/>
    <cellStyle name="Input 2 2 6 3 5 3" xfId="14242" xr:uid="{52D18317-FB48-457D-A248-F0BF4F6FED1E}"/>
    <cellStyle name="Input 2 2 6 3 6" xfId="5947" xr:uid="{7B301678-9D61-4F05-9FF1-E768CF1617B1}"/>
    <cellStyle name="Input 2 2 6 3 6 2" xfId="8770" xr:uid="{BC9E250C-CA7C-4F0E-8417-E87B6968200A}"/>
    <cellStyle name="Input 2 2 6 3 6 2 2" xfId="17356" xr:uid="{A4F50037-A4A0-433F-8FE5-421016B65147}"/>
    <cellStyle name="Input 2 2 6 3 6 3" xfId="14533" xr:uid="{DF152F4E-CB10-4215-AA71-6C04539AAFFB}"/>
    <cellStyle name="Input 2 2 6 3 7" xfId="6640" xr:uid="{CEE6D713-23DF-477F-ACFA-1F658CC0B7D9}"/>
    <cellStyle name="Input 2 2 6 3 7 2" xfId="15226" xr:uid="{79D65A6F-C6FB-42BB-BAD8-5A18811423CB}"/>
    <cellStyle name="Input 2 2 6 3 8" xfId="20341" xr:uid="{197B47F2-5659-43F6-A026-9246AEB1B25A}"/>
    <cellStyle name="Input 2 2 6 3 9" xfId="12403" xr:uid="{6996A69C-D5D8-4074-8D27-1A460F953D8F}"/>
    <cellStyle name="Input 2 2 6 4" xfId="4659" xr:uid="{1B15F2DF-725D-42CE-8EA5-89BAB2707CA5}"/>
    <cellStyle name="Input 2 2 6 4 2" xfId="7482" xr:uid="{2FA6EC88-B5D9-46AE-86EF-2F0DFDB0B9FC}"/>
    <cellStyle name="Input 2 2 6 4 2 2" xfId="23276" xr:uid="{E11DB265-1681-4B16-9F85-7D67623B5D15}"/>
    <cellStyle name="Input 2 2 6 4 2 3" xfId="16068" xr:uid="{35AEF84C-AC5B-4579-BE83-AEC905DD068B}"/>
    <cellStyle name="Input 2 2 6 4 3" xfId="20377" xr:uid="{1D62D93D-3B1A-4F5E-950A-633B2376E4FC}"/>
    <cellStyle name="Input 2 2 6 4 4" xfId="13245" xr:uid="{7DE5AEA7-509A-4FDC-A11F-ABE4AAF9879F}"/>
    <cellStyle name="Input 2 2 6 5" xfId="5013" xr:uid="{2BD68F52-8E47-403B-AEEB-C3D19EC022C3}"/>
    <cellStyle name="Input 2 2 6 5 2" xfId="7836" xr:uid="{46C99E9D-C2E7-40D6-8C33-E6B3290C734C}"/>
    <cellStyle name="Input 2 2 6 5 2 2" xfId="23438" xr:uid="{AE3F9DDB-614C-4F1D-9574-2378D5EA32EF}"/>
    <cellStyle name="Input 2 2 6 5 2 3" xfId="16422" xr:uid="{6756468C-01DA-40A4-8D9C-DA7EE0560672}"/>
    <cellStyle name="Input 2 2 6 5 3" xfId="20539" xr:uid="{B61A570F-3571-4659-922E-42610111C23F}"/>
    <cellStyle name="Input 2 2 6 5 4" xfId="13599" xr:uid="{979CF3C7-1F27-41AC-9B9B-F7D7D614961F}"/>
    <cellStyle name="Input 2 2 6 6" xfId="5286" xr:uid="{0C1FA418-96FE-43AE-85F9-A7C7C5AD6B38}"/>
    <cellStyle name="Input 2 2 6 6 2" xfId="8109" xr:uid="{AC12E05B-F371-462E-AC38-5BE840C95A7A}"/>
    <cellStyle name="Input 2 2 6 6 2 2" xfId="23249" xr:uid="{6DD17D15-70B5-4F4C-9BE2-221D9C56F87C}"/>
    <cellStyle name="Input 2 2 6 6 2 3" xfId="16695" xr:uid="{195E8F14-1119-4840-A3CD-C67489FF6241}"/>
    <cellStyle name="Input 2 2 6 6 3" xfId="20350" xr:uid="{380E6A54-1D15-48B5-84A6-546466EEB163}"/>
    <cellStyle name="Input 2 2 6 6 4" xfId="13872" xr:uid="{385603D3-367B-4208-ADF0-08B0100EA444}"/>
    <cellStyle name="Input 2 2 6 7" xfId="5610" xr:uid="{75C9A32C-6167-4145-9FC5-C8C8F32921B8}"/>
    <cellStyle name="Input 2 2 6 7 2" xfId="8433" xr:uid="{DA94EA06-78AF-40E9-8BC4-514835F3737D}"/>
    <cellStyle name="Input 2 2 6 7 2 2" xfId="24070" xr:uid="{A39AF2A2-CC8A-41B5-9BF5-2637C7C1B4F7}"/>
    <cellStyle name="Input 2 2 6 7 2 3" xfId="17019" xr:uid="{D9DBF748-DEBA-45B4-82AD-200B64071DC1}"/>
    <cellStyle name="Input 2 2 6 7 3" xfId="21171" xr:uid="{AB8F8C33-B007-4CA8-AB19-81695DBF5D33}"/>
    <cellStyle name="Input 2 2 6 7 4" xfId="14196" xr:uid="{4DE7D7E5-884C-4C67-9C00-69182792C57F}"/>
    <cellStyle name="Input 2 2 6 8" xfId="5901" xr:uid="{599B0484-5515-4A0D-A939-6F6F2E20936F}"/>
    <cellStyle name="Input 2 2 6 8 2" xfId="8724" xr:uid="{A38E0FC6-BB35-4D5D-875D-8B76376C6C0A}"/>
    <cellStyle name="Input 2 2 6 8 2 2" xfId="17310" xr:uid="{3E195B76-3AEA-4C29-93AC-27FFC10D0E8E}"/>
    <cellStyle name="Input 2 2 6 8 3" xfId="22382" xr:uid="{6465F31C-211E-45BF-A7B8-C4382118BBEC}"/>
    <cellStyle name="Input 2 2 6 8 4" xfId="14487" xr:uid="{DE5720DA-5210-4774-A30D-7856BB27F449}"/>
    <cellStyle name="Input 2 2 6 9" xfId="3771" xr:uid="{5EA52085-50B5-4352-ABF1-ACC6724452B8}"/>
    <cellStyle name="Input 2 2 6 9 2" xfId="19497" xr:uid="{4039DE04-5E9F-4038-BEB6-3EE1D92820E4}"/>
    <cellStyle name="Input 2 2 6 9 3" xfId="12357" xr:uid="{5B7B4D0E-0D67-4D20-9D11-DCAFCF8B16E9}"/>
    <cellStyle name="Input 2 2 7" xfId="1421" xr:uid="{00000000-0005-0000-0000-000078000000}"/>
    <cellStyle name="Input 2 2 7 10" xfId="10013" xr:uid="{F2AD9613-7094-4250-9F74-0EF7E8D1573F}"/>
    <cellStyle name="Input 2 2 7 2" xfId="4323" xr:uid="{436580F3-1BBB-4AE9-AA19-00A1F71B3731}"/>
    <cellStyle name="Input 2 2 7 2 2" xfId="7146" xr:uid="{A225996F-56F0-4FEC-B021-7519B7F22EE3}"/>
    <cellStyle name="Input 2 2 7 2 2 2" xfId="15732" xr:uid="{E3557EF8-FD90-4FA2-B372-53ECCB28381A}"/>
    <cellStyle name="Input 2 2 7 2 3" xfId="22011" xr:uid="{89862C3E-A76B-41F4-94B5-F642322A0B41}"/>
    <cellStyle name="Input 2 2 7 2 4" xfId="12909" xr:uid="{642B3672-A149-4047-A022-D88885C645D1}"/>
    <cellStyle name="Input 2 2 7 3" xfId="4941" xr:uid="{05CF9B65-8C9E-4E20-9886-219B58488B34}"/>
    <cellStyle name="Input 2 2 7 3 2" xfId="7764" xr:uid="{FCEC7FE2-2AC5-4D91-AAD8-7C9B094C023F}"/>
    <cellStyle name="Input 2 2 7 3 2 2" xfId="16350" xr:uid="{C15813B8-C8C7-4037-A34C-8612CFF2A0DB}"/>
    <cellStyle name="Input 2 2 7 3 3" xfId="13527" xr:uid="{09A5E797-38FC-4F3A-8679-CA1B665024D3}"/>
    <cellStyle name="Input 2 2 7 4" xfId="2550" xr:uid="{F5047A53-F344-44E4-BCC5-4295500D08A5}"/>
    <cellStyle name="Input 2 2 7 4 2" xfId="6202" xr:uid="{22C72B09-59A1-4E0D-8747-2CC1E7429489}"/>
    <cellStyle name="Input 2 2 7 4 2 2" xfId="14788" xr:uid="{C24A119C-078E-4865-992D-CA57D4E46A2F}"/>
    <cellStyle name="Input 2 2 7 4 3" xfId="11136" xr:uid="{5758EFEE-448C-4BBC-A3F3-7990121E100D}"/>
    <cellStyle name="Input 2 2 7 5" xfId="4557" xr:uid="{5854E522-9DA5-4979-BEDD-A5FEDF0DC9EC}"/>
    <cellStyle name="Input 2 2 7 5 2" xfId="7380" xr:uid="{8759D065-EA4F-49C0-81FB-19444741C365}"/>
    <cellStyle name="Input 2 2 7 5 2 2" xfId="15966" xr:uid="{141C8242-AB0E-4D7C-9D95-3EC402678880}"/>
    <cellStyle name="Input 2 2 7 5 3" xfId="13143" xr:uid="{E685E7AC-A2AB-4597-8BFD-AF4ACA9F24F9}"/>
    <cellStyle name="Input 2 2 7 6" xfId="2541" xr:uid="{BBF84F1E-67B6-44F7-B56D-919E0591E434}"/>
    <cellStyle name="Input 2 2 7 6 2" xfId="6197" xr:uid="{BDA74B46-FA42-45BA-A14D-C96546FBAEF2}"/>
    <cellStyle name="Input 2 2 7 6 2 2" xfId="14783" xr:uid="{25BE6754-247B-48A0-8EDA-B08478433969}"/>
    <cellStyle name="Input 2 2 7 6 3" xfId="11127" xr:uid="{509DE201-1309-40B2-B9BB-BDAB0D03A740}"/>
    <cellStyle name="Input 2 2 7 7" xfId="3247" xr:uid="{8CBFE196-8C34-44D8-98F5-8D042220BB1E}"/>
    <cellStyle name="Input 2 2 7 7 2" xfId="11833" xr:uid="{D459690C-9811-4FB3-841E-4A57E48C4BF8}"/>
    <cellStyle name="Input 2 2 7 8" xfId="6459" xr:uid="{E80242E1-6CD3-45F0-AAAB-61A9A9C8E80D}"/>
    <cellStyle name="Input 2 2 7 8 2" xfId="15045" xr:uid="{55D3A336-D072-40AD-8616-4EAD90E539E6}"/>
    <cellStyle name="Input 2 2 7 9" xfId="19129" xr:uid="{19DBC754-5CB9-45F8-B2A3-6ED8B8CA0166}"/>
    <cellStyle name="Input 2 2 8" xfId="1405" xr:uid="{00000000-0005-0000-0000-000078000000}"/>
    <cellStyle name="Input 2 2 8 10" xfId="9997" xr:uid="{F8A8FC3E-B183-418F-B99F-7BF628195EC7}"/>
    <cellStyle name="Input 2 2 8 2" xfId="4206" xr:uid="{1859558E-675F-4EE0-83CA-D9793A00AA0C}"/>
    <cellStyle name="Input 2 2 8 2 2" xfId="7029" xr:uid="{A2A70705-CCE9-433F-9FAB-D13212728D93}"/>
    <cellStyle name="Input 2 2 8 2 2 2" xfId="15615" xr:uid="{5D6E5362-8D88-4C79-867D-0AC1AF6DA43C}"/>
    <cellStyle name="Input 2 2 8 2 3" xfId="21801" xr:uid="{E46BCE79-5718-4CB7-B9C0-5420D2E75072}"/>
    <cellStyle name="Input 2 2 8 2 4" xfId="12792" xr:uid="{E805A27D-F97A-42A7-A8BF-1F2A2050303E}"/>
    <cellStyle name="Input 2 2 8 3" xfId="4036" xr:uid="{5D9E4BAF-2D91-485E-A215-A2DD41E4C9FD}"/>
    <cellStyle name="Input 2 2 8 3 2" xfId="6859" xr:uid="{D849770C-4E7D-45CA-A0ED-7BD56B616B87}"/>
    <cellStyle name="Input 2 2 8 3 2 2" xfId="15445" xr:uid="{569AA6E2-91D0-41C2-AA3D-5A4EDD6FBD41}"/>
    <cellStyle name="Input 2 2 8 3 3" xfId="12622" xr:uid="{78399AC7-DF5F-4CED-9A08-0FAF30E76996}"/>
    <cellStyle name="Input 2 2 8 4" xfId="4144" xr:uid="{B2D98DAE-3F48-4FC9-A49D-471338ED460B}"/>
    <cellStyle name="Input 2 2 8 4 2" xfId="6967" xr:uid="{7171DF66-FEBC-4E3D-A766-8FB1A48C5F91}"/>
    <cellStyle name="Input 2 2 8 4 2 2" xfId="15553" xr:uid="{FC292194-90A3-4E67-97CC-EAE976387160}"/>
    <cellStyle name="Input 2 2 8 4 3" xfId="12730" xr:uid="{0924B0C5-D7C5-4D19-A3FF-7996C4CF7F0B}"/>
    <cellStyle name="Input 2 2 8 5" xfId="4604" xr:uid="{F1F040E8-9125-4A8A-9BF2-80DC0410767D}"/>
    <cellStyle name="Input 2 2 8 5 2" xfId="7427" xr:uid="{3AA1B5BB-2DFC-4FDC-84BF-EDF4003C62C9}"/>
    <cellStyle name="Input 2 2 8 5 2 2" xfId="16013" xr:uid="{E1B2F79F-908C-4015-BC85-FBD06B403CA9}"/>
    <cellStyle name="Input 2 2 8 5 3" xfId="13190" xr:uid="{B3C53214-C924-45D9-9559-901EABDEF768}"/>
    <cellStyle name="Input 2 2 8 6" xfId="5026" xr:uid="{8DE7E37D-6453-49AA-ABD4-10AC165074AB}"/>
    <cellStyle name="Input 2 2 8 6 2" xfId="7849" xr:uid="{0A803337-44D0-4F5C-A3FF-69FFC093E07D}"/>
    <cellStyle name="Input 2 2 8 6 2 2" xfId="16435" xr:uid="{A563E034-11A6-43E0-8F04-CC672DFF6F63}"/>
    <cellStyle name="Input 2 2 8 6 3" xfId="13612" xr:uid="{A4E52C00-3AE1-40E3-9750-8A16ABD8235B}"/>
    <cellStyle name="Input 2 2 8 7" xfId="3070" xr:uid="{588F4B27-35F1-4E96-BE07-AF24EC208FCD}"/>
    <cellStyle name="Input 2 2 8 7 2" xfId="11656" xr:uid="{580E34FD-FE9F-45DE-B7A3-D9CBCCF61D3A}"/>
    <cellStyle name="Input 2 2 8 8" xfId="6394" xr:uid="{7D465951-D6D0-4F1B-929E-146D29896CE5}"/>
    <cellStyle name="Input 2 2 8 8 2" xfId="14980" xr:uid="{B5776527-B7A9-43C9-B167-89C88DA77134}"/>
    <cellStyle name="Input 2 2 8 9" xfId="18922" xr:uid="{F7DBBD3E-6A22-4FA4-95DB-CF1E37BB5D73}"/>
    <cellStyle name="Input 2 2 9" xfId="1626" xr:uid="{00000000-0005-0000-0000-000078000000}"/>
    <cellStyle name="Input 2 2 9 10" xfId="10218" xr:uid="{F6405D45-3F19-4259-AAC7-F50E565D852E}"/>
    <cellStyle name="Input 2 2 9 2" xfId="4781" xr:uid="{45F252B3-A63E-4961-AD1E-2A1938C95538}"/>
    <cellStyle name="Input 2 2 9 2 2" xfId="7604" xr:uid="{2D3BA4AA-F7DB-4635-B5EC-AF0DB7042287}"/>
    <cellStyle name="Input 2 2 9 2 2 2" xfId="16190" xr:uid="{900D3956-7C43-4AA2-A461-D1636009B88C}"/>
    <cellStyle name="Input 2 2 9 2 3" xfId="23325" xr:uid="{822893B1-4AF6-4FC2-AB30-72EB3A8CF3B4}"/>
    <cellStyle name="Input 2 2 9 2 4" xfId="13367" xr:uid="{97C4B255-11FC-47D0-A7E8-F080FA638E8E}"/>
    <cellStyle name="Input 2 2 9 3" xfId="2851" xr:uid="{A1939E58-0037-4865-858C-A964F29835E5}"/>
    <cellStyle name="Input 2 2 9 3 2" xfId="6342" xr:uid="{CD93190F-D8CE-4C74-BA09-028A23465BCC}"/>
    <cellStyle name="Input 2 2 9 3 2 2" xfId="14928" xr:uid="{3C922D19-F80D-4342-A9C7-4787E166D66F}"/>
    <cellStyle name="Input 2 2 9 3 3" xfId="11437" xr:uid="{F1AA32FA-E3BC-4131-A7F9-CBECB8C94FCB}"/>
    <cellStyle name="Input 2 2 9 4" xfId="5408" xr:uid="{B34DD76D-AD6B-47E6-B11D-89C0BEB643CD}"/>
    <cellStyle name="Input 2 2 9 4 2" xfId="8231" xr:uid="{0EECCB89-1F8A-41DA-8A34-2BABD2C6FB28}"/>
    <cellStyle name="Input 2 2 9 4 2 2" xfId="16817" xr:uid="{16941C29-3978-4C67-8C5D-0A5176D91E40}"/>
    <cellStyle name="Input 2 2 9 4 3" xfId="13994" xr:uid="{6A9CC4B8-4F87-4548-A3FF-389E69DCA3F4}"/>
    <cellStyle name="Input 2 2 9 5" xfId="5732" xr:uid="{42DE538F-5C75-4A19-AE1F-77B7623E0647}"/>
    <cellStyle name="Input 2 2 9 5 2" xfId="8555" xr:uid="{117CF024-4C0F-4C09-9513-3FB555A7CEAA}"/>
    <cellStyle name="Input 2 2 9 5 2 2" xfId="17141" xr:uid="{4AD62431-BEED-4FE0-AA85-B7553492769D}"/>
    <cellStyle name="Input 2 2 9 5 3" xfId="14318" xr:uid="{A7CDEFAF-52EA-4E92-B2E5-0EBA63666D0D}"/>
    <cellStyle name="Input 2 2 9 6" xfId="6023" xr:uid="{63E91672-A0D6-4ACE-8288-115F9775A905}"/>
    <cellStyle name="Input 2 2 9 6 2" xfId="8846" xr:uid="{994522CA-E8F8-42A4-B8C8-AF71CB727553}"/>
    <cellStyle name="Input 2 2 9 6 2 2" xfId="17432" xr:uid="{02B64FA1-66E8-4A9E-9119-97EA65A8B467}"/>
    <cellStyle name="Input 2 2 9 6 3" xfId="14609" xr:uid="{A4E2EC19-7C6F-4E50-A71A-511FBC073029}"/>
    <cellStyle name="Input 2 2 9 7" xfId="3893" xr:uid="{6688B96A-7AEF-42AE-8971-FDE70705A7F2}"/>
    <cellStyle name="Input 2 2 9 7 2" xfId="12479" xr:uid="{4D5E91A6-9AF2-4485-B167-EE7CD89DA46F}"/>
    <cellStyle name="Input 2 2 9 8" xfId="6716" xr:uid="{4F91DC51-8016-47A9-97B6-0260996D83AF}"/>
    <cellStyle name="Input 2 2 9 8 2" xfId="15302" xr:uid="{445E53AA-673D-4708-B520-B25AFCEC1EBF}"/>
    <cellStyle name="Input 2 2 9 9" xfId="20426" xr:uid="{A01D32C0-EA0D-466F-8A30-8FC03FDFCC9D}"/>
    <cellStyle name="Input 2 3" xfId="413" xr:uid="{00000000-0005-0000-0000-000079000000}"/>
    <cellStyle name="Input 2 4" xfId="753" xr:uid="{00000000-0005-0000-0000-000077000000}"/>
    <cellStyle name="Input 2 4 10" xfId="9353" xr:uid="{A6F68DC5-6ADF-43D5-9FF6-BBEA6DEF43AF}"/>
    <cellStyle name="Input 2 4 2" xfId="4234" xr:uid="{05BF45E8-EB96-4AF9-B04A-89633B46FE41}"/>
    <cellStyle name="Input 2 4 2 2" xfId="7057" xr:uid="{0B81A1ED-F2C9-4CB5-9BD4-7946467C6033}"/>
    <cellStyle name="Input 2 4 2 2 2" xfId="23733" xr:uid="{0C9168F5-B237-4610-8828-AF93FD43A852}"/>
    <cellStyle name="Input 2 4 2 2 3" xfId="15643" xr:uid="{670DDF9B-8D33-450A-A93A-931786E63E12}"/>
    <cellStyle name="Input 2 4 2 3" xfId="20834" xr:uid="{55FFDC68-F97E-4B58-9CAD-E54FA5FC35E7}"/>
    <cellStyle name="Input 2 4 2 4" xfId="12820" xr:uid="{4922D394-A8BB-488C-9FAE-54E65BD4224B}"/>
    <cellStyle name="Input 2 4 3" xfId="4584" xr:uid="{2BEFBDFF-35C4-47CA-8B84-BF47FB8C2214}"/>
    <cellStyle name="Input 2 4 3 2" xfId="7407" xr:uid="{ADB17FE0-CAE6-4ED6-ADC4-5B579D5B291E}"/>
    <cellStyle name="Input 2 4 3 2 2" xfId="23759" xr:uid="{502E8CB2-CE07-4694-B533-FE014DC4E412}"/>
    <cellStyle name="Input 2 4 3 2 3" xfId="15993" xr:uid="{85FC4797-9B1A-4DD5-AB73-BC20FF5AA492}"/>
    <cellStyle name="Input 2 4 3 3" xfId="20860" xr:uid="{58600F01-10CB-46D7-82ED-A8CAB9A54A8B}"/>
    <cellStyle name="Input 2 4 3 4" xfId="13170" xr:uid="{61F15507-D30C-4F60-8998-3BC09D9E381E}"/>
    <cellStyle name="Input 2 4 4" xfId="2811" xr:uid="{6593419E-6840-4FB5-B6A2-17A800358837}"/>
    <cellStyle name="Input 2 4 4 2" xfId="6302" xr:uid="{587B9B87-4DAE-40B8-850D-DACE82D3BB0B}"/>
    <cellStyle name="Input 2 4 4 2 2" xfId="23818" xr:uid="{54348453-4B5F-4025-B2DC-9807B944B145}"/>
    <cellStyle name="Input 2 4 4 2 3" xfId="14888" xr:uid="{2725CF68-7E8B-43B8-A816-E04BB070865B}"/>
    <cellStyle name="Input 2 4 4 3" xfId="20919" xr:uid="{1AFF5B5C-6D08-44AD-8AD8-1503380086DF}"/>
    <cellStyle name="Input 2 4 4 4" xfId="11397" xr:uid="{F71D1AB0-6778-4C60-820B-07955968DB13}"/>
    <cellStyle name="Input 2 4 5" xfId="5229" xr:uid="{68263F53-7EA9-41CC-8B3B-1854507911D5}"/>
    <cellStyle name="Input 2 4 5 2" xfId="8052" xr:uid="{D06EDC5F-276C-49E8-84EF-565D63D88B37}"/>
    <cellStyle name="Input 2 4 5 2 2" xfId="24061" xr:uid="{D9E68078-8F8E-444A-9706-0038063EC644}"/>
    <cellStyle name="Input 2 4 5 2 3" xfId="16638" xr:uid="{F53FEDAE-C6EE-4FD8-A580-98B3E1B7D6B4}"/>
    <cellStyle name="Input 2 4 5 3" xfId="21162" xr:uid="{8484F279-3A4B-4D9F-98CE-0873B6BB7A0F}"/>
    <cellStyle name="Input 2 4 5 4" xfId="13815" xr:uid="{C9E1CB1B-8E50-4F7D-8DB5-9E308B640A37}"/>
    <cellStyle name="Input 2 4 6" xfId="5108" xr:uid="{5E8EFA15-4BA6-4CA4-87AC-0CCCE5E2F9ED}"/>
    <cellStyle name="Input 2 4 6 2" xfId="7931" xr:uid="{439331D0-B4DA-415D-A84B-6F541AEBB72B}"/>
    <cellStyle name="Input 2 4 6 2 2" xfId="24157" xr:uid="{3BC080FD-A90F-4C4E-B41D-5CBB791CAA4B}"/>
    <cellStyle name="Input 2 4 6 2 3" xfId="16517" xr:uid="{9A24448E-F801-485E-B9B6-B59086E3015D}"/>
    <cellStyle name="Input 2 4 6 3" xfId="21258" xr:uid="{75ACE27C-CAE8-491A-B27D-DA0324DDF654}"/>
    <cellStyle name="Input 2 4 6 4" xfId="13694" xr:uid="{684EF8D3-AF7A-4649-8370-19B299C6C459}"/>
    <cellStyle name="Input 2 4 7" xfId="3100" xr:uid="{C5AAE90A-F76B-4C93-9269-11601284C43E}"/>
    <cellStyle name="Input 2 4 7 2" xfId="23672" xr:uid="{56A5B730-527D-4FD9-89BA-8DD4AB389548}"/>
    <cellStyle name="Input 2 4 7 3" xfId="20773" xr:uid="{243B4786-A517-46BA-BA7D-9FB9895AAFD4}"/>
    <cellStyle name="Input 2 4 7 4" xfId="11686" xr:uid="{0566FE90-B522-4821-989B-7AB9C070BA56}"/>
    <cellStyle name="Input 2 4 8" xfId="6418" xr:uid="{B311FB91-83E1-4706-8AEA-13D1A631AF52}"/>
    <cellStyle name="Input 2 4 8 2" xfId="22384" xr:uid="{24E6170A-AC5C-45DB-A10F-E2D321640807}"/>
    <cellStyle name="Input 2 4 8 3" xfId="15004" xr:uid="{BEF11561-AEE2-4924-A311-164FA66139FA}"/>
    <cellStyle name="Input 2 4 9" xfId="19499" xr:uid="{402BC1D9-65BE-4167-B0CC-8597A0814382}"/>
    <cellStyle name="Input 2 5" xfId="1407" xr:uid="{00000000-0005-0000-0000-000077000000}"/>
    <cellStyle name="Input 2 5 2" xfId="2559" xr:uid="{3D30311D-41AE-4DA5-902C-2AA7D3805A22}"/>
    <cellStyle name="Input 2 5 2 2" xfId="21844" xr:uid="{391B1530-DFD0-45C2-9660-468517AB72CD}"/>
    <cellStyle name="Input 2 5 2 3" xfId="11145" xr:uid="{A12CE3BF-C3F9-4B4F-A2B7-B80823C1A12B}"/>
    <cellStyle name="Input 2 5 3" xfId="6211" xr:uid="{FDE2EA86-9771-488F-9061-AF190D161F1E}"/>
    <cellStyle name="Input 2 5 3 2" xfId="14797" xr:uid="{63E0D25B-201A-4EEE-9DAD-FBA4E6EA57A6}"/>
    <cellStyle name="Input 2 5 4" xfId="18964" xr:uid="{F2D4AD69-0259-4167-94AD-F82170EE9C23}"/>
    <cellStyle name="Input 2 5 5" xfId="9999" xr:uid="{A2933657-7BF1-4BA0-BCD1-2593E7E44447}"/>
    <cellStyle name="Input 2 6" xfId="1520" xr:uid="{00000000-0005-0000-0000-000077000000}"/>
    <cellStyle name="Input 2 6 2" xfId="21412" xr:uid="{851180C3-9D7F-4221-BB60-C2B6C4FDD147}"/>
    <cellStyle name="Input 2 6 3" xfId="10112" xr:uid="{BEC69434-9AE6-4678-822B-BA74F86ACD99}"/>
    <cellStyle name="Input 2 7" xfId="1089" xr:uid="{00000000-0005-0000-0000-000077000000}"/>
    <cellStyle name="Input 2 7 2" xfId="9683" xr:uid="{2C977EBD-2A04-455F-BBA8-0278DDF35F19}"/>
    <cellStyle name="Input 2 8" xfId="754" xr:uid="{00000000-0005-0000-0000-000077000000}"/>
    <cellStyle name="Input 2 8 2" xfId="9354" xr:uid="{4392BC75-F209-4B9D-8F47-E1E893D6B82C}"/>
    <cellStyle name="Input 2 9" xfId="814" xr:uid="{00000000-0005-0000-0000-000077000000}"/>
    <cellStyle name="Input 2 9 2" xfId="9411" xr:uid="{8240081A-6445-4581-A4B7-CD3FA120D24D}"/>
    <cellStyle name="Input 3" xfId="98" xr:uid="{00000000-0005-0000-0000-00007A000000}"/>
    <cellStyle name="Input 3 10" xfId="1101" xr:uid="{00000000-0005-0000-0000-00007A000000}"/>
    <cellStyle name="Input 3 10 2" xfId="9694" xr:uid="{3743D67C-3B40-4A7B-9BC3-002514BCD976}"/>
    <cellStyle name="Input 3 11" xfId="1457" xr:uid="{00000000-0005-0000-0000-00007A000000}"/>
    <cellStyle name="Input 3 11 2" xfId="10049" xr:uid="{C60E81CE-D22D-46BC-9683-C2CF95F529C6}"/>
    <cellStyle name="Input 3 12" xfId="1699" xr:uid="{00000000-0005-0000-0000-00007A000000}"/>
    <cellStyle name="Input 3 12 2" xfId="10291" xr:uid="{D64CD1DE-0BA6-48CB-8295-51519E33CC55}"/>
    <cellStyle name="Input 3 13" xfId="1724" xr:uid="{00000000-0005-0000-0000-00007A000000}"/>
    <cellStyle name="Input 3 13 2" xfId="10313" xr:uid="{11189876-9394-4805-AE65-DC93F8F60EB1}"/>
    <cellStyle name="Input 3 14" xfId="2122" xr:uid="{1F35D0E6-B843-46E9-B7C3-532DAD18CC6C}"/>
    <cellStyle name="Input 3 14 2" xfId="10708" xr:uid="{684EAC6F-49DD-4D05-A420-079BD6744857}"/>
    <cellStyle name="Input 3 15" xfId="2306" xr:uid="{38C6D6F1-04CF-48DB-844B-BB894AFB33D1}"/>
    <cellStyle name="Input 3 15 2" xfId="10892" xr:uid="{41F5E5CA-63AB-4CDC-AE20-D2C6FF68FCC7}"/>
    <cellStyle name="Input 3 16" xfId="17558" xr:uid="{3CDC748F-B404-4C3A-BAC1-D6D2A8127B42}"/>
    <cellStyle name="Input 3 17" xfId="8972" xr:uid="{8440971D-B1FE-4474-8633-8BC2918B71AC}"/>
    <cellStyle name="Input 3 2" xfId="267" xr:uid="{00000000-0005-0000-0000-00007B000000}"/>
    <cellStyle name="Input 3 2 10" xfId="1641" xr:uid="{00000000-0005-0000-0000-00007B000000}"/>
    <cellStyle name="Input 3 2 10 2" xfId="2687" xr:uid="{339D2311-6967-476A-AAC3-C5CBBAB64836}"/>
    <cellStyle name="Input 3 2 10 2 2" xfId="23692" xr:uid="{5A58EF55-CEFA-4A9D-BDBF-C83085942944}"/>
    <cellStyle name="Input 3 2 10 2 3" xfId="11273" xr:uid="{AB216EF1-3DA6-4CAC-AA13-6301096E638D}"/>
    <cellStyle name="Input 3 2 10 3" xfId="6257" xr:uid="{9D07C360-799A-4501-AA51-85D8AA09299C}"/>
    <cellStyle name="Input 3 2 10 3 2" xfId="14843" xr:uid="{63E47156-9231-4A53-A302-6F0F7EB430C8}"/>
    <cellStyle name="Input 3 2 10 4" xfId="20793" xr:uid="{73E3AE19-63ED-4FE3-8A41-0293E7A44E80}"/>
    <cellStyle name="Input 3 2 10 5" xfId="10233" xr:uid="{9432CB0F-8159-42AD-9A37-6A02CCC93EF5}"/>
    <cellStyle name="Input 3 2 11" xfId="1658" xr:uid="{00000000-0005-0000-0000-00007B000000}"/>
    <cellStyle name="Input 3 2 11 2" xfId="2554" xr:uid="{8A7126FD-2CC0-4BD2-BC1D-5ECF2F87F373}"/>
    <cellStyle name="Input 3 2 11 2 2" xfId="23229" xr:uid="{58E4B7F8-DE36-4C34-A37B-92CF7F7E260A}"/>
    <cellStyle name="Input 3 2 11 2 3" xfId="11140" xr:uid="{B007998D-426A-4E46-83DC-8E10176C848D}"/>
    <cellStyle name="Input 3 2 11 3" xfId="6206" xr:uid="{684AF357-154E-44BA-806C-6BC0028CBB55}"/>
    <cellStyle name="Input 3 2 11 3 2" xfId="14792" xr:uid="{A574A5E7-2BF3-480C-ADD0-B4008BE70118}"/>
    <cellStyle name="Input 3 2 11 4" xfId="20330" xr:uid="{5A32BE7B-0F92-4692-9E29-DD1774AA558C}"/>
    <cellStyle name="Input 3 2 11 5" xfId="10250" xr:uid="{8B819D33-3597-479B-BD33-8868BC16789D}"/>
    <cellStyle name="Input 3 2 12" xfId="1478" xr:uid="{00000000-0005-0000-0000-00007B000000}"/>
    <cellStyle name="Input 3 2 12 2" xfId="4145" xr:uid="{4E3BEE54-3771-4254-AF8F-04B0101B4E3E}"/>
    <cellStyle name="Input 3 2 12 2 2" xfId="12731" xr:uid="{D0F6CF1B-C600-41B5-84A1-A6D38620E71D}"/>
    <cellStyle name="Input 3 2 12 3" xfId="6968" xr:uid="{82BF2394-72BA-4719-9C23-62D56F594F71}"/>
    <cellStyle name="Input 3 2 12 3 2" xfId="15554" xr:uid="{D8B3FA44-D04B-4705-B9D6-2409E3338888}"/>
    <cellStyle name="Input 3 2 12 4" xfId="21511" xr:uid="{E8030AC8-4667-4E06-8E1A-052FAF870A0E}"/>
    <cellStyle name="Input 3 2 12 5" xfId="10070" xr:uid="{FB9632CC-59AD-48C5-9CC0-C4C514609AF9}"/>
    <cellStyle name="Input 3 2 13" xfId="1691" xr:uid="{00000000-0005-0000-0000-00007B000000}"/>
    <cellStyle name="Input 3 2 13 2" xfId="18638" xr:uid="{37989526-A2D0-412C-8AE5-D1EDB587AA71}"/>
    <cellStyle name="Input 3 2 13 3" xfId="10283" xr:uid="{5E5E91DF-DA82-4D35-9B16-3E42667B40AC}"/>
    <cellStyle name="Input 3 2 14" xfId="761" xr:uid="{00000000-0005-0000-0000-00007B000000}"/>
    <cellStyle name="Input 3 2 14 2" xfId="9360" xr:uid="{1034F0F3-062F-446A-AE4A-0819EBAB98EF}"/>
    <cellStyle name="Input 3 2 15" xfId="1490" xr:uid="{00000000-0005-0000-0000-00007B000000}"/>
    <cellStyle name="Input 3 2 15 2" xfId="10082" xr:uid="{69ADF7D4-1675-4C90-8DEF-76B440616EC8}"/>
    <cellStyle name="Input 3 2 16" xfId="808" xr:uid="{00000000-0005-0000-0000-00007B000000}"/>
    <cellStyle name="Input 3 2 16 2" xfId="9405" xr:uid="{163EF5ED-6886-4128-9843-70D970CE62EE}"/>
    <cellStyle name="Input 3 2 17" xfId="1828" xr:uid="{00000000-0005-0000-0000-00007B000000}"/>
    <cellStyle name="Input 3 2 17 2" xfId="10414" xr:uid="{BBC3079D-1636-4AD3-8A1A-4F69D462B52B}"/>
    <cellStyle name="Input 3 2 18" xfId="1920" xr:uid="{00000000-0005-0000-0000-00007B000000}"/>
    <cellStyle name="Input 3 2 18 2" xfId="10506" xr:uid="{E61D40A5-D0C6-44DB-9F12-7212287A7BCA}"/>
    <cellStyle name="Input 3 2 19" xfId="2296" xr:uid="{08861821-D33F-4DAE-B616-C2EB153C8BE7}"/>
    <cellStyle name="Input 3 2 19 2" xfId="10882" xr:uid="{996C6B18-A282-4D67-B448-D85CD05FE2EB}"/>
    <cellStyle name="Input 3 2 2" xfId="664" xr:uid="{84158512-01F1-407A-B051-7148C73A59D3}"/>
    <cellStyle name="Input 3 2 2 10" xfId="1555" xr:uid="{84158512-01F1-407A-B051-7148C73A59D3}"/>
    <cellStyle name="Input 3 2 2 10 2" xfId="18826" xr:uid="{DC6C5F12-E0E0-4506-9220-50EEED02CA64}"/>
    <cellStyle name="Input 3 2 2 10 3" xfId="10147" xr:uid="{40B83110-34C3-4616-8772-7514D1299D93}"/>
    <cellStyle name="Input 3 2 2 11" xfId="1668" xr:uid="{84158512-01F1-407A-B051-7148C73A59D3}"/>
    <cellStyle name="Input 3 2 2 11 2" xfId="10260" xr:uid="{4C380723-1694-4B4D-9EC2-BF0361C1A6C0}"/>
    <cellStyle name="Input 3 2 2 12" xfId="1674" xr:uid="{84158512-01F1-407A-B051-7148C73A59D3}"/>
    <cellStyle name="Input 3 2 2 12 2" xfId="10266" xr:uid="{EFCEC3E7-4615-4FDB-BAA3-FFDD3F93C1CE}"/>
    <cellStyle name="Input 3 2 2 13" xfId="1354" xr:uid="{84158512-01F1-407A-B051-7148C73A59D3}"/>
    <cellStyle name="Input 3 2 2 13 2" xfId="9946" xr:uid="{F64A4AB1-E9C8-4486-A016-390E0CE10E44}"/>
    <cellStyle name="Input 3 2 2 14" xfId="2024" xr:uid="{84158512-01F1-407A-B051-7148C73A59D3}"/>
    <cellStyle name="Input 3 2 2 14 2" xfId="10610" xr:uid="{F2809CF9-85B6-40F1-AA27-4B07A3BBB7C9}"/>
    <cellStyle name="Input 3 2 2 15" xfId="2417" xr:uid="{66D750FF-6455-4EB2-A124-BE8AFFDCC2F9}"/>
    <cellStyle name="Input 3 2 2 15 2" xfId="11003" xr:uid="{943101C7-9746-4755-8439-AAF85B9FE366}"/>
    <cellStyle name="Input 3 2 2 16" xfId="6154" xr:uid="{B6BFA864-AD48-442D-82D9-8BF72293692C}"/>
    <cellStyle name="Input 3 2 2 16 2" xfId="14740" xr:uid="{701BFB99-CFE5-447E-A6D9-804E9C3C18C9}"/>
    <cellStyle name="Input 3 2 2 17" xfId="17850" xr:uid="{E6EE45C9-C53D-4A23-B405-9253A74976F2}"/>
    <cellStyle name="Input 3 2 2 18" xfId="9264" xr:uid="{48A71167-D687-4682-B76E-443CB210E370}"/>
    <cellStyle name="Input 3 2 2 2" xfId="1216" xr:uid="{84158512-01F1-407A-B051-7148C73A59D3}"/>
    <cellStyle name="Input 3 2 2 2 10" xfId="9809" xr:uid="{AD8AAEB3-424F-4EAE-A13A-097959B8676C}"/>
    <cellStyle name="Input 3 2 2 2 2" xfId="4457" xr:uid="{0ADECACB-5A19-4E8D-A954-8EC9FF16C989}"/>
    <cellStyle name="Input 3 2 2 2 2 2" xfId="7280" xr:uid="{9F04EC7B-2F52-4474-AD4B-324548993FF2}"/>
    <cellStyle name="Input 3 2 2 2 2 2 2" xfId="23390" xr:uid="{5C668659-53FD-4137-82BC-FE2B36FD6417}"/>
    <cellStyle name="Input 3 2 2 2 2 2 3" xfId="15866" xr:uid="{77EF3B50-3D76-4916-80AD-D8A4B561E902}"/>
    <cellStyle name="Input 3 2 2 2 2 3" xfId="20491" xr:uid="{BB6F9AAA-D3F4-46FC-BB13-1A6C8AEB9B98}"/>
    <cellStyle name="Input 3 2 2 2 2 4" xfId="13043" xr:uid="{E741B557-CA16-48D4-A75B-1E846045F492}"/>
    <cellStyle name="Input 3 2 2 2 3" xfId="4987" xr:uid="{5D201070-2C81-41D6-9F37-C5954737A82A}"/>
    <cellStyle name="Input 3 2 2 2 3 2" xfId="7810" xr:uid="{252EBCAD-11B1-45AE-9364-1DCC0BE83B70}"/>
    <cellStyle name="Input 3 2 2 2 3 2 2" xfId="23426" xr:uid="{64772EFF-715A-4BC1-BD58-E8B9733FD1F4}"/>
    <cellStyle name="Input 3 2 2 2 3 2 3" xfId="16396" xr:uid="{930F356C-7537-445F-9EF8-F40881BC44C4}"/>
    <cellStyle name="Input 3 2 2 2 3 3" xfId="20527" xr:uid="{8C5538C0-B967-457C-9C89-0EEFD9BF9392}"/>
    <cellStyle name="Input 3 2 2 2 3 4" xfId="13573" xr:uid="{CEC872E6-E04C-4BFB-B419-EB1ED7126832}"/>
    <cellStyle name="Input 3 2 2 2 4" xfId="4064" xr:uid="{2672DD56-BDBB-4988-A97E-BD545CB5E339}"/>
    <cellStyle name="Input 3 2 2 2 4 2" xfId="6887" xr:uid="{600657AF-32B9-4DF4-8AF2-ECC64BD399C5}"/>
    <cellStyle name="Input 3 2 2 2 4 2 2" xfId="23751" xr:uid="{0C10305B-1B8C-4780-BF2F-D6A543D119B4}"/>
    <cellStyle name="Input 3 2 2 2 4 2 3" xfId="15473" xr:uid="{9121F379-0D5F-4CF6-B37B-A0643FA1CBE9}"/>
    <cellStyle name="Input 3 2 2 2 4 3" xfId="20852" xr:uid="{1C7337A5-DAD3-48DF-B25C-2E0E43C7E76A}"/>
    <cellStyle name="Input 3 2 2 2 4 4" xfId="12650" xr:uid="{3350B017-BE4F-4ED6-A21A-F5D80B4A2E79}"/>
    <cellStyle name="Input 3 2 2 2 5" xfId="4581" xr:uid="{BAA5B56A-C226-4B97-B7E3-9538E23CA434}"/>
    <cellStyle name="Input 3 2 2 2 5 2" xfId="7404" xr:uid="{D8961E98-F5E3-4FC1-B1F6-9B9D790E1EBE}"/>
    <cellStyle name="Input 3 2 2 2 5 2 2" xfId="23925" xr:uid="{79981E2D-B64D-40E5-B440-DE9F3BE925F0}"/>
    <cellStyle name="Input 3 2 2 2 5 2 3" xfId="15990" xr:uid="{66424712-B410-4359-9BC3-8701989DBB4A}"/>
    <cellStyle name="Input 3 2 2 2 5 3" xfId="21026" xr:uid="{77985599-1FD9-44B6-9251-52B1494FFA4B}"/>
    <cellStyle name="Input 3 2 2 2 5 4" xfId="13167" xr:uid="{F509D22E-D611-4DE9-BEFE-A634DAC2C3F2}"/>
    <cellStyle name="Input 3 2 2 2 6" xfId="4058" xr:uid="{F27367CB-92F9-444B-8AB4-8C8D6145E2B3}"/>
    <cellStyle name="Input 3 2 2 2 6 2" xfId="6881" xr:uid="{E66A7245-B06D-44C1-841F-DFEB42CC77D2}"/>
    <cellStyle name="Input 3 2 2 2 6 2 2" xfId="23482" xr:uid="{A804D2B0-5318-4F1C-9653-8CE40168EE09}"/>
    <cellStyle name="Input 3 2 2 2 6 2 3" xfId="15467" xr:uid="{AC786420-2B89-40AE-8CD5-659A3CF8793E}"/>
    <cellStyle name="Input 3 2 2 2 6 3" xfId="20583" xr:uid="{0637381B-F6DF-4505-8CE5-7F3664DB85D0}"/>
    <cellStyle name="Input 3 2 2 2 6 4" xfId="12644" xr:uid="{20ECE8D0-7904-4EDB-B254-30289DC5B4B1}"/>
    <cellStyle name="Input 3 2 2 2 7" xfId="3443" xr:uid="{07EF3DCA-C06F-4659-9880-3D17B5E1E325}"/>
    <cellStyle name="Input 3 2 2 2 7 2" xfId="23228" xr:uid="{D2D0FDAC-CAE6-46FD-953E-1F2D1CC6E241}"/>
    <cellStyle name="Input 3 2 2 2 7 3" xfId="20329" xr:uid="{BF3D9FBF-CAA7-4156-9D6E-052E55A004F2}"/>
    <cellStyle name="Input 3 2 2 2 7 4" xfId="12029" xr:uid="{615DBE97-2034-4017-8BC0-035A2DA98ACE}"/>
    <cellStyle name="Input 3 2 2 2 8" xfId="6512" xr:uid="{068816DC-0FAA-48EC-9499-E6B74F63487A}"/>
    <cellStyle name="Input 3 2 2 2 8 2" xfId="22706" xr:uid="{DA679582-C237-4FD7-86D1-8AA10DAE35AF}"/>
    <cellStyle name="Input 3 2 2 2 8 3" xfId="15098" xr:uid="{3FCA5A0E-1B97-41AC-9EDE-4B202F4D17B8}"/>
    <cellStyle name="Input 3 2 2 2 9" xfId="19810" xr:uid="{CBA04594-3D14-4595-87BF-13200CC60EE9}"/>
    <cellStyle name="Input 3 2 2 3" xfId="1464" xr:uid="{84158512-01F1-407A-B051-7148C73A59D3}"/>
    <cellStyle name="Input 3 2 2 3 10" xfId="10056" xr:uid="{61118F11-6C4E-425C-A9A6-BA101A4D2E69}"/>
    <cellStyle name="Input 3 2 2 3 2" xfId="4739" xr:uid="{C8C15A22-4687-485E-A2F4-B5BD82318D81}"/>
    <cellStyle name="Input 3 2 2 3 2 2" xfId="7562" xr:uid="{996BC49C-3A48-4799-8583-3FCA033FD6B6}"/>
    <cellStyle name="Input 3 2 2 3 2 2 2" xfId="23773" xr:uid="{C65F74CB-7F30-4445-82E9-7CE715AA2843}"/>
    <cellStyle name="Input 3 2 2 3 2 2 3" xfId="16148" xr:uid="{87FC4887-7CCF-4525-8360-F2C029BC07A0}"/>
    <cellStyle name="Input 3 2 2 3 2 3" xfId="20874" xr:uid="{99DEC947-38EC-481E-A53D-296BCE9855DF}"/>
    <cellStyle name="Input 3 2 2 3 2 4" xfId="13325" xr:uid="{B603F921-5265-4CB6-B5FB-29C6E6447D18}"/>
    <cellStyle name="Input 3 2 2 3 3" xfId="4160" xr:uid="{E76C2093-0058-49CA-B930-F80ED5B81C05}"/>
    <cellStyle name="Input 3 2 2 3 3 2" xfId="6983" xr:uid="{24D52835-7347-4102-9CA6-83ACC84B0D67}"/>
    <cellStyle name="Input 3 2 2 3 3 2 2" xfId="23883" xr:uid="{BA4AD76B-1052-4C60-B5BB-F18F77BF519C}"/>
    <cellStyle name="Input 3 2 2 3 3 2 3" xfId="15569" xr:uid="{DEEBB3E8-43D9-492F-AF23-BEAD606F4890}"/>
    <cellStyle name="Input 3 2 2 3 3 3" xfId="20984" xr:uid="{0490DD47-3A7E-4C4D-8617-B2B3773551E6}"/>
    <cellStyle name="Input 3 2 2 3 3 4" xfId="12746" xr:uid="{991B91A7-0728-4F27-AC41-661A0B923C19}"/>
    <cellStyle name="Input 3 2 2 3 4" xfId="5366" xr:uid="{139D027A-95BD-4286-8534-133F5973666C}"/>
    <cellStyle name="Input 3 2 2 3 4 2" xfId="8189" xr:uid="{ABDE168F-4976-4FCE-930C-1B0C9CDCCCF6}"/>
    <cellStyle name="Input 3 2 2 3 4 2 2" xfId="23987" xr:uid="{E0DF2B58-17B7-4DD9-A2C6-BA665969B2CA}"/>
    <cellStyle name="Input 3 2 2 3 4 2 3" xfId="16775" xr:uid="{3A153742-BA3F-4B87-924B-97B365D5FDDD}"/>
    <cellStyle name="Input 3 2 2 3 4 3" xfId="21088" xr:uid="{0A1AE9B3-D4E2-42AA-9238-779D7BCD1C2C}"/>
    <cellStyle name="Input 3 2 2 3 4 4" xfId="13952" xr:uid="{59DCA100-D59A-4CF1-BBCD-7878098B339A}"/>
    <cellStyle name="Input 3 2 2 3 5" xfId="5690" xr:uid="{B78D759C-ABBB-46BC-9096-41717C4964BE}"/>
    <cellStyle name="Input 3 2 2 3 5 2" xfId="8513" xr:uid="{FB3E5039-B267-47F2-8A84-362A4B63EAF3}"/>
    <cellStyle name="Input 3 2 2 3 5 2 2" xfId="24110" xr:uid="{7E704DBE-7484-42AC-BFF6-E7BEB85870A9}"/>
    <cellStyle name="Input 3 2 2 3 5 2 3" xfId="17099" xr:uid="{32F3301A-1C4D-42F2-BE39-FA2850B44E3B}"/>
    <cellStyle name="Input 3 2 2 3 5 3" xfId="21211" xr:uid="{68A4BF49-C2DD-49F2-8703-A6D04B1436B1}"/>
    <cellStyle name="Input 3 2 2 3 5 4" xfId="14276" xr:uid="{3E991516-3A10-4BA9-99D8-434B152E056F}"/>
    <cellStyle name="Input 3 2 2 3 6" xfId="5981" xr:uid="{41CF9AE6-4569-454C-B371-FDFB7E78638C}"/>
    <cellStyle name="Input 3 2 2 3 6 2" xfId="8804" xr:uid="{A79F5B87-81DC-4240-8E22-83F859D6D40D}"/>
    <cellStyle name="Input 3 2 2 3 6 2 2" xfId="23321" xr:uid="{E9E80B98-9F0B-4E3B-9C95-B7DE0C533A45}"/>
    <cellStyle name="Input 3 2 2 3 6 2 3" xfId="17390" xr:uid="{8B958964-290F-4C2D-B8E6-03AEFA6360AC}"/>
    <cellStyle name="Input 3 2 2 3 6 3" xfId="20422" xr:uid="{47CFCCDC-762E-4557-8EEF-7C953A65382D}"/>
    <cellStyle name="Input 3 2 2 3 6 4" xfId="14567" xr:uid="{F0574C79-0A83-4C43-9F20-3DE1B0289CD4}"/>
    <cellStyle name="Input 3 2 2 3 7" xfId="3851" xr:uid="{F25AAF78-BE48-47EF-AA2E-A733C4109ED1}"/>
    <cellStyle name="Input 3 2 2 3 7 2" xfId="24259" xr:uid="{1A4EA3A2-DE3C-4AF5-B3FD-C2D18DC159D4}"/>
    <cellStyle name="Input 3 2 2 3 7 3" xfId="21360" xr:uid="{20F2B193-79F1-45FF-8D16-5F170750660C}"/>
    <cellStyle name="Input 3 2 2 3 7 4" xfId="12437" xr:uid="{4A7853A2-0B86-43B7-83B8-AC92137BDEF2}"/>
    <cellStyle name="Input 3 2 2 3 8" xfId="6674" xr:uid="{1B99B841-65F2-43A8-A7BA-45BEAFEFC865}"/>
    <cellStyle name="Input 3 2 2 3 8 2" xfId="23169" xr:uid="{1EEA2892-EACB-4AD9-B07B-C5832C1017DF}"/>
    <cellStyle name="Input 3 2 2 3 8 3" xfId="15260" xr:uid="{47041049-6EA4-45F0-9BD1-A2FA82639C2A}"/>
    <cellStyle name="Input 3 2 2 3 9" xfId="20274" xr:uid="{6A64E52E-5039-4259-95CA-D512F21CC95F}"/>
    <cellStyle name="Input 3 2 2 4" xfId="1110" xr:uid="{84158512-01F1-407A-B051-7148C73A59D3}"/>
    <cellStyle name="Input 3 2 2 4 10" xfId="9703" xr:uid="{E5DDF652-ABBE-4A8C-B1D7-E1EC44768294}"/>
    <cellStyle name="Input 3 2 2 4 2" xfId="4241" xr:uid="{2C48938B-FE31-44D0-A588-40C1EC128DFE}"/>
    <cellStyle name="Input 3 2 2 4 2 2" xfId="7064" xr:uid="{B525AC49-4EB9-4FBC-8547-AC5291D49575}"/>
    <cellStyle name="Input 3 2 2 4 2 2 2" xfId="23764" xr:uid="{11912F20-F7FF-4F05-B44E-F3B4E2A7B632}"/>
    <cellStyle name="Input 3 2 2 4 2 2 3" xfId="15650" xr:uid="{14C7C299-8CEA-4F88-A19D-024019BB4032}"/>
    <cellStyle name="Input 3 2 2 4 2 3" xfId="20865" xr:uid="{2798BEB8-C856-4538-A93B-A81379886133}"/>
    <cellStyle name="Input 3 2 2 4 2 4" xfId="12827" xr:uid="{AD04D3EC-DD6E-4106-B905-824CB951CB27}"/>
    <cellStyle name="Input 3 2 2 4 3" xfId="2846" xr:uid="{58B285DE-CF20-4516-92DA-158C836AD89E}"/>
    <cellStyle name="Input 3 2 2 4 3 2" xfId="6337" xr:uid="{C8EDBB3F-341B-43F1-9D30-EA158B7B5663}"/>
    <cellStyle name="Input 3 2 2 4 3 2 2" xfId="23874" xr:uid="{6AC782F4-4E88-42A9-A5A1-BAD429535893}"/>
    <cellStyle name="Input 3 2 2 4 3 2 3" xfId="14923" xr:uid="{21099D42-8CA0-40EF-AC28-71E8DD1C4029}"/>
    <cellStyle name="Input 3 2 2 4 3 3" xfId="20975" xr:uid="{DAD47C9F-1E53-40FF-9886-51CA9B746D28}"/>
    <cellStyle name="Input 3 2 2 4 3 4" xfId="11432" xr:uid="{CA96FB6F-7940-4840-B205-5CD42EEAA55F}"/>
    <cellStyle name="Input 3 2 2 4 4" xfId="4577" xr:uid="{8F641B7C-AAFC-4E77-B923-70D3818E65EE}"/>
    <cellStyle name="Input 3 2 2 4 4 2" xfId="7400" xr:uid="{4EBF2AD9-21A7-4225-A7C6-EF17AB315B2A}"/>
    <cellStyle name="Input 3 2 2 4 4 2 2" xfId="23978" xr:uid="{A3AF23EC-F6D7-44B3-AAF3-916E47D3AF2C}"/>
    <cellStyle name="Input 3 2 2 4 4 2 3" xfId="15986" xr:uid="{B1EEB5AB-8ADB-4397-90F2-F70F44473D6F}"/>
    <cellStyle name="Input 3 2 2 4 4 3" xfId="21079" xr:uid="{E1B74266-7A88-4A7C-BFC9-BC6BAE50835A}"/>
    <cellStyle name="Input 3 2 2 4 4 4" xfId="13163" xr:uid="{473EC563-443E-451D-8653-3965139FB2F6}"/>
    <cellStyle name="Input 3 2 2 4 5" xfId="4268" xr:uid="{E13F7084-5732-40CD-A901-368D4172176C}"/>
    <cellStyle name="Input 3 2 2 4 5 2" xfId="7091" xr:uid="{844A4887-9EBC-42F4-B883-8A686ADA170B}"/>
    <cellStyle name="Input 3 2 2 4 5 2 2" xfId="24101" xr:uid="{96E867A3-22A9-4FC3-B2CC-870B286BCE37}"/>
    <cellStyle name="Input 3 2 2 4 5 2 3" xfId="15677" xr:uid="{5E9420C6-8E64-4D9B-A61A-20367EA21F79}"/>
    <cellStyle name="Input 3 2 2 4 5 3" xfId="21202" xr:uid="{1FE72A63-F411-456F-A4E6-AC6243F396B1}"/>
    <cellStyle name="Input 3 2 2 4 5 4" xfId="12854" xr:uid="{79C5DB52-469E-417D-9BAF-4CEC13889D66}"/>
    <cellStyle name="Input 3 2 2 4 6" xfId="4424" xr:uid="{16A18646-36AB-4C1D-90AB-4EF43A0202C0}"/>
    <cellStyle name="Input 3 2 2 4 6 2" xfId="7247" xr:uid="{44D26F7E-12A2-46FB-ACC5-B83CD148BAFF}"/>
    <cellStyle name="Input 3 2 2 4 6 2 2" xfId="23564" xr:uid="{3E1E8079-5274-424C-AD27-857319F78086}"/>
    <cellStyle name="Input 3 2 2 4 6 2 3" xfId="15833" xr:uid="{FABC4CAC-B86B-4030-A6D0-3DEBF64425B4}"/>
    <cellStyle name="Input 3 2 2 4 6 3" xfId="20665" xr:uid="{C61688E4-F021-4937-8446-18FF32FFA832}"/>
    <cellStyle name="Input 3 2 2 4 6 4" xfId="13010" xr:uid="{DF8F2C92-B203-4F97-A245-3303DD0DC071}"/>
    <cellStyle name="Input 3 2 2 4 7" xfId="3107" xr:uid="{AD4B1263-D583-4164-8A27-609FE765C203}"/>
    <cellStyle name="Input 3 2 2 4 7 2" xfId="24250" xr:uid="{6E7D4FFC-EF23-4368-94E6-3A540F3E02B1}"/>
    <cellStyle name="Input 3 2 2 4 7 3" xfId="21351" xr:uid="{317962D3-55F2-4B47-98C7-923B2F98D981}"/>
    <cellStyle name="Input 3 2 2 4 7 4" xfId="11693" xr:uid="{053B7795-7BC1-405E-8596-36DF5C23AC69}"/>
    <cellStyle name="Input 3 2 2 4 8" xfId="6424" xr:uid="{281DC5FF-C684-4B1F-ADFD-1CA01BBE38E9}"/>
    <cellStyle name="Input 3 2 2 4 8 2" xfId="23160" xr:uid="{4CEEA811-3E61-47A2-837C-24D681A93F17}"/>
    <cellStyle name="Input 3 2 2 4 8 3" xfId="15010" xr:uid="{C55FD54B-0CC1-460E-B674-7C965DAB5003}"/>
    <cellStyle name="Input 3 2 2 4 9" xfId="20265" xr:uid="{8328AD43-F475-4B1B-952A-A8713C187319}"/>
    <cellStyle name="Input 3 2 2 5" xfId="1508" xr:uid="{84158512-01F1-407A-B051-7148C73A59D3}"/>
    <cellStyle name="Input 3 2 2 5 2" xfId="2980" xr:uid="{10F11431-9322-4AA2-B2C9-0DEF1849C626}"/>
    <cellStyle name="Input 3 2 2 5 2 2" xfId="22273" xr:uid="{7927E9D7-1290-45FC-98A5-45C4FCD44B2A}"/>
    <cellStyle name="Input 3 2 2 5 2 3" xfId="11566" xr:uid="{2740776F-9BF7-4A4E-BA42-CE976E9B3FEF}"/>
    <cellStyle name="Input 3 2 2 5 3" xfId="6383" xr:uid="{68F38F3B-BF0E-41DF-A62D-89E94C828FA0}"/>
    <cellStyle name="Input 3 2 2 5 3 2" xfId="14969" xr:uid="{AB8206AC-96B0-402A-A5D8-9F524DACEF8C}"/>
    <cellStyle name="Input 3 2 2 5 4" xfId="19391" xr:uid="{07610893-1CF8-4691-BE79-85A1E3310294}"/>
    <cellStyle name="Input 3 2 2 5 5" xfId="10100" xr:uid="{0FB53CB7-6125-4FC7-A293-401484512BCB}"/>
    <cellStyle name="Input 3 2 2 6" xfId="1497" xr:uid="{84158512-01F1-407A-B051-7148C73A59D3}"/>
    <cellStyle name="Input 3 2 2 6 2" xfId="4344" xr:uid="{6A975BCA-1858-4EE4-9EFB-B793805D07D6}"/>
    <cellStyle name="Input 3 2 2 6 2 2" xfId="23347" xr:uid="{764C87AD-324A-4F62-9529-EA9776AB169C}"/>
    <cellStyle name="Input 3 2 2 6 2 3" xfId="12930" xr:uid="{B457E7A6-971D-4AF6-A7A1-F118A9EC011C}"/>
    <cellStyle name="Input 3 2 2 6 3" xfId="7167" xr:uid="{E2BFBCED-1923-4C2D-A6A1-D95B754B15C1}"/>
    <cellStyle name="Input 3 2 2 6 3 2" xfId="15753" xr:uid="{E69FC203-42F3-4A15-AAED-9EC9FC1CD4C6}"/>
    <cellStyle name="Input 3 2 2 6 4" xfId="20448" xr:uid="{FAC1DEF8-5A41-44C0-9F18-D005B0146519}"/>
    <cellStyle name="Input 3 2 2 6 5" xfId="10089" xr:uid="{D04FFB7D-54E4-4D16-A497-760E70A6EE50}"/>
    <cellStyle name="Input 3 2 2 7" xfId="1558" xr:uid="{84158512-01F1-407A-B051-7148C73A59D3}"/>
    <cellStyle name="Input 3 2 2 7 2" xfId="2562" xr:uid="{197DA889-2A89-4DA6-AEBF-95995AC88973}"/>
    <cellStyle name="Input 3 2 2 7 2 2" xfId="23430" xr:uid="{8D819317-32D5-4828-842B-52C12B21EB7D}"/>
    <cellStyle name="Input 3 2 2 7 2 3" xfId="11148" xr:uid="{C11C32A7-E88D-4972-A719-E4855E19CE28}"/>
    <cellStyle name="Input 3 2 2 7 3" xfId="6214" xr:uid="{34BBFB14-EB8D-4395-82F1-9C16B86F98A4}"/>
    <cellStyle name="Input 3 2 2 7 3 2" xfId="14800" xr:uid="{C558E2AA-DC23-4838-A628-4223134941F0}"/>
    <cellStyle name="Input 3 2 2 7 4" xfId="20531" xr:uid="{7B6025D2-FEF2-49F3-A225-487F91B91882}"/>
    <cellStyle name="Input 3 2 2 7 5" xfId="10150" xr:uid="{6996AE5B-E75D-4DC6-BAA6-7E91DA08E27C}"/>
    <cellStyle name="Input 3 2 2 8" xfId="796" xr:uid="{84158512-01F1-407A-B051-7148C73A59D3}"/>
    <cellStyle name="Input 3 2 2 8 2" xfId="21860" xr:uid="{6485F2BE-2ED0-4567-82F7-C0029BA58C04}"/>
    <cellStyle name="Input 3 2 2 8 3" xfId="18979" xr:uid="{A051FFCD-F86A-43F4-8EBC-4F850286494B}"/>
    <cellStyle name="Input 3 2 2 8 4" xfId="9393" xr:uid="{026AD5F0-AE9F-4BEC-8D05-02151D50C04E}"/>
    <cellStyle name="Input 3 2 2 9" xfId="1559" xr:uid="{84158512-01F1-407A-B051-7148C73A59D3}"/>
    <cellStyle name="Input 3 2 2 9 2" xfId="21703" xr:uid="{7D63E88A-B537-4730-A0E4-ADA5DC21AFEB}"/>
    <cellStyle name="Input 3 2 2 9 3" xfId="10151" xr:uid="{37331740-25A6-4240-BC52-0135017FE401}"/>
    <cellStyle name="Input 3 2 20" xfId="17658" xr:uid="{9C08237E-997E-498C-80A0-A4CEBD9E4F9A}"/>
    <cellStyle name="Input 3 2 21" xfId="9072" xr:uid="{D91C3EA9-38DA-49E6-99F8-024459140F8C}"/>
    <cellStyle name="Input 3 2 3" xfId="944" xr:uid="{00000000-0005-0000-0000-00007B000000}"/>
    <cellStyle name="Input 3 2 3 10" xfId="6554" xr:uid="{2B881118-71F4-4729-89C2-645AB5675751}"/>
    <cellStyle name="Input 3 2 3 10 2" xfId="15140" xr:uid="{2B0F5345-D1D0-4968-A466-158C4AED9375}"/>
    <cellStyle name="Input 3 2 3 11" xfId="18483" xr:uid="{12984DFF-83B8-4EA5-A1B6-8C9D7BCAA8D8}"/>
    <cellStyle name="Input 3 2 3 12" xfId="9538" xr:uid="{8F44FAEA-1B87-4988-9385-406BA01E76E2}"/>
    <cellStyle name="Input 3 2 3 2" xfId="3938" xr:uid="{87D4AFFB-3C30-4D5A-9B83-37B0B7D62E6B}"/>
    <cellStyle name="Input 3 2 3 2 2" xfId="4826" xr:uid="{B4010F85-DCC2-4B8F-A397-8568C5113406}"/>
    <cellStyle name="Input 3 2 3 2 2 2" xfId="7649" xr:uid="{174EEE86-18DD-4920-ADBC-1C1CA94A1295}"/>
    <cellStyle name="Input 3 2 3 2 2 2 2" xfId="16235" xr:uid="{AB90EF39-E298-44C2-A5D2-4F45AD27B9B5}"/>
    <cellStyle name="Input 3 2 3 2 2 3" xfId="21847" xr:uid="{8B507616-67F1-4190-B3F2-CBA152659FEE}"/>
    <cellStyle name="Input 3 2 3 2 2 4" xfId="13412" xr:uid="{E4B7F38C-8ACC-48EF-98F7-7D47A17D3D4F}"/>
    <cellStyle name="Input 3 2 3 2 3" xfId="2795" xr:uid="{46850953-FCDF-4D42-8D28-5183FEA9B466}"/>
    <cellStyle name="Input 3 2 3 2 3 2" xfId="6286" xr:uid="{5963B4F1-00FC-472D-B42A-1EC8DFB8E038}"/>
    <cellStyle name="Input 3 2 3 2 3 2 2" xfId="14872" xr:uid="{AFC75B26-B092-4D9E-842B-56ECCB30A2BA}"/>
    <cellStyle name="Input 3 2 3 2 3 3" xfId="11381" xr:uid="{8FBA8D1C-DF59-40C2-95E2-BDE4013475AC}"/>
    <cellStyle name="Input 3 2 3 2 4" xfId="5453" xr:uid="{D21932D4-74B2-4E4C-81A0-CE0EF17F2B61}"/>
    <cellStyle name="Input 3 2 3 2 4 2" xfId="8276" xr:uid="{BA352EE8-0404-4BB6-BC7D-78DAE29D0B91}"/>
    <cellStyle name="Input 3 2 3 2 4 2 2" xfId="16862" xr:uid="{41133716-3C2A-457E-B18C-BCD3EED698DC}"/>
    <cellStyle name="Input 3 2 3 2 4 3" xfId="14039" xr:uid="{FD8334A4-4D1D-4B4F-8C6E-5D1EDB298FD3}"/>
    <cellStyle name="Input 3 2 3 2 5" xfId="5777" xr:uid="{1AB0FCC1-FEAB-4849-8AF5-74D3E1E986E1}"/>
    <cellStyle name="Input 3 2 3 2 5 2" xfId="8600" xr:uid="{3345F200-8F07-47BE-A0F5-3339F532F08C}"/>
    <cellStyle name="Input 3 2 3 2 5 2 2" xfId="17186" xr:uid="{C4043488-92C5-41EF-8EA3-498AFF854BAB}"/>
    <cellStyle name="Input 3 2 3 2 5 3" xfId="14363" xr:uid="{3A2D09B6-34B9-46F2-8FF0-2962D84B17FD}"/>
    <cellStyle name="Input 3 2 3 2 6" xfId="6068" xr:uid="{F9DDE99D-7DED-4551-8A4A-6569D1A06888}"/>
    <cellStyle name="Input 3 2 3 2 6 2" xfId="8891" xr:uid="{998DC7CF-7A6D-42F2-98D8-06B060782C41}"/>
    <cellStyle name="Input 3 2 3 2 6 2 2" xfId="17477" xr:uid="{FB636794-3649-4038-A037-ABF1A5623163}"/>
    <cellStyle name="Input 3 2 3 2 6 3" xfId="14654" xr:uid="{88AEAD52-1418-4AC7-B6B0-6F00DA38CF62}"/>
    <cellStyle name="Input 3 2 3 2 7" xfId="6761" xr:uid="{32834A1F-B77E-4574-A22B-DB62A6A8C1DD}"/>
    <cellStyle name="Input 3 2 3 2 7 2" xfId="15347" xr:uid="{D952616B-B577-4165-AEBA-D2CAA43FD8CA}"/>
    <cellStyle name="Input 3 2 3 2 8" xfId="18966" xr:uid="{0733D8A8-460C-49B8-8F14-1B63097172CB}"/>
    <cellStyle name="Input 3 2 3 2 9" xfId="12524" xr:uid="{3032BB50-814F-4114-A116-D13619B7F3FB}"/>
    <cellStyle name="Input 3 2 3 3" xfId="3864" xr:uid="{219CA3B3-538B-4D97-AA77-D134550FCA4F}"/>
    <cellStyle name="Input 3 2 3 3 2" xfId="4752" xr:uid="{84CB7486-6E99-404C-99D4-6638B600ACBE}"/>
    <cellStyle name="Input 3 2 3 3 2 2" xfId="7575" xr:uid="{A9639792-05A1-401F-9525-C1CE2201B618}"/>
    <cellStyle name="Input 3 2 3 3 2 2 2" xfId="16161" xr:uid="{653F7C33-13C9-4D1F-90D2-4B155B2773D3}"/>
    <cellStyle name="Input 3 2 3 3 2 3" xfId="23537" xr:uid="{542BFE00-4624-4F2C-833D-D61090205A1C}"/>
    <cellStyle name="Input 3 2 3 3 2 4" xfId="13338" xr:uid="{84622CB7-4CB9-4FDC-98B2-E7B01E14CC39}"/>
    <cellStyle name="Input 3 2 3 3 3" xfId="4973" xr:uid="{11B10986-0354-49D1-90CD-B107E2661E69}"/>
    <cellStyle name="Input 3 2 3 3 3 2" xfId="7796" xr:uid="{3DDFDD0D-B533-43F5-B3EA-1FEABDDCB2CD}"/>
    <cellStyle name="Input 3 2 3 3 3 2 2" xfId="16382" xr:uid="{5330C5E0-5178-451C-AFE0-3FC5ABFC9B8E}"/>
    <cellStyle name="Input 3 2 3 3 3 3" xfId="13559" xr:uid="{1F14971D-ABA2-4EDA-AC73-2DEBC1A2D10D}"/>
    <cellStyle name="Input 3 2 3 3 4" xfId="5379" xr:uid="{CAB33CFF-6F68-460F-81D3-028046C26824}"/>
    <cellStyle name="Input 3 2 3 3 4 2" xfId="8202" xr:uid="{B3538776-A6AE-44D5-AF19-F3BAC090669C}"/>
    <cellStyle name="Input 3 2 3 3 4 2 2" xfId="16788" xr:uid="{4D335D0D-FDDC-47C1-8E41-916D02EC9FC3}"/>
    <cellStyle name="Input 3 2 3 3 4 3" xfId="13965" xr:uid="{B58A1204-0642-43C5-9DE9-5416D7DEF848}"/>
    <cellStyle name="Input 3 2 3 3 5" xfId="5703" xr:uid="{27F626AF-24D0-4AFF-8D68-1775FC476BE0}"/>
    <cellStyle name="Input 3 2 3 3 5 2" xfId="8526" xr:uid="{505DC242-D6C8-4344-AA37-48AB526CDA7A}"/>
    <cellStyle name="Input 3 2 3 3 5 2 2" xfId="17112" xr:uid="{2259A422-F50D-4FDE-9598-972EBC2895AA}"/>
    <cellStyle name="Input 3 2 3 3 5 3" xfId="14289" xr:uid="{EC334982-ABD0-4717-89D0-81EE8418A246}"/>
    <cellStyle name="Input 3 2 3 3 6" xfId="5994" xr:uid="{5485CA64-7CA5-4F0D-9F26-1FF86D72591D}"/>
    <cellStyle name="Input 3 2 3 3 6 2" xfId="8817" xr:uid="{9D41DAC1-8D0C-4F28-A6A7-BEF5B96B6380}"/>
    <cellStyle name="Input 3 2 3 3 6 2 2" xfId="17403" xr:uid="{DBECAFC7-8C7E-48F1-AC57-4663D37AB0FA}"/>
    <cellStyle name="Input 3 2 3 3 6 3" xfId="14580" xr:uid="{F47DE6D8-FACD-49ED-842E-80E0E238E0DA}"/>
    <cellStyle name="Input 3 2 3 3 7" xfId="6687" xr:uid="{845EBD0C-DA9A-405A-B00F-6A041492664E}"/>
    <cellStyle name="Input 3 2 3 3 7 2" xfId="15273" xr:uid="{5FA93AE0-77A2-48FB-83C0-8BA5635C4F7E}"/>
    <cellStyle name="Input 3 2 3 3 8" xfId="20638" xr:uid="{07E2E857-0384-4F26-B25B-B2C15EA98D7B}"/>
    <cellStyle name="Input 3 2 3 3 9" xfId="12450" xr:uid="{57670CD1-1EA0-4BD7-9C4D-03DC80A4B2A2}"/>
    <cellStyle name="Input 3 2 3 4" xfId="4619" xr:uid="{F14FC191-9D2C-4868-81F4-26A086B36C1B}"/>
    <cellStyle name="Input 3 2 3 4 2" xfId="7442" xr:uid="{1AE455FB-EE8E-422E-B5A3-733D31F838EB}"/>
    <cellStyle name="Input 3 2 3 4 2 2" xfId="23816" xr:uid="{0E60CAFE-890B-46B0-B49C-D62B91E7E551}"/>
    <cellStyle name="Input 3 2 3 4 2 3" xfId="16028" xr:uid="{B7D31CE0-88AE-4B24-8344-11518D5A6B42}"/>
    <cellStyle name="Input 3 2 3 4 3" xfId="20917" xr:uid="{A5500D9E-3BF8-4C6C-8DD6-FA3CAFFFCD61}"/>
    <cellStyle name="Input 3 2 3 4 4" xfId="13205" xr:uid="{627C42AF-CD7A-4B20-862D-A3FBC49BC7EE}"/>
    <cellStyle name="Input 3 2 3 5" xfId="2592" xr:uid="{F8CB32E7-2D07-420A-850E-59CA2B423744}"/>
    <cellStyle name="Input 3 2 3 5 2" xfId="6241" xr:uid="{7FCCFB49-06AD-4DFC-AFD5-7024C9FCF5C6}"/>
    <cellStyle name="Input 3 2 3 5 2 2" xfId="23320" xr:uid="{8B0AF47C-7E45-4C22-A98B-BAD73C88C5C1}"/>
    <cellStyle name="Input 3 2 3 5 2 3" xfId="14827" xr:uid="{85F2F4CF-76B5-4E5B-BA6C-C08B23EB297C}"/>
    <cellStyle name="Input 3 2 3 5 3" xfId="20421" xr:uid="{462A90CB-6462-4CBF-BBC6-40CEEC2C1C49}"/>
    <cellStyle name="Input 3 2 3 5 4" xfId="11178" xr:uid="{DDAC386C-CB27-41CA-A618-921D51785BE9}"/>
    <cellStyle name="Input 3 2 3 6" xfId="5246" xr:uid="{439082ED-FAC9-4A2F-AC48-DE39B75DBC18}"/>
    <cellStyle name="Input 3 2 3 6 2" xfId="8069" xr:uid="{467D2B51-D57A-4438-B0E1-41A0758E2C64}"/>
    <cellStyle name="Input 3 2 3 6 2 2" xfId="23505" xr:uid="{66ECD6E3-BB92-46A7-BA91-8CB099C95E41}"/>
    <cellStyle name="Input 3 2 3 6 2 3" xfId="16655" xr:uid="{396AEDF8-1FA0-4A96-8230-0FAB07F641C6}"/>
    <cellStyle name="Input 3 2 3 6 3" xfId="20606" xr:uid="{A20939A8-FA17-4FFA-B965-D4A77F7FEC5C}"/>
    <cellStyle name="Input 3 2 3 6 4" xfId="13832" xr:uid="{58AA975D-38C5-4B75-8FF6-F2FAEE314E85}"/>
    <cellStyle name="Input 3 2 3 7" xfId="5570" xr:uid="{160DE053-490B-4437-AC2A-956A65067A65}"/>
    <cellStyle name="Input 3 2 3 7 2" xfId="8393" xr:uid="{B85F7520-9654-4254-A942-DB57E1DCA7BC}"/>
    <cellStyle name="Input 3 2 3 7 2 2" xfId="23922" xr:uid="{4AD36BA1-BFC3-4021-8C9A-14ECFFA09F03}"/>
    <cellStyle name="Input 3 2 3 7 2 3" xfId="16979" xr:uid="{2AE334DB-9FDA-49FA-A084-FB26B085E91F}"/>
    <cellStyle name="Input 3 2 3 7 3" xfId="21023" xr:uid="{437D6CBF-BAF7-4DC7-96AA-CD9FBB154DA3}"/>
    <cellStyle name="Input 3 2 3 7 4" xfId="14156" xr:uid="{D12B192D-5631-467C-B254-18EB62B04BE0}"/>
    <cellStyle name="Input 3 2 3 8" xfId="5861" xr:uid="{4A80CAA1-F0A4-4687-82A5-0CA9B8643F99}"/>
    <cellStyle name="Input 3 2 3 8 2" xfId="8684" xr:uid="{07ECFF8F-9480-4B09-BD2D-FCA5F41FC376}"/>
    <cellStyle name="Input 3 2 3 8 2 2" xfId="17270" xr:uid="{BF61B6BD-BA6B-48C1-A01A-7D5AE7A708F9}"/>
    <cellStyle name="Input 3 2 3 8 3" xfId="22493" xr:uid="{D270FBF0-174D-41B0-B309-B11E1A44846C}"/>
    <cellStyle name="Input 3 2 3 8 4" xfId="14447" xr:uid="{54A73C9F-B927-4047-BA87-85E2B42D965B}"/>
    <cellStyle name="Input 3 2 3 9" xfId="3731" xr:uid="{966EC8D9-F46E-43AB-83CB-4727741E4030}"/>
    <cellStyle name="Input 3 2 3 9 2" xfId="19603" xr:uid="{9DF6D691-1F32-44A3-9A08-FEE5E2B3A477}"/>
    <cellStyle name="Input 3 2 3 9 3" xfId="12317" xr:uid="{0ED88368-D52B-4227-82A8-F42AB40E1711}"/>
    <cellStyle name="Input 3 2 4" xfId="767" xr:uid="{00000000-0005-0000-0000-00007B000000}"/>
    <cellStyle name="Input 3 2 4 10" xfId="6596" xr:uid="{D0EF23DD-D3ED-43BE-901D-DD2D706E982A}"/>
    <cellStyle name="Input 3 2 4 10 2" xfId="15182" xr:uid="{FD411C7C-EA15-4FC2-80A0-08D17644F61C}"/>
    <cellStyle name="Input 3 2 4 11" xfId="18525" xr:uid="{D32A4D60-B9BA-4CB1-8E73-8373DED154F4}"/>
    <cellStyle name="Input 3 2 4 12" xfId="9366" xr:uid="{02E1E60D-EC4E-48D0-BC4F-8D1C01A0BB5B}"/>
    <cellStyle name="Input 3 2 4 2" xfId="3980" xr:uid="{FBD31911-46E4-4FAA-B209-551DB5EDC19D}"/>
    <cellStyle name="Input 3 2 4 2 2" xfId="4868" xr:uid="{B700BE53-94DC-4F93-936E-C8657B4ABF83}"/>
    <cellStyle name="Input 3 2 4 2 2 2" xfId="7691" xr:uid="{2C60570C-5FBD-45DB-9A8F-F006306C5732}"/>
    <cellStyle name="Input 3 2 4 2 2 2 2" xfId="16277" xr:uid="{BABFF5AC-0769-4AB6-A722-F6A2629B77DC}"/>
    <cellStyle name="Input 3 2 4 2 2 3" xfId="21841" xr:uid="{4B13D0CC-0EAF-4D46-A32D-AF41EE98A971}"/>
    <cellStyle name="Input 3 2 4 2 2 4" xfId="13454" xr:uid="{AA271699-AF3A-46E3-8825-4F85B178D108}"/>
    <cellStyle name="Input 3 2 4 2 3" xfId="5175" xr:uid="{5247CC40-CECA-4927-A833-78D7D0B10019}"/>
    <cellStyle name="Input 3 2 4 2 3 2" xfId="7998" xr:uid="{6A143B55-4BA0-4306-ADF1-1B554EE90403}"/>
    <cellStyle name="Input 3 2 4 2 3 2 2" xfId="16584" xr:uid="{9160840A-D80E-444A-8ED7-2F2E8F8B06D7}"/>
    <cellStyle name="Input 3 2 4 2 3 3" xfId="13761" xr:uid="{16AE7A5A-E55B-4CB8-BE19-F37410936351}"/>
    <cellStyle name="Input 3 2 4 2 4" xfId="5495" xr:uid="{F7A1ED11-723E-4574-A310-EAAA9B724C02}"/>
    <cellStyle name="Input 3 2 4 2 4 2" xfId="8318" xr:uid="{88D9E7C6-FD2A-4457-A16E-7F40286DB8BF}"/>
    <cellStyle name="Input 3 2 4 2 4 2 2" xfId="16904" xr:uid="{C8A1B35C-8451-4B54-B76C-3C516E8EB641}"/>
    <cellStyle name="Input 3 2 4 2 4 3" xfId="14081" xr:uid="{677A91C8-43B3-489D-ADD2-BD1DE6AB1B0B}"/>
    <cellStyle name="Input 3 2 4 2 5" xfId="5819" xr:uid="{562D7F58-5080-4CE8-A81C-14636B1A85AF}"/>
    <cellStyle name="Input 3 2 4 2 5 2" xfId="8642" xr:uid="{5CEB5E6A-352D-434D-9CCE-1F093CE816CD}"/>
    <cellStyle name="Input 3 2 4 2 5 2 2" xfId="17228" xr:uid="{D9A453A1-A2A6-46C0-BB59-7DF884A8FCA4}"/>
    <cellStyle name="Input 3 2 4 2 5 3" xfId="14405" xr:uid="{337201FF-9C9D-48DF-B3F1-F598C2F2417F}"/>
    <cellStyle name="Input 3 2 4 2 6" xfId="6110" xr:uid="{D23BBF9D-8AE9-466D-A5D8-02F2BD6BCA0F}"/>
    <cellStyle name="Input 3 2 4 2 6 2" xfId="8933" xr:uid="{84388BFA-5C44-4F0A-AF3B-DF6FF9646F4B}"/>
    <cellStyle name="Input 3 2 4 2 6 2 2" xfId="17519" xr:uid="{638EFA9B-F273-4C49-B5E1-999B00961C52}"/>
    <cellStyle name="Input 3 2 4 2 6 3" xfId="14696" xr:uid="{0F73F60E-BBB1-4D64-A4D7-FDB561402CA8}"/>
    <cellStyle name="Input 3 2 4 2 7" xfId="6803" xr:uid="{FA216908-D0BC-4D21-9E4B-896835524009}"/>
    <cellStyle name="Input 3 2 4 2 7 2" xfId="15389" xr:uid="{AF00E100-4460-47A8-A2EE-D5A214257E02}"/>
    <cellStyle name="Input 3 2 4 2 8" xfId="18961" xr:uid="{EC33A9CC-00B4-451D-88C5-620FD88A0447}"/>
    <cellStyle name="Input 3 2 4 2 9" xfId="12566" xr:uid="{16540B37-D477-4F2D-93F6-3928BC9062FD}"/>
    <cellStyle name="Input 3 2 4 3" xfId="3331" xr:uid="{E6236DD4-93D5-4E6D-B90F-CCC541F3245B}"/>
    <cellStyle name="Input 3 2 4 3 2" xfId="4382" xr:uid="{321D8FC2-D4AD-4390-B163-0959395FA7F7}"/>
    <cellStyle name="Input 3 2 4 3 2 2" xfId="7205" xr:uid="{6C4014E1-8901-4F72-A894-B1142468F2B8}"/>
    <cellStyle name="Input 3 2 4 3 2 2 2" xfId="15791" xr:uid="{5645D3DD-E195-4E8B-A3A2-B1C11E80FC70}"/>
    <cellStyle name="Input 3 2 4 3 2 3" xfId="23729" xr:uid="{247B3DC9-77A9-4B19-954B-7C54B5FEF287}"/>
    <cellStyle name="Input 3 2 4 3 2 4" xfId="12968" xr:uid="{2364733A-8CEB-41FA-B7AA-6ABD27BB1CB6}"/>
    <cellStyle name="Input 3 2 4 3 3" xfId="5124" xr:uid="{DE27C257-D177-4755-930C-4EA7394070C4}"/>
    <cellStyle name="Input 3 2 4 3 3 2" xfId="7947" xr:uid="{47F601A1-9125-4806-81F5-49D6070D2D42}"/>
    <cellStyle name="Input 3 2 4 3 3 2 2" xfId="16533" xr:uid="{E1AAA387-C486-49DD-BA3A-A8872708EB49}"/>
    <cellStyle name="Input 3 2 4 3 3 3" xfId="13710" xr:uid="{69364F72-EF02-438C-BF05-587A628F72FD}"/>
    <cellStyle name="Input 3 2 4 3 4" xfId="2555" xr:uid="{A04D985E-D4E7-4C32-8C6F-A9A88C5E468A}"/>
    <cellStyle name="Input 3 2 4 3 4 2" xfId="6207" xr:uid="{C36233F2-9F22-4716-B5D5-2F4A8C359101}"/>
    <cellStyle name="Input 3 2 4 3 4 2 2" xfId="14793" xr:uid="{7F8DD04F-E995-477F-9057-CCF33003CB93}"/>
    <cellStyle name="Input 3 2 4 3 4 3" xfId="11141" xr:uid="{B9A1D625-ECB4-4E2F-9394-48EE2A372CCD}"/>
    <cellStyle name="Input 3 2 4 3 5" xfId="2584" xr:uid="{2677E454-B993-4038-A549-A2DC4BE036AE}"/>
    <cellStyle name="Input 3 2 4 3 5 2" xfId="6234" xr:uid="{5B7A93F7-66D2-4759-960F-BCBA5907C6D9}"/>
    <cellStyle name="Input 3 2 4 3 5 2 2" xfId="14820" xr:uid="{0FC65142-5A72-4154-A36F-0C95C7C9FE3A}"/>
    <cellStyle name="Input 3 2 4 3 5 3" xfId="11170" xr:uid="{9902BDF6-37DA-4C14-8683-26ECBAB1ECF6}"/>
    <cellStyle name="Input 3 2 4 3 6" xfId="5215" xr:uid="{62DD706F-3823-40C8-91BF-75CB98FD8538}"/>
    <cellStyle name="Input 3 2 4 3 6 2" xfId="8038" xr:uid="{B1D7EBDC-E07C-45F3-BF75-6FDAD98D06B6}"/>
    <cellStyle name="Input 3 2 4 3 6 2 2" xfId="16624" xr:uid="{13F33110-B6DD-41DB-B868-7B9B5CD355A6}"/>
    <cellStyle name="Input 3 2 4 3 6 3" xfId="13801" xr:uid="{F234CC49-49CB-4F8B-AB5E-A424A1508818}"/>
    <cellStyle name="Input 3 2 4 3 7" xfId="6488" xr:uid="{9C58EFA8-57A5-436D-A34F-54572C2AF43C}"/>
    <cellStyle name="Input 3 2 4 3 7 2" xfId="15074" xr:uid="{460E0689-2723-43C4-8551-79B251CA17A9}"/>
    <cellStyle name="Input 3 2 4 3 8" xfId="20830" xr:uid="{3BBE2AED-8B6C-4C30-8742-091A82C2B97E}"/>
    <cellStyle name="Input 3 2 4 3 9" xfId="11917" xr:uid="{40745C79-B500-4F5A-92A7-600B8137D60E}"/>
    <cellStyle name="Input 3 2 4 4" xfId="4661" xr:uid="{27F8692F-CAA1-4A3E-B695-925400012CD4}"/>
    <cellStyle name="Input 3 2 4 4 2" xfId="7484" xr:uid="{FFC586C4-0C8B-4A12-92C9-838B19AC6DAA}"/>
    <cellStyle name="Input 3 2 4 4 2 2" xfId="21853" xr:uid="{E5E804B2-D545-40AF-8D88-8C88A17AE34F}"/>
    <cellStyle name="Input 3 2 4 4 2 3" xfId="16070" xr:uid="{3BEAE4D8-8790-4BEB-ABBA-B2B723B22A13}"/>
    <cellStyle name="Input 3 2 4 4 3" xfId="18972" xr:uid="{BFB33E3E-BD29-4ABD-9338-58423316E865}"/>
    <cellStyle name="Input 3 2 4 4 4" xfId="13247" xr:uid="{62A4EDFF-0922-42A5-9172-95EF4FFF57E7}"/>
    <cellStyle name="Input 3 2 4 5" xfId="5135" xr:uid="{7CF93304-9BD7-4AC3-B30E-8C4FD34F6097}"/>
    <cellStyle name="Input 3 2 4 5 2" xfId="7958" xr:uid="{F05D6C29-EA1F-4F35-B753-12666D6513CD}"/>
    <cellStyle name="Input 3 2 4 5 2 2" xfId="23829" xr:uid="{81A0DD22-CF14-4F6A-B165-C04B9A103109}"/>
    <cellStyle name="Input 3 2 4 5 2 3" xfId="16544" xr:uid="{D23E17FD-4E78-4A50-AF62-B4559EF6D12C}"/>
    <cellStyle name="Input 3 2 4 5 3" xfId="20930" xr:uid="{2BA340AC-1F6F-41F6-9420-084CACE19EA9}"/>
    <cellStyle name="Input 3 2 4 5 4" xfId="13721" xr:uid="{83A1258F-3307-4870-8F42-10EE10504374}"/>
    <cellStyle name="Input 3 2 4 6" xfId="5288" xr:uid="{7E0CFADF-9FA1-4874-9FAA-58156AF82DF0}"/>
    <cellStyle name="Input 3 2 4 6 2" xfId="8111" xr:uid="{A70197F3-BA0F-4A10-AD98-41AA89965603}"/>
    <cellStyle name="Input 3 2 4 6 2 2" xfId="22077" xr:uid="{83AC8E8B-492E-40FB-A8DF-F5709A58278F}"/>
    <cellStyle name="Input 3 2 4 6 2 3" xfId="16697" xr:uid="{8D026431-DCCB-4DAB-9C03-C24BA8A4E3A1}"/>
    <cellStyle name="Input 3 2 4 6 3" xfId="19195" xr:uid="{031027D0-E54E-4020-AAF9-0F4AF289CB8C}"/>
    <cellStyle name="Input 3 2 4 6 4" xfId="13874" xr:uid="{7B33EBE7-008D-4D86-8EFA-5E076F0CBC5D}"/>
    <cellStyle name="Input 3 2 4 7" xfId="5612" xr:uid="{B017D6A8-2F37-4443-A191-A4C70A478377}"/>
    <cellStyle name="Input 3 2 4 7 2" xfId="8435" xr:uid="{5474A43D-8768-4DC2-918D-0E1842917F1D}"/>
    <cellStyle name="Input 3 2 4 7 2 2" xfId="24048" xr:uid="{867D5CD3-F7A4-41B2-8F3E-874439E7CCFB}"/>
    <cellStyle name="Input 3 2 4 7 2 3" xfId="17021" xr:uid="{B5F875B5-DFBB-4859-A468-9B7A0692AC09}"/>
    <cellStyle name="Input 3 2 4 7 3" xfId="21149" xr:uid="{B6F1D406-CBD6-4959-8EE3-37BFBA8FB6AF}"/>
    <cellStyle name="Input 3 2 4 7 4" xfId="14198" xr:uid="{58A6E160-7235-4EE4-8689-927691F2BEB1}"/>
    <cellStyle name="Input 3 2 4 8" xfId="5903" xr:uid="{2B7A8071-A73C-4C4E-837D-32E15CF894B6}"/>
    <cellStyle name="Input 3 2 4 8 2" xfId="8726" xr:uid="{F9DE3F51-63D2-45C4-9EE1-47CC70DDE927}"/>
    <cellStyle name="Input 3 2 4 8 2 2" xfId="17312" xr:uid="{69D9647C-9684-41A1-AE8C-FA5E3ABAC56C}"/>
    <cellStyle name="Input 3 2 4 8 3" xfId="22426" xr:uid="{EE15E3F4-B82D-4725-9681-BF086705CC93}"/>
    <cellStyle name="Input 3 2 4 8 4" xfId="14489" xr:uid="{72F48339-D253-408C-ADBF-F905DD4B7F6F}"/>
    <cellStyle name="Input 3 2 4 9" xfId="3773" xr:uid="{C4CC31D8-CB82-44FE-BB38-4593F9571CA8}"/>
    <cellStyle name="Input 3 2 4 9 2" xfId="19538" xr:uid="{DB027F20-2001-4A0C-A574-E5F45139B6D4}"/>
    <cellStyle name="Input 3 2 4 9 3" xfId="12359" xr:uid="{DA7D8427-2434-443C-8D9E-2D4F3880378C}"/>
    <cellStyle name="Input 3 2 5" xfId="1385" xr:uid="{00000000-0005-0000-0000-00007B000000}"/>
    <cellStyle name="Input 3 2 5 10" xfId="6611" xr:uid="{ED3B373C-749A-4ADB-9F80-A74EC44D1774}"/>
    <cellStyle name="Input 3 2 5 10 2" xfId="15197" xr:uid="{F739AE14-EE13-45A2-B645-B90435BB3333}"/>
    <cellStyle name="Input 3 2 5 11" xfId="18540" xr:uid="{96CD80DC-02AD-4B3C-A678-BAB86DBC43CB}"/>
    <cellStyle name="Input 3 2 5 12" xfId="9977" xr:uid="{56239937-536F-4CF4-ACB4-098922FAB67D}"/>
    <cellStyle name="Input 3 2 5 2" xfId="3995" xr:uid="{86725B3F-87C0-454B-8487-129E2DC1A821}"/>
    <cellStyle name="Input 3 2 5 2 2" xfId="4883" xr:uid="{E8AA1367-928C-49A0-BABB-74C137DA5126}"/>
    <cellStyle name="Input 3 2 5 2 2 2" xfId="7706" xr:uid="{FAF44600-C34B-47BC-A6AA-E6E4E3C6A543}"/>
    <cellStyle name="Input 3 2 5 2 2 2 2" xfId="16292" xr:uid="{F91A5067-993F-4168-BC08-B2E199D6D138}"/>
    <cellStyle name="Input 3 2 5 2 2 3" xfId="23801" xr:uid="{D6A09B3C-C078-4341-B887-78F555540401}"/>
    <cellStyle name="Input 3 2 5 2 2 4" xfId="13469" xr:uid="{853A8FA0-DC97-4B65-B831-8C8C6227DDA1}"/>
    <cellStyle name="Input 3 2 5 2 3" xfId="5190" xr:uid="{0EE96A7C-8A7D-4183-905E-B27C748A57D1}"/>
    <cellStyle name="Input 3 2 5 2 3 2" xfId="8013" xr:uid="{25B5C013-0E3A-4238-AD07-2066DF9BAA88}"/>
    <cellStyle name="Input 3 2 5 2 3 2 2" xfId="16599" xr:uid="{3A609134-7724-4AE4-8063-E39E1A0EA12B}"/>
    <cellStyle name="Input 3 2 5 2 3 3" xfId="13776" xr:uid="{28332D2E-F132-431F-9CD6-12800B625829}"/>
    <cellStyle name="Input 3 2 5 2 4" xfId="5510" xr:uid="{5B34D566-9880-4D1A-8AF3-454756038340}"/>
    <cellStyle name="Input 3 2 5 2 4 2" xfId="8333" xr:uid="{EE742565-6A8A-406A-9CD0-924145BE85FB}"/>
    <cellStyle name="Input 3 2 5 2 4 2 2" xfId="16919" xr:uid="{1B23CEBE-5AB2-4514-BD67-2F6DEB5CE75B}"/>
    <cellStyle name="Input 3 2 5 2 4 3" xfId="14096" xr:uid="{6D59317B-A88D-4DCF-B32F-1C4D03D9545A}"/>
    <cellStyle name="Input 3 2 5 2 5" xfId="5834" xr:uid="{0EA2600B-F321-4014-A58E-6315BBFF9B76}"/>
    <cellStyle name="Input 3 2 5 2 5 2" xfId="8657" xr:uid="{0CD9B866-5CD5-4C3E-9CC9-B6E6B668CFA3}"/>
    <cellStyle name="Input 3 2 5 2 5 2 2" xfId="17243" xr:uid="{EEBACE1C-28B2-481F-B184-9D021F7E8B2A}"/>
    <cellStyle name="Input 3 2 5 2 5 3" xfId="14420" xr:uid="{66FBA140-DE52-4018-9F06-8DD0BA7428CE}"/>
    <cellStyle name="Input 3 2 5 2 6" xfId="6125" xr:uid="{DDC589FD-D0A7-4B94-96BD-685A63EDFEB4}"/>
    <cellStyle name="Input 3 2 5 2 6 2" xfId="8948" xr:uid="{9870CC1F-1E7B-454D-886C-4FCDBDC4B772}"/>
    <cellStyle name="Input 3 2 5 2 6 2 2" xfId="17534" xr:uid="{0B5970FA-B209-4D89-9170-93B5C1D4C50F}"/>
    <cellStyle name="Input 3 2 5 2 6 3" xfId="14711" xr:uid="{DA4E2BC2-C8BA-4946-B055-FF28DF4AE8AC}"/>
    <cellStyle name="Input 3 2 5 2 7" xfId="6818" xr:uid="{A47F8FD0-4C05-4670-ADC1-7A984D229D6A}"/>
    <cellStyle name="Input 3 2 5 2 7 2" xfId="15404" xr:uid="{0FA56937-ACEF-4ADE-A314-E8FF3FE9E86E}"/>
    <cellStyle name="Input 3 2 5 2 8" xfId="20902" xr:uid="{AF474DF6-C326-4652-934D-1C4099A7C94C}"/>
    <cellStyle name="Input 3 2 5 2 9" xfId="12581" xr:uid="{A98F59A6-4458-4713-B7F0-AB974EEBD098}"/>
    <cellStyle name="Input 3 2 5 3" xfId="3899" xr:uid="{66968C49-C4E3-4244-A846-214151E99681}"/>
    <cellStyle name="Input 3 2 5 3 2" xfId="4787" xr:uid="{98D4892E-9EE6-49CB-BD06-93F53FFE8305}"/>
    <cellStyle name="Input 3 2 5 3 2 2" xfId="7610" xr:uid="{8B6B23B9-CF19-4D90-A9E9-48918B4AAC10}"/>
    <cellStyle name="Input 3 2 5 3 2 2 2" xfId="16196" xr:uid="{CDD29E7B-AB74-4115-90C8-546B1009CF9D}"/>
    <cellStyle name="Input 3 2 5 3 2 3" xfId="23911" xr:uid="{FA1E4B7B-F0A9-4EBE-9228-01A22C22068A}"/>
    <cellStyle name="Input 3 2 5 3 2 4" xfId="13373" xr:uid="{AFC67E09-52E6-457A-BA44-70A93076866D}"/>
    <cellStyle name="Input 3 2 5 3 3" xfId="4542" xr:uid="{E7582CB9-99F3-4A29-88C3-CDD81B6763CD}"/>
    <cellStyle name="Input 3 2 5 3 3 2" xfId="7365" xr:uid="{F8CD9F69-0921-4515-94D0-CEE3422FA012}"/>
    <cellStyle name="Input 3 2 5 3 3 2 2" xfId="15951" xr:uid="{5D85074A-0CCA-4E5F-B25B-C0D24B5D6214}"/>
    <cellStyle name="Input 3 2 5 3 3 3" xfId="13128" xr:uid="{3D8AB7BE-B661-4838-A430-3E16D73CF330}"/>
    <cellStyle name="Input 3 2 5 3 4" xfId="5414" xr:uid="{DF382695-0AD0-421F-9354-B4FA3F0DB9B6}"/>
    <cellStyle name="Input 3 2 5 3 4 2" xfId="8237" xr:uid="{B1F01381-4BBF-4323-A326-6CE2D6690EAE}"/>
    <cellStyle name="Input 3 2 5 3 4 2 2" xfId="16823" xr:uid="{3998214B-1B45-4202-A77B-D770F540AE45}"/>
    <cellStyle name="Input 3 2 5 3 4 3" xfId="14000" xr:uid="{85755650-0167-4AE1-8283-78861DB4EC2C}"/>
    <cellStyle name="Input 3 2 5 3 5" xfId="5738" xr:uid="{7A283533-4B91-497F-A37D-B27B2976A58D}"/>
    <cellStyle name="Input 3 2 5 3 5 2" xfId="8561" xr:uid="{3D807527-9D99-4899-9B8D-7643556A0A54}"/>
    <cellStyle name="Input 3 2 5 3 5 2 2" xfId="17147" xr:uid="{92BE0456-C9E6-438B-98E9-273AC4F9AF62}"/>
    <cellStyle name="Input 3 2 5 3 5 3" xfId="14324" xr:uid="{0847691A-2187-4E17-B114-1463BCE70912}"/>
    <cellStyle name="Input 3 2 5 3 6" xfId="6029" xr:uid="{0BF9D775-BCB9-4CD4-97C5-4480668655E6}"/>
    <cellStyle name="Input 3 2 5 3 6 2" xfId="8852" xr:uid="{A416D8FF-83D2-4816-B572-1BAFBF715331}"/>
    <cellStyle name="Input 3 2 5 3 6 2 2" xfId="17438" xr:uid="{B3C017D6-F868-4639-B6B7-ABCFFAA8CDA1}"/>
    <cellStyle name="Input 3 2 5 3 6 3" xfId="14615" xr:uid="{E20D8F1F-6164-4E04-8BDA-BAD72DAB6B9B}"/>
    <cellStyle name="Input 3 2 5 3 7" xfId="6722" xr:uid="{A08F0A42-6B57-4336-8DDA-347157F2F907}"/>
    <cellStyle name="Input 3 2 5 3 7 2" xfId="15308" xr:uid="{3FFC1F64-B08E-4FA3-879D-6AE62455B3C5}"/>
    <cellStyle name="Input 3 2 5 3 8" xfId="21012" xr:uid="{50D4CE14-9386-4719-8872-098D401FF5BE}"/>
    <cellStyle name="Input 3 2 5 3 9" xfId="12485" xr:uid="{F12F73EC-9CC8-438D-9B52-A0E404372D47}"/>
    <cellStyle name="Input 3 2 5 4" xfId="4676" xr:uid="{21B1BBCE-6133-4ED9-A4AB-A75DD1A1CCE6}"/>
    <cellStyle name="Input 3 2 5 4 2" xfId="7499" xr:uid="{A7CAAAF5-C636-4FDB-940A-9AC0A788EAA2}"/>
    <cellStyle name="Input 3 2 5 4 2 2" xfId="24015" xr:uid="{76A83B60-C92F-4686-B5B6-E0012ADA77AE}"/>
    <cellStyle name="Input 3 2 5 4 2 3" xfId="16085" xr:uid="{F26174A3-BE60-4E1E-9054-4461F5AA09AE}"/>
    <cellStyle name="Input 3 2 5 4 3" xfId="21116" xr:uid="{844A2B47-5744-4DDD-A026-94C1CD1DAEA9}"/>
    <cellStyle name="Input 3 2 5 4 4" xfId="13262" xr:uid="{A657398E-ADB3-4807-8023-8B68FD4C614C}"/>
    <cellStyle name="Input 3 2 5 5" xfId="5133" xr:uid="{4483253A-43D0-43F6-9FD0-6645C7FBA5B8}"/>
    <cellStyle name="Input 3 2 5 5 2" xfId="7956" xr:uid="{E7C9B42D-45B0-4B2C-BBFF-7ACD6C6A7801}"/>
    <cellStyle name="Input 3 2 5 5 2 2" xfId="24138" xr:uid="{DA7F328A-B95D-427B-BB48-D5B7D0DA0AA5}"/>
    <cellStyle name="Input 3 2 5 5 2 3" xfId="16542" xr:uid="{F1B1D58E-FD1E-40BB-915B-34F7533E4A41}"/>
    <cellStyle name="Input 3 2 5 5 3" xfId="21239" xr:uid="{C65F003A-8A8E-4A84-ADCC-2A08B8B87B68}"/>
    <cellStyle name="Input 3 2 5 5 4" xfId="13719" xr:uid="{88CD5C37-3A66-4F3B-92F8-CC0B98C7F644}"/>
    <cellStyle name="Input 3 2 5 6" xfId="5303" xr:uid="{5DBBBE5F-34E7-42E7-B63D-B36BC0917FBB}"/>
    <cellStyle name="Input 3 2 5 6 2" xfId="8126" xr:uid="{CDDDCA7D-B601-4BAC-AA54-307CB4DE2D65}"/>
    <cellStyle name="Input 3 2 5 6 2 2" xfId="24210" xr:uid="{670C340F-329B-4EDA-BD35-61A3C2BCEA0D}"/>
    <cellStyle name="Input 3 2 5 6 2 3" xfId="16712" xr:uid="{48B7892D-DD8E-4252-AA19-F1647BB04567}"/>
    <cellStyle name="Input 3 2 5 6 3" xfId="21311" xr:uid="{E9818D20-07E0-4211-8929-7F1336F9E298}"/>
    <cellStyle name="Input 3 2 5 6 4" xfId="13889" xr:uid="{CEB16F46-15D8-4EB8-B612-7EEA311BD56D}"/>
    <cellStyle name="Input 3 2 5 7" xfId="5627" xr:uid="{FFFD5BEB-1741-48EC-9F01-CA3FFF585162}"/>
    <cellStyle name="Input 3 2 5 7 2" xfId="8450" xr:uid="{77E9EC35-CC33-42A8-B915-43729EABD43F}"/>
    <cellStyle name="Input 3 2 5 7 2 2" xfId="24287" xr:uid="{784EA008-1355-4F37-A36D-F7E83F710802}"/>
    <cellStyle name="Input 3 2 5 7 2 3" xfId="17036" xr:uid="{46CD81A2-9889-4E92-AA36-DCB968688FDA}"/>
    <cellStyle name="Input 3 2 5 7 3" xfId="21388" xr:uid="{B85553A4-FA6C-4A0D-9B73-AD63D0241884}"/>
    <cellStyle name="Input 3 2 5 7 4" xfId="14213" xr:uid="{D8DD2220-C86F-4B92-9EA6-2ABB6E79E31D}"/>
    <cellStyle name="Input 3 2 5 8" xfId="5918" xr:uid="{AB242302-BB11-4605-B9A2-E2B1F5D294FC}"/>
    <cellStyle name="Input 3 2 5 8 2" xfId="8741" xr:uid="{49589083-8846-41BD-8737-3E8B67BFDEF5}"/>
    <cellStyle name="Input 3 2 5 8 2 2" xfId="17327" xr:uid="{97A03730-F741-436A-AC62-973E8E008056}"/>
    <cellStyle name="Input 3 2 5 8 3" xfId="23197" xr:uid="{13D8EB9F-D915-4D57-A01D-9E44E565F11E}"/>
    <cellStyle name="Input 3 2 5 8 4" xfId="14504" xr:uid="{0F67A1A5-30B0-44F9-996F-25C6FF36F3AE}"/>
    <cellStyle name="Input 3 2 5 9" xfId="3788" xr:uid="{C80763F7-B613-4CF8-ADA5-1900CD1EF06A}"/>
    <cellStyle name="Input 3 2 5 9 2" xfId="20299" xr:uid="{97018AA5-3260-49B0-A3D1-8E2AD3C34A49}"/>
    <cellStyle name="Input 3 2 5 9 3" xfId="12374" xr:uid="{F60C1A00-3045-4BB5-A0C9-9BA8D5B8D64C}"/>
    <cellStyle name="Input 3 2 6" xfId="1545" xr:uid="{00000000-0005-0000-0000-00007B000000}"/>
    <cellStyle name="Input 3 2 6 10" xfId="6532" xr:uid="{92867BF7-82ED-493F-8904-F4C98D2EE460}"/>
    <cellStyle name="Input 3 2 6 10 2" xfId="15118" xr:uid="{799BDC93-6217-47F0-8A70-DA772314E0F7}"/>
    <cellStyle name="Input 3 2 6 11" xfId="18300" xr:uid="{89E38576-1EAA-418C-9AE9-E06C08EDF6A0}"/>
    <cellStyle name="Input 3 2 6 12" xfId="10137" xr:uid="{2B7D4396-153B-4997-97FB-53D0F9D0714A}"/>
    <cellStyle name="Input 3 2 6 2" xfId="3885" xr:uid="{1233723B-95B2-48B8-BCE0-91DF0DAFEAB9}"/>
    <cellStyle name="Input 3 2 6 2 2" xfId="4773" xr:uid="{B06EF6F4-8470-4ED2-B79B-EB1677463850}"/>
    <cellStyle name="Input 3 2 6 2 2 2" xfId="7596" xr:uid="{A23FAD12-156C-4244-9CE3-FB6376D80AC8}"/>
    <cellStyle name="Input 3 2 6 2 2 2 2" xfId="16182" xr:uid="{817A3DBA-07D3-4E75-9FFD-A96D7F13E29C}"/>
    <cellStyle name="Input 3 2 6 2 2 3" xfId="23422" xr:uid="{B4538865-5F00-445A-BB08-8E7E59996D75}"/>
    <cellStyle name="Input 3 2 6 2 2 4" xfId="13359" xr:uid="{7DBFAEBF-9CFE-4503-9FA9-86D97188BB3D}"/>
    <cellStyle name="Input 3 2 6 2 3" xfId="4105" xr:uid="{7E88E2B3-CEC6-4182-B9F0-BE0864195F6F}"/>
    <cellStyle name="Input 3 2 6 2 3 2" xfId="6928" xr:uid="{646AFCC7-E3D9-486E-A34C-72A8BA352A3F}"/>
    <cellStyle name="Input 3 2 6 2 3 2 2" xfId="15514" xr:uid="{C51C5ECA-C4D8-4D45-8121-E6AF2784471B}"/>
    <cellStyle name="Input 3 2 6 2 3 3" xfId="12691" xr:uid="{EAC216A5-8AA1-4997-9B00-01E24BB0E5E6}"/>
    <cellStyle name="Input 3 2 6 2 4" xfId="5400" xr:uid="{D9A46009-BCD5-42CB-B911-D55D08D6F2F9}"/>
    <cellStyle name="Input 3 2 6 2 4 2" xfId="8223" xr:uid="{4C2E5295-F911-4AB9-AF73-E9640AC5C16A}"/>
    <cellStyle name="Input 3 2 6 2 4 2 2" xfId="16809" xr:uid="{134C831F-A972-430B-BAC8-7D933D62A78C}"/>
    <cellStyle name="Input 3 2 6 2 4 3" xfId="13986" xr:uid="{48793ED8-3090-47DB-B470-4CB93A32F470}"/>
    <cellStyle name="Input 3 2 6 2 5" xfId="5724" xr:uid="{0B5BD673-A610-4672-B8A2-E7167787AC01}"/>
    <cellStyle name="Input 3 2 6 2 5 2" xfId="8547" xr:uid="{58AB8CE9-D076-4A4C-83A4-5AA26CE6636F}"/>
    <cellStyle name="Input 3 2 6 2 5 2 2" xfId="17133" xr:uid="{9472F2E3-832C-4FB7-9312-539EF4EF3C9C}"/>
    <cellStyle name="Input 3 2 6 2 5 3" xfId="14310" xr:uid="{EA5667B3-B110-4426-95EE-30CC28FDB6CB}"/>
    <cellStyle name="Input 3 2 6 2 6" xfId="6015" xr:uid="{3F5278D9-1CF3-430F-9026-940EE6A846E5}"/>
    <cellStyle name="Input 3 2 6 2 6 2" xfId="8838" xr:uid="{CDBD002D-C333-48AC-9D59-13C38643EC32}"/>
    <cellStyle name="Input 3 2 6 2 6 2 2" xfId="17424" xr:uid="{442348EC-84F9-4045-A0C8-77987DB6CBA5}"/>
    <cellStyle name="Input 3 2 6 2 6 3" xfId="14601" xr:uid="{40746328-DC12-4B3D-A0EB-3D9DDBE01490}"/>
    <cellStyle name="Input 3 2 6 2 7" xfId="6708" xr:uid="{C89BECF4-BCD8-4ECD-8742-94FDF4650B08}"/>
    <cellStyle name="Input 3 2 6 2 7 2" xfId="15294" xr:uid="{EE27E8D8-F0F7-47DE-AD2D-847B765D9435}"/>
    <cellStyle name="Input 3 2 6 2 8" xfId="20523" xr:uid="{518F093A-0D1B-4E96-907D-C60853773DF6}"/>
    <cellStyle name="Input 3 2 6 2 9" xfId="12471" xr:uid="{E8CCE3DE-A97A-4D8F-AE65-8D57138D3FAA}"/>
    <cellStyle name="Input 3 2 6 3" xfId="3808" xr:uid="{4168AD6A-BB57-43CE-80FA-F9FA8AB4508F}"/>
    <cellStyle name="Input 3 2 6 3 2" xfId="4696" xr:uid="{A7686459-FD06-46ED-A3B6-7A3C702A8A59}"/>
    <cellStyle name="Input 3 2 6 3 2 2" xfId="7519" xr:uid="{C1958AA4-3985-48BD-A66B-D94EE64C434F}"/>
    <cellStyle name="Input 3 2 6 3 2 2 2" xfId="16105" xr:uid="{585E62E2-0582-4FA9-A82B-8B5CC5E40E63}"/>
    <cellStyle name="Input 3 2 6 3 2 3" xfId="23317" xr:uid="{0D2F8DF3-E979-4BD6-983D-CE360ED7D4D5}"/>
    <cellStyle name="Input 3 2 6 3 2 4" xfId="13282" xr:uid="{F0BBB3FB-9D20-4DEE-92E0-D82D4CB0666F}"/>
    <cellStyle name="Input 3 2 6 3 3" xfId="4548" xr:uid="{73DDD58F-B21B-41FD-8BD3-4406C961384E}"/>
    <cellStyle name="Input 3 2 6 3 3 2" xfId="7371" xr:uid="{A0827E19-36D4-4586-B2A2-14513221A810}"/>
    <cellStyle name="Input 3 2 6 3 3 2 2" xfId="15957" xr:uid="{49DDFEBE-4888-4F01-B025-F0420A82A426}"/>
    <cellStyle name="Input 3 2 6 3 3 3" xfId="13134" xr:uid="{B9440F60-22F1-405B-AD7E-548573B46B47}"/>
    <cellStyle name="Input 3 2 6 3 4" xfId="5323" xr:uid="{E3130078-7B9D-4C3C-A848-A97E11E44686}"/>
    <cellStyle name="Input 3 2 6 3 4 2" xfId="8146" xr:uid="{CCF1B344-6FE5-4DA5-972C-8C7485D18797}"/>
    <cellStyle name="Input 3 2 6 3 4 2 2" xfId="16732" xr:uid="{179448CE-C6E0-485E-8B7C-6BE6E87D9974}"/>
    <cellStyle name="Input 3 2 6 3 4 3" xfId="13909" xr:uid="{354ABB94-6C69-452B-B086-1EE3DD5B3350}"/>
    <cellStyle name="Input 3 2 6 3 5" xfId="5647" xr:uid="{BA2F491B-AC11-4EAF-B87D-E0EBEA5685C4}"/>
    <cellStyle name="Input 3 2 6 3 5 2" xfId="8470" xr:uid="{D92281D6-9FAE-4201-B95D-EE81155DEA63}"/>
    <cellStyle name="Input 3 2 6 3 5 2 2" xfId="17056" xr:uid="{59200884-3936-4CB1-89BA-511479E1FD03}"/>
    <cellStyle name="Input 3 2 6 3 5 3" xfId="14233" xr:uid="{B27924F4-1A99-4B87-BFBB-2E53F1E023BB}"/>
    <cellStyle name="Input 3 2 6 3 6" xfId="5938" xr:uid="{C47E2FFF-DD68-4667-8D4B-A1CEC3F574F0}"/>
    <cellStyle name="Input 3 2 6 3 6 2" xfId="8761" xr:uid="{ADAF2618-C7AF-42AC-9F1A-31A7A03C6296}"/>
    <cellStyle name="Input 3 2 6 3 6 2 2" xfId="17347" xr:uid="{362590D3-850C-40B1-8726-A97121DCCCC7}"/>
    <cellStyle name="Input 3 2 6 3 6 3" xfId="14524" xr:uid="{796A8581-EA1C-4010-8B77-441FA91F6BDB}"/>
    <cellStyle name="Input 3 2 6 3 7" xfId="6631" xr:uid="{97EBED8E-C743-4423-A883-6F015980D37E}"/>
    <cellStyle name="Input 3 2 6 3 7 2" xfId="15217" xr:uid="{1F08A447-E195-4B8D-BBD7-231DFD9F5BAC}"/>
    <cellStyle name="Input 3 2 6 3 8" xfId="20418" xr:uid="{8411E9F8-2D63-4B7B-9774-68BCA952DA12}"/>
    <cellStyle name="Input 3 2 6 3 9" xfId="12394" xr:uid="{6104E09C-E7DD-4069-9F50-3DAD98A3DF6A}"/>
    <cellStyle name="Input 3 2 6 4" xfId="4522" xr:uid="{BD34AA1A-B0F7-46AC-9511-98EF88756A44}"/>
    <cellStyle name="Input 3 2 6 4 2" xfId="7345" xr:uid="{98E160C7-BFAE-417E-B10A-86F760BECA46}"/>
    <cellStyle name="Input 3 2 6 4 2 2" xfId="23232" xr:uid="{F4BE12F5-16D7-4582-821C-9C92CCC506CE}"/>
    <cellStyle name="Input 3 2 6 4 2 3" xfId="15931" xr:uid="{5207BE82-CD03-44CA-A0C3-3C406461AD1C}"/>
    <cellStyle name="Input 3 2 6 4 3" xfId="20333" xr:uid="{D9AC08F7-2B6E-445F-B7F7-09CEB8C9662C}"/>
    <cellStyle name="Input 3 2 6 4 4" xfId="13108" xr:uid="{BFB4CCB6-63E5-47DA-8A15-7864D150F846}"/>
    <cellStyle name="Input 3 2 6 5" xfId="4044" xr:uid="{0ABD3DC8-57C4-4AAF-8428-0444C00579D5}"/>
    <cellStyle name="Input 3 2 6 5 2" xfId="6867" xr:uid="{1DA08865-EE54-4F2A-B519-63CCD8C6FD39}"/>
    <cellStyle name="Input 3 2 6 5 2 2" xfId="21822" xr:uid="{B6F1186C-971A-4E90-85CB-EB5AC95298EE}"/>
    <cellStyle name="Input 3 2 6 5 2 3" xfId="15453" xr:uid="{904FDD65-4FF6-4B93-A441-E37C5ED15047}"/>
    <cellStyle name="Input 3 2 6 5 3" xfId="18942" xr:uid="{537EE7E5-E8DE-44EA-8A8B-40FC2F9C82DE}"/>
    <cellStyle name="Input 3 2 6 5 4" xfId="12630" xr:uid="{66614E05-5900-4155-9B87-AF471607A9F4}"/>
    <cellStyle name="Input 3 2 6 6" xfId="4563" xr:uid="{7BC81DB0-F53E-4F8A-AAC2-7942F06808EF}"/>
    <cellStyle name="Input 3 2 6 6 2" xfId="7386" xr:uid="{1BB236B9-44A6-4DB4-AB36-A6D57E3BF6B0}"/>
    <cellStyle name="Input 3 2 6 6 2 2" xfId="23304" xr:uid="{3A8DCF29-FFE1-468E-9377-E98A4472FF05}"/>
    <cellStyle name="Input 3 2 6 6 2 3" xfId="15972" xr:uid="{3CE7DF3E-7F37-4B89-B414-F796D01B541B}"/>
    <cellStyle name="Input 3 2 6 6 3" xfId="20405" xr:uid="{372E14F1-381B-4911-926D-1AC2CB29D40D}"/>
    <cellStyle name="Input 3 2 6 6 4" xfId="13149" xr:uid="{C4FDC30E-D36C-4903-818F-B50A89FA74D9}"/>
    <cellStyle name="Input 3 2 6 7" xfId="5535" xr:uid="{2CB95E37-89FD-47DE-9129-1E3CF2326F46}"/>
    <cellStyle name="Input 3 2 6 7 2" xfId="8358" xr:uid="{A279E447-6A4B-4174-83FD-7C45BE4C806A}"/>
    <cellStyle name="Input 3 2 6 7 2 2" xfId="21849" xr:uid="{04BB4D14-2A85-4E0F-87AC-8747ABDF8587}"/>
    <cellStyle name="Input 3 2 6 7 2 3" xfId="16944" xr:uid="{DDC40D8C-2373-4E90-A792-F80F4494C1B7}"/>
    <cellStyle name="Input 3 2 6 7 3" xfId="18968" xr:uid="{F116C8B3-826B-4B7B-8CD2-AFF6B6B5DF07}"/>
    <cellStyle name="Input 3 2 6 7 4" xfId="14121" xr:uid="{76D937FE-97BA-43E2-A520-B50FB8C5CF1F}"/>
    <cellStyle name="Input 3 2 6 8" xfId="4189" xr:uid="{A3035987-B46A-44E7-99CB-A7D74A714B9B}"/>
    <cellStyle name="Input 3 2 6 8 2" xfId="7012" xr:uid="{2B91BF1E-7A88-4CFC-8CF4-635179203C8D}"/>
    <cellStyle name="Input 3 2 6 8 2 2" xfId="15598" xr:uid="{8907E6A0-E5C0-4D66-9226-85A1FE670C92}"/>
    <cellStyle name="Input 3 2 6 8 3" xfId="22594" xr:uid="{178915C7-C8DE-4A74-9D2F-0E9C6F714C3D}"/>
    <cellStyle name="Input 3 2 6 8 4" xfId="12775" xr:uid="{3EE6C7C3-9FF9-4452-93F9-977737A51D0F}"/>
    <cellStyle name="Input 3 2 6 9" xfId="3548" xr:uid="{1629704C-C48B-4A47-8CD4-B2138E7F6B5F}"/>
    <cellStyle name="Input 3 2 6 9 2" xfId="19700" xr:uid="{9AD51F02-12FF-4DF5-B467-1714B4F39A5A}"/>
    <cellStyle name="Input 3 2 6 9 3" xfId="12134" xr:uid="{43F1D1F4-4440-473A-8D8C-BFCA7F173E95}"/>
    <cellStyle name="Input 3 2 7" xfId="1538" xr:uid="{00000000-0005-0000-0000-00007B000000}"/>
    <cellStyle name="Input 3 2 7 10" xfId="10130" xr:uid="{8A944744-D751-4E61-ADD0-6C215A935BD2}"/>
    <cellStyle name="Input 3 2 7 2" xfId="4308" xr:uid="{69DF985A-B2E4-4B05-B488-C20D13B4FAE9}"/>
    <cellStyle name="Input 3 2 7 2 2" xfId="7131" xr:uid="{BE281CA8-599E-45DF-A1C1-D2A0BBE03504}"/>
    <cellStyle name="Input 3 2 7 2 2 2" xfId="15717" xr:uid="{F0DEF702-D830-4745-B6DF-42C9A28951BA}"/>
    <cellStyle name="Input 3 2 7 2 3" xfId="21982" xr:uid="{AD22A5B5-E926-42A4-A5EE-E7A0B4D11425}"/>
    <cellStyle name="Input 3 2 7 2 4" xfId="12894" xr:uid="{C09FC595-1C87-4952-9EF1-8819FD5FEF08}"/>
    <cellStyle name="Input 3 2 7 3" xfId="2520" xr:uid="{2212423B-EFE0-49B9-937D-88C246D02CE9}"/>
    <cellStyle name="Input 3 2 7 3 2" xfId="6178" xr:uid="{9B1B106F-89AB-40E5-B07D-CFC3F772D9DF}"/>
    <cellStyle name="Input 3 2 7 3 2 2" xfId="14764" xr:uid="{0192CEC4-C253-4B0C-B65A-9EBC3AF92622}"/>
    <cellStyle name="Input 3 2 7 3 3" xfId="11106" xr:uid="{46EA2ACA-5D6A-4DB6-B81C-632C11838383}"/>
    <cellStyle name="Input 3 2 7 4" xfId="4553" xr:uid="{A6BBEC0C-9C21-48BD-B235-1CDD44103198}"/>
    <cellStyle name="Input 3 2 7 4 2" xfId="7376" xr:uid="{407AF9B9-7195-47DA-B629-FD8F7CDD64E2}"/>
    <cellStyle name="Input 3 2 7 4 2 2" xfId="15962" xr:uid="{64960C27-16AB-42C4-A4A3-05A721DA93EB}"/>
    <cellStyle name="Input 3 2 7 4 3" xfId="13139" xr:uid="{57F1B278-C0FF-4D2F-B86E-3C326DD34E3A}"/>
    <cellStyle name="Input 3 2 7 5" xfId="5216" xr:uid="{C5D6D194-1B7E-493D-AD16-88178B879A82}"/>
    <cellStyle name="Input 3 2 7 5 2" xfId="8039" xr:uid="{12821BF4-DB55-4932-A149-C18AD9639EEA}"/>
    <cellStyle name="Input 3 2 7 5 2 2" xfId="16625" xr:uid="{F0BCA57D-9460-4CD7-9126-CEDA9C05F1F7}"/>
    <cellStyle name="Input 3 2 7 5 3" xfId="13802" xr:uid="{1C471787-4D19-4B00-A59E-7D63076194DB}"/>
    <cellStyle name="Input 3 2 7 6" xfId="4034" xr:uid="{33D7372A-6A3F-4B90-B19E-B07CAE1BC50E}"/>
    <cellStyle name="Input 3 2 7 6 2" xfId="6857" xr:uid="{8A5ED96A-4369-494E-8F12-5FD1706C71FC}"/>
    <cellStyle name="Input 3 2 7 6 2 2" xfId="15443" xr:uid="{A9C16976-F2B8-4E6C-B958-4A728AF844DA}"/>
    <cellStyle name="Input 3 2 7 6 3" xfId="12620" xr:uid="{0E1111E3-303A-449A-A532-10DC58821A72}"/>
    <cellStyle name="Input 3 2 7 7" xfId="3218" xr:uid="{BE883AA2-97D8-4E71-BE66-20184962B888}"/>
    <cellStyle name="Input 3 2 7 7 2" xfId="11804" xr:uid="{EAAEF424-0A39-4878-87A5-8412A6299C1B}"/>
    <cellStyle name="Input 3 2 7 8" xfId="6454" xr:uid="{3E21EA88-885F-4DD4-9426-886F3648AA0A}"/>
    <cellStyle name="Input 3 2 7 8 2" xfId="15040" xr:uid="{B45E6007-9E87-4323-85F6-384376EC76C9}"/>
    <cellStyle name="Input 3 2 7 9" xfId="19100" xr:uid="{7CD4F5C4-979A-4D17-95C5-DB109D1CD70A}"/>
    <cellStyle name="Input 3 2 8" xfId="1527" xr:uid="{00000000-0005-0000-0000-00007B000000}"/>
    <cellStyle name="Input 3 2 8 10" xfId="10119" xr:uid="{A7FCFF74-F7E0-414E-97A9-AF263FBB6ADB}"/>
    <cellStyle name="Input 3 2 8 2" xfId="4370" xr:uid="{4BDAEFEE-6D6C-4A48-A532-0E7339005D21}"/>
    <cellStyle name="Input 3 2 8 2 2" xfId="7193" xr:uid="{47529CCF-52B2-47E3-97FF-58B6F9A69273}"/>
    <cellStyle name="Input 3 2 8 2 2 2" xfId="15779" xr:uid="{DBAE698A-9A2C-4483-90E1-631BF9E9CB4F}"/>
    <cellStyle name="Input 3 2 8 2 3" xfId="22098" xr:uid="{46A6BB50-D17E-4EED-874F-1160F883D5E1}"/>
    <cellStyle name="Input 3 2 8 2 4" xfId="12956" xr:uid="{41C8AE69-7839-440E-80E9-6EE6C90408D1}"/>
    <cellStyle name="Input 3 2 8 3" xfId="2848" xr:uid="{75FAFA88-DF42-4531-BE30-9153FBEF073D}"/>
    <cellStyle name="Input 3 2 8 3 2" xfId="6339" xr:uid="{DBAE16C7-183D-42D9-8323-E0F12305FDD8}"/>
    <cellStyle name="Input 3 2 8 3 2 2" xfId="14925" xr:uid="{020EE652-0F3B-4A09-8D62-B4F6D8C66504}"/>
    <cellStyle name="Input 3 2 8 3 3" xfId="11434" xr:uid="{F654F05E-256F-4C9D-9A93-DCE7A521BCFB}"/>
    <cellStyle name="Input 3 2 8 4" xfId="2529" xr:uid="{F2CBB8B8-D9A7-4C02-A57F-D46C6B7BA010}"/>
    <cellStyle name="Input 3 2 8 4 2" xfId="6187" xr:uid="{CE657098-A4A6-486B-9CB4-EA1B8DCDE0D2}"/>
    <cellStyle name="Input 3 2 8 4 2 2" xfId="14773" xr:uid="{8E4D0D81-0412-414D-897F-5402F04254FE}"/>
    <cellStyle name="Input 3 2 8 4 3" xfId="11115" xr:uid="{A1EFE45D-DB79-4688-8500-B5720B1A1C88}"/>
    <cellStyle name="Input 3 2 8 5" xfId="4994" xr:uid="{E257ECB4-82C1-4531-A4C8-485E1773ADD1}"/>
    <cellStyle name="Input 3 2 8 5 2" xfId="7817" xr:uid="{9DB6B358-D724-47A3-8441-1E4DDA8F2C72}"/>
    <cellStyle name="Input 3 2 8 5 2 2" xfId="16403" xr:uid="{6A854AD9-ABAD-4638-91CC-207639E550C5}"/>
    <cellStyle name="Input 3 2 8 5 3" xfId="13580" xr:uid="{A55892D3-4F6D-4A82-937E-F9C032BF2336}"/>
    <cellStyle name="Input 3 2 8 6" xfId="5130" xr:uid="{0EB3714B-E799-4EFA-AF2A-DB03F150DD8F}"/>
    <cellStyle name="Input 3 2 8 6 2" xfId="7953" xr:uid="{B766536A-4ACB-4E88-9E3E-1169BAEF5FD9}"/>
    <cellStyle name="Input 3 2 8 6 2 2" xfId="16539" xr:uid="{BF620C9C-D2AF-40DE-B583-B56E73933598}"/>
    <cellStyle name="Input 3 2 8 6 3" xfId="13716" xr:uid="{A69CF6D6-5A11-48EC-AB7D-CE3232CAA622}"/>
    <cellStyle name="Input 3 2 8 7" xfId="3319" xr:uid="{1AB9C3BD-3C24-48CB-8ADB-FF868C1FF082}"/>
    <cellStyle name="Input 3 2 8 7 2" xfId="11905" xr:uid="{575DD321-5884-47F4-8E7B-9879B0AA2909}"/>
    <cellStyle name="Input 3 2 8 8" xfId="6476" xr:uid="{B7F0C9CE-66F7-41DB-B47B-EC80FD9148C1}"/>
    <cellStyle name="Input 3 2 8 8 2" xfId="15062" xr:uid="{ED8805FD-7D4C-4B96-B444-E63DE64C438A}"/>
    <cellStyle name="Input 3 2 8 9" xfId="19216" xr:uid="{88528789-19A0-495F-921B-1B8402AFF6A4}"/>
    <cellStyle name="Input 3 2 9" xfId="1105" xr:uid="{00000000-0005-0000-0000-00007B000000}"/>
    <cellStyle name="Input 3 2 9 10" xfId="9698" xr:uid="{9E15E8D9-69E7-4ABB-8005-9B3391B8C8A3}"/>
    <cellStyle name="Input 3 2 9 2" xfId="4795" xr:uid="{6D83C87E-5C1C-430E-9D74-3282203808A8}"/>
    <cellStyle name="Input 3 2 9 2 2" xfId="7618" xr:uid="{1AE50232-BF36-4C5A-BDA9-43F19860A7C5}"/>
    <cellStyle name="Input 3 2 9 2 2 2" xfId="16204" xr:uid="{91E41CD4-CE15-4B81-87F8-476C7E19E472}"/>
    <cellStyle name="Input 3 2 9 2 3" xfId="23579" xr:uid="{DE52ED5E-D4F7-4BAC-ADE9-A754D16D1594}"/>
    <cellStyle name="Input 3 2 9 2 4" xfId="13381" xr:uid="{CD7BB0D9-23CE-4387-9EFB-3BCA8C2A451E}"/>
    <cellStyle name="Input 3 2 9 3" xfId="2845" xr:uid="{A4437FDA-496E-444C-81E7-367E3684DA51}"/>
    <cellStyle name="Input 3 2 9 3 2" xfId="6336" xr:uid="{D59E598C-6D8B-44BC-A1C3-0315C3353F22}"/>
    <cellStyle name="Input 3 2 9 3 2 2" xfId="14922" xr:uid="{4F3A13B1-8378-4657-9B88-BDC777AD7D7D}"/>
    <cellStyle name="Input 3 2 9 3 3" xfId="11431" xr:uid="{07347586-2E4C-4203-A221-5B49F0350070}"/>
    <cellStyle name="Input 3 2 9 4" xfId="5422" xr:uid="{740F849E-D367-4C23-B436-AAC50E15DD61}"/>
    <cellStyle name="Input 3 2 9 4 2" xfId="8245" xr:uid="{75E28AF6-CEB6-4E99-9490-3AF048696923}"/>
    <cellStyle name="Input 3 2 9 4 2 2" xfId="16831" xr:uid="{39EC794E-2D1A-4732-8759-ADC8A021A3BC}"/>
    <cellStyle name="Input 3 2 9 4 3" xfId="14008" xr:uid="{7477AFF9-F52A-421F-9F50-F9CB578C5944}"/>
    <cellStyle name="Input 3 2 9 5" xfId="5746" xr:uid="{27FC898B-B81D-4CD3-9EDB-833080BB0196}"/>
    <cellStyle name="Input 3 2 9 5 2" xfId="8569" xr:uid="{C09C1A90-A182-4648-8B01-16AF007AF4C8}"/>
    <cellStyle name="Input 3 2 9 5 2 2" xfId="17155" xr:uid="{9428F0D5-F462-4081-B79C-C98EFBD96A16}"/>
    <cellStyle name="Input 3 2 9 5 3" xfId="14332" xr:uid="{FF50DCB6-E15B-48F4-A415-6484DF55D10A}"/>
    <cellStyle name="Input 3 2 9 6" xfId="6037" xr:uid="{DD64348E-BB14-40EE-930D-3C23AFF21B7F}"/>
    <cellStyle name="Input 3 2 9 6 2" xfId="8860" xr:uid="{6D5CE62D-3FFF-4976-85B6-37540D55CCC7}"/>
    <cellStyle name="Input 3 2 9 6 2 2" xfId="17446" xr:uid="{0D15A23D-5C58-400B-9027-F91E8270C3D2}"/>
    <cellStyle name="Input 3 2 9 6 3" xfId="14623" xr:uid="{16A71DC5-684F-4A53-AC14-D2E4FFB4A493}"/>
    <cellStyle name="Input 3 2 9 7" xfId="3907" xr:uid="{7C16B4F4-47C0-457D-ACD1-CB5950A2D71A}"/>
    <cellStyle name="Input 3 2 9 7 2" xfId="12493" xr:uid="{FB74BF6E-3F9D-411F-8B40-6B80A170B316}"/>
    <cellStyle name="Input 3 2 9 8" xfId="6730" xr:uid="{87F7428E-A98B-45C6-BB73-F0E5A93BE6AC}"/>
    <cellStyle name="Input 3 2 9 8 2" xfId="15316" xr:uid="{51C7E8CC-4F4A-4A1D-8EDD-2B25DA482265}"/>
    <cellStyle name="Input 3 2 9 9" xfId="20680" xr:uid="{FDD296BE-1839-44E3-ACF2-6BCDB443DB2A}"/>
    <cellStyle name="Input 3 3" xfId="807" xr:uid="{00000000-0005-0000-0000-00007A000000}"/>
    <cellStyle name="Input 3 3 10" xfId="6530" xr:uid="{4010D094-EDAB-4397-A95D-4F6B132C150E}"/>
    <cellStyle name="Input 3 3 10 2" xfId="22802" xr:uid="{1BA543F8-EDB9-481F-BB6E-60613EB4D1A8}"/>
    <cellStyle name="Input 3 3 10 3" xfId="15116" xr:uid="{031C066A-2258-42C0-851D-7FD5C1B6F9EC}"/>
    <cellStyle name="Input 3 3 11" xfId="19910" xr:uid="{60011EAD-B3A7-4E6C-BEC3-279F96D1285D}"/>
    <cellStyle name="Input 3 3 12" xfId="18298" xr:uid="{DDDAD520-BD84-4720-BA4B-16494A630B27}"/>
    <cellStyle name="Input 3 3 13" xfId="9404" xr:uid="{DD78B711-058D-4455-9D7B-128A25A7F7BD}"/>
    <cellStyle name="Input 3 3 2" xfId="3883" xr:uid="{B87A2577-A205-4F1E-9AB2-77C5E9A99867}"/>
    <cellStyle name="Input 3 3 2 10" xfId="12469" xr:uid="{9440397F-015E-44B8-8898-7F00DC3CD91E}"/>
    <cellStyle name="Input 3 3 2 2" xfId="4771" xr:uid="{ED6EB5B9-9EA5-4660-AC29-75618339CE16}"/>
    <cellStyle name="Input 3 3 2 2 2" xfId="7594" xr:uid="{EF5629F9-ECD1-482B-9614-7CBE9ED2ED12}"/>
    <cellStyle name="Input 3 3 2 2 2 2" xfId="23786" xr:uid="{90F197A5-FAB4-4845-86B8-0B394645F7A3}"/>
    <cellStyle name="Input 3 3 2 2 2 3" xfId="16180" xr:uid="{B10A7CF5-9EB3-48CA-A44B-A1A2E367EC3A}"/>
    <cellStyle name="Input 3 3 2 2 3" xfId="20887" xr:uid="{BC6721A6-BD16-4B1E-8062-B295263CE592}"/>
    <cellStyle name="Input 3 3 2 2 4" xfId="13357" xr:uid="{87E739F4-48FB-46B9-AE08-12E31FB84D50}"/>
    <cellStyle name="Input 3 3 2 3" xfId="2542" xr:uid="{74D35A43-AD2D-4AE1-B25D-094E221C0C45}"/>
    <cellStyle name="Input 3 3 2 3 2" xfId="6198" xr:uid="{F41B1FA6-026D-4948-86AC-C2E6528FD7F7}"/>
    <cellStyle name="Input 3 3 2 3 2 2" xfId="23896" xr:uid="{B76AB683-BFC9-4002-9E0E-6BEC80761262}"/>
    <cellStyle name="Input 3 3 2 3 2 3" xfId="14784" xr:uid="{24B70B0E-5D72-4C78-8E4C-798B396AFE09}"/>
    <cellStyle name="Input 3 3 2 3 3" xfId="20997" xr:uid="{884263E6-9373-47D9-9E26-0D20B60C1B64}"/>
    <cellStyle name="Input 3 3 2 3 4" xfId="11128" xr:uid="{70627564-8295-4ADF-870F-771F03C564CC}"/>
    <cellStyle name="Input 3 3 2 4" xfId="5398" xr:uid="{CE24227A-BF6C-43D5-BB5F-9589DD7B02D1}"/>
    <cellStyle name="Input 3 3 2 4 2" xfId="8221" xr:uid="{4AF10405-CFFD-42D3-8362-239588C01190}"/>
    <cellStyle name="Input 3 3 2 4 2 2" xfId="24000" xr:uid="{43E51C0D-97C6-4090-AAD9-C48DC508AED5}"/>
    <cellStyle name="Input 3 3 2 4 2 3" xfId="16807" xr:uid="{F93FACCD-7BC6-47C2-9315-7F1D8E1C000E}"/>
    <cellStyle name="Input 3 3 2 4 3" xfId="21101" xr:uid="{A00A95B2-799E-4A52-A1D8-3592EE623A64}"/>
    <cellStyle name="Input 3 3 2 4 4" xfId="13984" xr:uid="{CCAA5233-D7BA-4071-BB40-BB93A0DDEE75}"/>
    <cellStyle name="Input 3 3 2 5" xfId="5722" xr:uid="{D2321021-332D-4D3F-B721-4B69BC7D3C3B}"/>
    <cellStyle name="Input 3 3 2 5 2" xfId="8545" xr:uid="{77E8C300-4877-4F97-BB7B-5CEA410086EE}"/>
    <cellStyle name="Input 3 3 2 5 2 2" xfId="24123" xr:uid="{D3E8861A-E52A-4193-A569-AFB99F3D2EC5}"/>
    <cellStyle name="Input 3 3 2 5 2 3" xfId="17131" xr:uid="{49847CE5-17B8-43BB-9752-28371C9462A6}"/>
    <cellStyle name="Input 3 3 2 5 3" xfId="21224" xr:uid="{68BE6A43-7FD9-40AB-BF93-AC784F49C3F2}"/>
    <cellStyle name="Input 3 3 2 5 4" xfId="14308" xr:uid="{0491EC89-6058-4657-95A8-4824773121CF}"/>
    <cellStyle name="Input 3 3 2 6" xfId="6013" xr:uid="{09531696-80FE-4B29-903D-F880583D9088}"/>
    <cellStyle name="Input 3 3 2 6 2" xfId="8836" xr:uid="{215222EE-C95E-4269-B024-359F6F1268E1}"/>
    <cellStyle name="Input 3 3 2 6 2 2" xfId="24195" xr:uid="{02541AF7-36A5-48A0-AB2C-AFDABA273AE2}"/>
    <cellStyle name="Input 3 3 2 6 2 3" xfId="17422" xr:uid="{B68D6FB2-93E6-4FD9-BD9A-97F29D09930F}"/>
    <cellStyle name="Input 3 3 2 6 3" xfId="21296" xr:uid="{0F078536-1E71-4A14-AFDA-AE56CEDC32FF}"/>
    <cellStyle name="Input 3 3 2 6 4" xfId="14599" xr:uid="{95EE5056-F84F-4910-8B1E-0CC4E4935726}"/>
    <cellStyle name="Input 3 3 2 7" xfId="6706" xr:uid="{69180C52-3EE1-4C30-9059-C7816A40EC44}"/>
    <cellStyle name="Input 3 3 2 7 2" xfId="24272" xr:uid="{41B7298F-E9A0-4F1E-B509-EB102B765A35}"/>
    <cellStyle name="Input 3 3 2 7 3" xfId="21373" xr:uid="{DC14C0B3-97D7-41C3-8B4B-51B069B5E524}"/>
    <cellStyle name="Input 3 3 2 7 4" xfId="15292" xr:uid="{F2023194-9BD8-4BD6-B96C-7C706551BF47}"/>
    <cellStyle name="Input 3 3 2 8" xfId="23182" xr:uid="{EBD88565-7EAE-4911-B1FA-44B4BF99130A}"/>
    <cellStyle name="Input 3 3 2 9" xfId="20287" xr:uid="{9BBEBAF8-C48D-4C36-81D1-2CB0B39A179D}"/>
    <cellStyle name="Input 3 3 3" xfId="3929" xr:uid="{B341C80A-E82B-4E14-AA8C-56D3BB19533B}"/>
    <cellStyle name="Input 3 3 3 10" xfId="12515" xr:uid="{AF23E921-BB3C-4BD9-A5B4-5BC49A0D0FCA}"/>
    <cellStyle name="Input 3 3 3 2" xfId="4817" xr:uid="{D27D4564-524E-4B3F-A2EA-0709137AF733}"/>
    <cellStyle name="Input 3 3 3 2 2" xfId="7640" xr:uid="{807B9F29-352C-4BEB-8C55-FB79AF468E88}"/>
    <cellStyle name="Input 3 3 3 2 2 2" xfId="23763" xr:uid="{A1246097-3F35-4B0B-9372-691DB3692CAB}"/>
    <cellStyle name="Input 3 3 3 2 2 3" xfId="16226" xr:uid="{317966E8-E716-4293-B204-6B04F0F747BC}"/>
    <cellStyle name="Input 3 3 3 2 3" xfId="20864" xr:uid="{02C878AB-CC1D-44FC-8A40-FDF64DBDA4A1}"/>
    <cellStyle name="Input 3 3 3 2 4" xfId="13403" xr:uid="{E423466F-145D-4CE5-9F50-0E060A2ED78D}"/>
    <cellStyle name="Input 3 3 3 3" xfId="2782" xr:uid="{AB372850-CEDD-4A32-8738-DF3BB7AFDCEE}"/>
    <cellStyle name="Input 3 3 3 3 2" xfId="6273" xr:uid="{50F55DF0-594C-46D3-B479-02702056369E}"/>
    <cellStyle name="Input 3 3 3 3 2 2" xfId="23873" xr:uid="{1A21F6A0-EB13-41FD-AC8F-8C015E1FF6C6}"/>
    <cellStyle name="Input 3 3 3 3 2 3" xfId="14859" xr:uid="{270D4E34-A570-45C1-914B-5E00FD77B8B3}"/>
    <cellStyle name="Input 3 3 3 3 3" xfId="20974" xr:uid="{BD8E99E8-AD94-4ECE-AA75-06EFE37C2AA7}"/>
    <cellStyle name="Input 3 3 3 3 4" xfId="11368" xr:uid="{AA5DA97B-AC80-467D-A7F3-543B7C9F9E24}"/>
    <cellStyle name="Input 3 3 3 4" xfId="5444" xr:uid="{1AA775A0-17B1-403C-B178-A4689DFF9CE7}"/>
    <cellStyle name="Input 3 3 3 4 2" xfId="8267" xr:uid="{596B7D53-8624-4649-99CB-2802F0E12977}"/>
    <cellStyle name="Input 3 3 3 4 2 2" xfId="23977" xr:uid="{9CE0EA92-E0BA-4821-96EB-7FE877CE2A75}"/>
    <cellStyle name="Input 3 3 3 4 2 3" xfId="16853" xr:uid="{A7AF2B48-FEAF-4D3C-9FA9-47FD0A8B1CE0}"/>
    <cellStyle name="Input 3 3 3 4 3" xfId="21078" xr:uid="{CE2E5600-575E-40FB-AB12-3A35B570A2B7}"/>
    <cellStyle name="Input 3 3 3 4 4" xfId="14030" xr:uid="{12673A80-6E39-4777-A250-997D82DFA9B6}"/>
    <cellStyle name="Input 3 3 3 5" xfId="5768" xr:uid="{7B99B2AF-7440-466F-B6DC-F09D5CC227C4}"/>
    <cellStyle name="Input 3 3 3 5 2" xfId="8591" xr:uid="{0F7980FC-AE84-43F6-8FA2-A66D54EF91CA}"/>
    <cellStyle name="Input 3 3 3 5 2 2" xfId="24100" xr:uid="{66A94DE0-D8EB-45D2-82A5-6E07FDEB0FE0}"/>
    <cellStyle name="Input 3 3 3 5 2 3" xfId="17177" xr:uid="{4C2D1FBF-5C5B-49D4-9A4E-E0FE3608302B}"/>
    <cellStyle name="Input 3 3 3 5 3" xfId="21201" xr:uid="{682A1928-9D4B-49D5-9B01-939ADF1849E5}"/>
    <cellStyle name="Input 3 3 3 5 4" xfId="14354" xr:uid="{E9608B10-0122-4126-B380-5C678FAC0ABE}"/>
    <cellStyle name="Input 3 3 3 6" xfId="6059" xr:uid="{CEAABD92-C4EA-4CAC-BFA9-62654D13591C}"/>
    <cellStyle name="Input 3 3 3 6 2" xfId="8882" xr:uid="{6B3C0A90-33DE-46BD-B7F9-24DA8027D9F5}"/>
    <cellStyle name="Input 3 3 3 6 2 2" xfId="21892" xr:uid="{4B793E22-0C5B-46FF-9442-EA706AC53B3F}"/>
    <cellStyle name="Input 3 3 3 6 2 3" xfId="17468" xr:uid="{FE6BC002-BA21-4084-87D3-9F273AA0A714}"/>
    <cellStyle name="Input 3 3 3 6 3" xfId="19011" xr:uid="{2FCB17FC-F7AB-4168-9567-C2144FC147D8}"/>
    <cellStyle name="Input 3 3 3 6 4" xfId="14645" xr:uid="{1ED93A0C-080E-4BAE-AD85-EE79093D5ADE}"/>
    <cellStyle name="Input 3 3 3 7" xfId="6752" xr:uid="{CE36EEA6-AA69-4205-B33A-6B98F5CB2658}"/>
    <cellStyle name="Input 3 3 3 7 2" xfId="24249" xr:uid="{8AA9D284-8632-49CA-87BE-9E68A7C866CD}"/>
    <cellStyle name="Input 3 3 3 7 3" xfId="21350" xr:uid="{2D0046E0-A187-4E1F-8340-BAC2D70E0249}"/>
    <cellStyle name="Input 3 3 3 7 4" xfId="15338" xr:uid="{A3060DF5-4B15-404C-9A42-4C05993ACFE9}"/>
    <cellStyle name="Input 3 3 3 8" xfId="23159" xr:uid="{D3AB3436-B66F-4594-9EF7-743D197FE67C}"/>
    <cellStyle name="Input 3 3 3 9" xfId="20264" xr:uid="{11878D0A-0336-4337-A210-E0DF85E88A25}"/>
    <cellStyle name="Input 3 3 4" xfId="4520" xr:uid="{2C4235CD-67E9-4A40-87D7-398FD7059E42}"/>
    <cellStyle name="Input 3 3 4 2" xfId="7343" xr:uid="{8D2FDA9A-DD22-4B79-B5CE-689BC3AC6E29}"/>
    <cellStyle name="Input 3 3 4 2 2" xfId="23393" xr:uid="{360A851E-96F7-44D6-A74D-E6B69DC266D8}"/>
    <cellStyle name="Input 3 3 4 2 3" xfId="15929" xr:uid="{A63227A3-06AF-4191-B1B3-2E92EE7E6213}"/>
    <cellStyle name="Input 3 3 4 3" xfId="20494" xr:uid="{57FDD646-DEAC-48D2-8AC3-D96012657663}"/>
    <cellStyle name="Input 3 3 4 4" xfId="13106" xr:uid="{31047EC8-2B2C-4713-951B-C65E0582C900}"/>
    <cellStyle name="Input 3 3 5" xfId="4043" xr:uid="{781AF283-A814-473A-886F-A34E13C733C4}"/>
    <cellStyle name="Input 3 3 5 2" xfId="6866" xr:uid="{73DA70C3-157D-4713-B726-1DE20516DBD0}"/>
    <cellStyle name="Input 3 3 5 2 2" xfId="23404" xr:uid="{4012517B-2DBD-4FEF-AC5F-C2E289C69449}"/>
    <cellStyle name="Input 3 3 5 2 3" xfId="15452" xr:uid="{B07D35EA-7CCF-4993-914D-8B04EF5C4D75}"/>
    <cellStyle name="Input 3 3 5 3" xfId="20505" xr:uid="{D1B2C02C-F6CE-4118-BEAE-B8F6E17A1590}"/>
    <cellStyle name="Input 3 3 5 4" xfId="12629" xr:uid="{12C893D8-466C-4DCF-8FD3-D95C790F30D4}"/>
    <cellStyle name="Input 3 3 6" xfId="4611" xr:uid="{08F27C10-3319-4961-A1BC-5F075BF2AE4C}"/>
    <cellStyle name="Input 3 3 6 2" xfId="7434" xr:uid="{F24EF088-AC31-4582-A268-A0E1D5E2BE02}"/>
    <cellStyle name="Input 3 3 6 2 2" xfId="23411" xr:uid="{F9839312-6220-41A3-9AB6-34BCB32BFE71}"/>
    <cellStyle name="Input 3 3 6 2 3" xfId="16020" xr:uid="{1EAB244D-C078-45D0-85A1-267BC168F817}"/>
    <cellStyle name="Input 3 3 6 3" xfId="20512" xr:uid="{103C7EB8-7782-4C32-B648-9DFE041743F6}"/>
    <cellStyle name="Input 3 3 6 4" xfId="13197" xr:uid="{9DB25A53-FB2B-4627-B907-4EDFFB94CD16}"/>
    <cellStyle name="Input 3 3 7" xfId="5533" xr:uid="{5D5F377F-FE39-420D-BAA5-F786EF6D2F33}"/>
    <cellStyle name="Input 3 3 7 2" xfId="8356" xr:uid="{C69ACA72-DBF7-45A5-A849-6ADF2023D662}"/>
    <cellStyle name="Input 3 3 7 2 2" xfId="24086" xr:uid="{43B76D37-8A8A-4B05-B0AA-263DCB2DA71B}"/>
    <cellStyle name="Input 3 3 7 2 3" xfId="16942" xr:uid="{A282A565-111D-4BC8-B317-22616506BAE8}"/>
    <cellStyle name="Input 3 3 7 3" xfId="21187" xr:uid="{257C03D8-38FF-4DCB-9893-B43EE55713A5}"/>
    <cellStyle name="Input 3 3 7 4" xfId="14119" xr:uid="{6EAB81C3-4B3E-470C-B790-58B278DF698E}"/>
    <cellStyle name="Input 3 3 8" xfId="4419" xr:uid="{953414A1-3679-44B3-AE51-C0DC8EC75E6F}"/>
    <cellStyle name="Input 3 3 8 2" xfId="7242" xr:uid="{8A2B0727-7059-4D74-9B0A-065F39DF4506}"/>
    <cellStyle name="Input 3 3 8 2 2" xfId="23927" xr:uid="{A0842730-569B-4738-9148-0A399CF0A519}"/>
    <cellStyle name="Input 3 3 8 2 3" xfId="15828" xr:uid="{4394A155-4C0A-4949-B10E-656550D7E45C}"/>
    <cellStyle name="Input 3 3 8 3" xfId="21028" xr:uid="{C2219F1D-B7FA-4BC9-A0C9-48BCC025448E}"/>
    <cellStyle name="Input 3 3 8 4" xfId="13005" xr:uid="{BE0BF66A-7ACB-44AF-B23D-C18312159759}"/>
    <cellStyle name="Input 3 3 9" xfId="3546" xr:uid="{31FC73C8-838A-4D3A-94CF-DE647CB64815}"/>
    <cellStyle name="Input 3 3 9 2" xfId="23450" xr:uid="{8CE49413-1A0E-46D4-88F3-1732647AF1CB}"/>
    <cellStyle name="Input 3 3 9 3" xfId="20551" xr:uid="{29DFF850-CABC-478E-AC76-8E1B2C30EAD6}"/>
    <cellStyle name="Input 3 3 9 4" xfId="12132" xr:uid="{D121B024-B2A0-41C6-8B33-34D0035836F0}"/>
    <cellStyle name="Input 3 4" xfId="1076" xr:uid="{00000000-0005-0000-0000-00007A000000}"/>
    <cellStyle name="Input 3 4 10" xfId="6534" xr:uid="{9904212D-2C91-48BE-BEEC-03B0DF9A9BD0}"/>
    <cellStyle name="Input 3 4 10 2" xfId="15120" xr:uid="{D7B3514B-477B-4953-BEFC-9B1D8A98D0E5}"/>
    <cellStyle name="Input 3 4 11" xfId="18302" xr:uid="{F47DD3E0-C2F3-4ECF-B39E-570C86DC2845}"/>
    <cellStyle name="Input 3 4 12" xfId="9670" xr:uid="{0C0B1F5F-875F-4E65-B50E-A72297D12013}"/>
    <cellStyle name="Input 3 4 2" xfId="3887" xr:uid="{107B5223-D671-4E0A-8283-F3419AA58E7C}"/>
    <cellStyle name="Input 3 4 2 2" xfId="4775" xr:uid="{9E4C70E4-75E3-4D60-A26E-1B1F0B394D68}"/>
    <cellStyle name="Input 3 4 2 2 2" xfId="7598" xr:uid="{C05BD0B5-C6DF-4F80-92DF-769A97817FC0}"/>
    <cellStyle name="Input 3 4 2 2 2 2" xfId="16184" xr:uid="{80DBD11C-C5CE-432B-9EC2-1CBF4FA5005E}"/>
    <cellStyle name="Input 3 4 2 2 3" xfId="23586" xr:uid="{273E9895-AA5D-4111-8A6A-3C16FA859F34}"/>
    <cellStyle name="Input 3 4 2 2 4" xfId="13361" xr:uid="{CCB7AD10-9275-4556-8F83-4E6A61A6DFE2}"/>
    <cellStyle name="Input 3 4 2 3" xfId="2776" xr:uid="{4EB05BCD-0AFA-4CEE-925A-DDB9C923AAA9}"/>
    <cellStyle name="Input 3 4 2 3 2" xfId="6267" xr:uid="{DB4BECEE-626A-4375-8766-AAF444E7F3FD}"/>
    <cellStyle name="Input 3 4 2 3 2 2" xfId="14853" xr:uid="{34FB6BBF-0D8F-4D02-B86A-1EC69F12CC16}"/>
    <cellStyle name="Input 3 4 2 3 3" xfId="11362" xr:uid="{4ABC42D6-7158-43AC-8B7B-4369CB4B22FA}"/>
    <cellStyle name="Input 3 4 2 4" xfId="5402" xr:uid="{83D17A07-A56C-4A63-B9FA-4F9C28DA7192}"/>
    <cellStyle name="Input 3 4 2 4 2" xfId="8225" xr:uid="{22636686-D08B-4428-8E65-AF11FD033A70}"/>
    <cellStyle name="Input 3 4 2 4 2 2" xfId="16811" xr:uid="{16262E1B-775D-45E0-AB0E-E4DE30DCE55D}"/>
    <cellStyle name="Input 3 4 2 4 3" xfId="13988" xr:uid="{961F379A-BED3-46D7-87FB-525F7C53B91C}"/>
    <cellStyle name="Input 3 4 2 5" xfId="5726" xr:uid="{8D801114-DEF3-43EB-BC2B-18C9E9350E99}"/>
    <cellStyle name="Input 3 4 2 5 2" xfId="8549" xr:uid="{0FB71177-7B36-4E1E-9992-105A539C4A67}"/>
    <cellStyle name="Input 3 4 2 5 2 2" xfId="17135" xr:uid="{20B6D98E-034E-4F77-A746-84F960D803B6}"/>
    <cellStyle name="Input 3 4 2 5 3" xfId="14312" xr:uid="{8EFB8161-36E8-484F-BDC0-DF290F1464AA}"/>
    <cellStyle name="Input 3 4 2 6" xfId="6017" xr:uid="{0EC8D9D8-0CA5-4B20-AD4F-48BF44FA0428}"/>
    <cellStyle name="Input 3 4 2 6 2" xfId="8840" xr:uid="{503FBD7E-69AF-4311-BD46-5F8967D0C50C}"/>
    <cellStyle name="Input 3 4 2 6 2 2" xfId="17426" xr:uid="{73ECD8AF-5322-4160-A8EA-B66572CD8FFC}"/>
    <cellStyle name="Input 3 4 2 6 3" xfId="14603" xr:uid="{430D9390-6884-4709-8D0F-0047DBA071EC}"/>
    <cellStyle name="Input 3 4 2 7" xfId="6710" xr:uid="{27C68430-5A5F-42FD-9D8E-C50AEFDF9043}"/>
    <cellStyle name="Input 3 4 2 7 2" xfId="15296" xr:uid="{81829752-0BE7-4177-9CC4-3CC8C6C35A91}"/>
    <cellStyle name="Input 3 4 2 8" xfId="20687" xr:uid="{8D9EFD06-255F-4350-83ED-E96E7C9FFC3A}"/>
    <cellStyle name="Input 3 4 2 9" xfId="12473" xr:uid="{235267AD-77D0-4FF7-987D-7639E39D938E}"/>
    <cellStyle name="Input 3 4 3" xfId="3898" xr:uid="{0E089B70-0D84-49A1-937D-EC834A25E7E1}"/>
    <cellStyle name="Input 3 4 3 2" xfId="4786" xr:uid="{A3568B6C-C694-4CB1-8D14-CF80D48BFD4E}"/>
    <cellStyle name="Input 3 4 3 2 2" xfId="7609" xr:uid="{98C74EC2-BB7E-4430-8AE1-0567DA0973E8}"/>
    <cellStyle name="Input 3 4 3 2 2 2" xfId="16195" xr:uid="{1879E4EB-9A0D-4541-9F40-26691541987F}"/>
    <cellStyle name="Input 3 4 3 2 3" xfId="23597" xr:uid="{D8DDD88C-2493-4D3B-92B4-C26659EF4B1C}"/>
    <cellStyle name="Input 3 4 3 2 4" xfId="13372" xr:uid="{969EA4E6-A27C-4E20-A13C-53C3D3E7868B}"/>
    <cellStyle name="Input 3 4 3 3" xfId="4471" xr:uid="{93B919F1-BAE5-4DD6-BC3F-6962489D9D14}"/>
    <cellStyle name="Input 3 4 3 3 2" xfId="7294" xr:uid="{82DFCF7D-8E33-472A-8839-014150DD11BD}"/>
    <cellStyle name="Input 3 4 3 3 2 2" xfId="15880" xr:uid="{DD1B5C01-A80F-43B6-B1C9-D34375B35A3B}"/>
    <cellStyle name="Input 3 4 3 3 3" xfId="13057" xr:uid="{5F29901F-788A-4C00-8DE1-082B5580F7BC}"/>
    <cellStyle name="Input 3 4 3 4" xfId="5413" xr:uid="{3EE0DD32-3BFC-4370-97B4-EF896029FE08}"/>
    <cellStyle name="Input 3 4 3 4 2" xfId="8236" xr:uid="{4D01024C-C955-4AD3-82BA-93ED7AB1433A}"/>
    <cellStyle name="Input 3 4 3 4 2 2" xfId="16822" xr:uid="{5F8777CE-EFE7-4748-B164-42CEE653EBFA}"/>
    <cellStyle name="Input 3 4 3 4 3" xfId="13999" xr:uid="{75A7109B-8636-4F62-9862-9406984B0C9F}"/>
    <cellStyle name="Input 3 4 3 5" xfId="5737" xr:uid="{106CF0EC-34A1-48E6-8DF4-2B5A0AFEB3BB}"/>
    <cellStyle name="Input 3 4 3 5 2" xfId="8560" xr:uid="{675694B5-88DD-4A78-A831-C8FE83C88E78}"/>
    <cellStyle name="Input 3 4 3 5 2 2" xfId="17146" xr:uid="{A5572A94-4792-4676-91A3-484C8A2A01D2}"/>
    <cellStyle name="Input 3 4 3 5 3" xfId="14323" xr:uid="{01BB5D2C-99ED-4ACB-A75E-5BED2FE167BF}"/>
    <cellStyle name="Input 3 4 3 6" xfId="6028" xr:uid="{77E881E6-3EC3-44AB-B82E-DBB1D4FACFB4}"/>
    <cellStyle name="Input 3 4 3 6 2" xfId="8851" xr:uid="{B992FEB0-FE50-4CDB-AEC0-796F0A53ED69}"/>
    <cellStyle name="Input 3 4 3 6 2 2" xfId="17437" xr:uid="{F85AF8A3-E1B5-4041-ACA4-BCC7A4A8A984}"/>
    <cellStyle name="Input 3 4 3 6 3" xfId="14614" xr:uid="{9F1488B7-B9ED-4566-86B8-7704A4F8A64B}"/>
    <cellStyle name="Input 3 4 3 7" xfId="6721" xr:uid="{DD33750B-B7DA-4266-984C-AB749FD42366}"/>
    <cellStyle name="Input 3 4 3 7 2" xfId="15307" xr:uid="{438D1562-0EFB-41D1-A80A-2BD6B21BCD3A}"/>
    <cellStyle name="Input 3 4 3 8" xfId="20698" xr:uid="{4EC4937F-025A-43E6-A7FA-421495E686C1}"/>
    <cellStyle name="Input 3 4 3 9" xfId="12484" xr:uid="{E2B186DE-46BB-4732-B1BC-03AB6CA7FBBD}"/>
    <cellStyle name="Input 3 4 4" xfId="4524" xr:uid="{A25035B2-B22C-4E04-8A4A-FAF085479B63}"/>
    <cellStyle name="Input 3 4 4 2" xfId="7347" xr:uid="{65E00B67-78F5-4124-B500-7BD82DE9638A}"/>
    <cellStyle name="Input 3 4 4 2 2" xfId="23453" xr:uid="{D635C8E1-D758-4552-A4AD-8547A0F77C20}"/>
    <cellStyle name="Input 3 4 4 2 3" xfId="15933" xr:uid="{704A4D1D-CA67-4F2A-B346-96A18FD5A5F1}"/>
    <cellStyle name="Input 3 4 4 3" xfId="20554" xr:uid="{6B2BDF1A-B643-4992-BF2C-0BF26BBA1A76}"/>
    <cellStyle name="Input 3 4 4 4" xfId="13110" xr:uid="{563906FE-B3EC-44EB-9FC5-F3937277FD18}"/>
    <cellStyle name="Input 3 4 5" xfId="4198" xr:uid="{5FE8CA07-32B3-4100-9B90-E6B3CC00A301}"/>
    <cellStyle name="Input 3 4 5 2" xfId="7021" xr:uid="{58FBA918-DBD2-438C-8DD7-F883804DC4F6}"/>
    <cellStyle name="Input 3 4 5 2 2" xfId="23490" xr:uid="{9590A203-E854-4C19-A640-303A24CA0258}"/>
    <cellStyle name="Input 3 4 5 2 3" xfId="15607" xr:uid="{2029A80B-91AA-4EDB-A6A5-878D40FB94B4}"/>
    <cellStyle name="Input 3 4 5 3" xfId="20591" xr:uid="{43AC5345-7840-4A3B-8D05-33D5954E2D9A}"/>
    <cellStyle name="Input 3 4 5 4" xfId="12784" xr:uid="{BFBA7836-334D-4AAC-8B37-2EEF7261069E}"/>
    <cellStyle name="Input 3 4 6" xfId="4275" xr:uid="{E06A5625-15D0-41AE-B884-C67F5E30BB3F}"/>
    <cellStyle name="Input 3 4 6 2" xfId="7098" xr:uid="{CAC7A90D-F724-4613-B49F-69B12B99C2C8}"/>
    <cellStyle name="Input 3 4 6 2 2" xfId="23652" xr:uid="{BD40B462-B6A8-4353-9826-606D93FFCB09}"/>
    <cellStyle name="Input 3 4 6 2 3" xfId="15684" xr:uid="{CCFD584F-4E6E-4DEB-B971-F4292696ACDB}"/>
    <cellStyle name="Input 3 4 6 3" xfId="20753" xr:uid="{4075A2DC-69F9-49AB-8BB5-D74D685C010F}"/>
    <cellStyle name="Input 3 4 6 4" xfId="12861" xr:uid="{72234B59-4728-49ED-A431-26E1BBE72F2F}"/>
    <cellStyle name="Input 3 4 7" xfId="5537" xr:uid="{5DED3C82-171A-4619-B6BE-632C0721743B}"/>
    <cellStyle name="Input 3 4 7 2" xfId="8360" xr:uid="{71166332-416D-49CD-9A59-5827ABD435AB}"/>
    <cellStyle name="Input 3 4 7 2 2" xfId="22109" xr:uid="{39AF8D64-BBB9-4749-B74C-BA4CF033819A}"/>
    <cellStyle name="Input 3 4 7 2 3" xfId="16946" xr:uid="{863BFFEB-B756-49ED-B256-B993CB85F949}"/>
    <cellStyle name="Input 3 4 7 3" xfId="19227" xr:uid="{AB770A46-E069-4ABA-8B59-C341F7111328}"/>
    <cellStyle name="Input 3 4 7 4" xfId="14123" xr:uid="{B56B6CDB-811F-46FD-B0D3-DFED970BEDE9}"/>
    <cellStyle name="Input 3 4 8" xfId="4579" xr:uid="{4EEFA260-3596-48D0-A94E-AB875494F17B}"/>
    <cellStyle name="Input 3 4 8 2" xfId="7402" xr:uid="{4D5F20C4-812B-415C-9601-58BD6B2FDCA3}"/>
    <cellStyle name="Input 3 4 8 2 2" xfId="15988" xr:uid="{6AB0511B-401E-4FF3-8589-B6CF0062BA32}"/>
    <cellStyle name="Input 3 4 8 3" xfId="22383" xr:uid="{DBF9DA46-5863-4D9F-AE28-6444CD65050D}"/>
    <cellStyle name="Input 3 4 8 4" xfId="13165" xr:uid="{842AA3BB-D002-4053-B231-57DAB3FA89D5}"/>
    <cellStyle name="Input 3 4 9" xfId="3550" xr:uid="{9D5251AA-257C-41E0-B50A-CD5C92ABE4D8}"/>
    <cellStyle name="Input 3 4 9 2" xfId="19498" xr:uid="{BD20D21B-C117-4554-B4E8-C07419D9D8DA}"/>
    <cellStyle name="Input 3 4 9 3" xfId="12136" xr:uid="{011A4DFD-3CF9-4F81-B446-589CDB69224A}"/>
    <cellStyle name="Input 3 5" xfId="1057" xr:uid="{00000000-0005-0000-0000-00007A000000}"/>
    <cellStyle name="Input 3 5 10" xfId="6605" xr:uid="{C9A46BB3-E2BC-44D3-B63D-204BE95C928E}"/>
    <cellStyle name="Input 3 5 10 2" xfId="15191" xr:uid="{58F544F4-E2AC-4D4B-BA53-2BD17D556979}"/>
    <cellStyle name="Input 3 5 11" xfId="18534" xr:uid="{58E6ABE8-022E-4660-B557-ED92FB27AEC9}"/>
    <cellStyle name="Input 3 5 12" xfId="9651" xr:uid="{78490357-3E03-4519-87D7-9FD4FFF99F20}"/>
    <cellStyle name="Input 3 5 2" xfId="3989" xr:uid="{8E61E198-4F03-4E19-80A8-2898042A562F}"/>
    <cellStyle name="Input 3 5 2 2" xfId="4877" xr:uid="{9D771DB2-ABE2-4CAD-B5AB-A1054F423099}"/>
    <cellStyle name="Input 3 5 2 2 2" xfId="7700" xr:uid="{613B3A20-5851-44AF-99E2-4D5CD542AF45}"/>
    <cellStyle name="Input 3 5 2 2 2 2" xfId="16286" xr:uid="{48C4E7DC-0735-4768-8067-2335B1FC5FDC}"/>
    <cellStyle name="Input 3 5 2 2 3" xfId="13463" xr:uid="{8E28775F-B285-4DDD-B0A6-FBB0A98CD2F6}"/>
    <cellStyle name="Input 3 5 2 3" xfId="5184" xr:uid="{0C6784F1-B94B-4FDE-B1D7-6F4E60DCE859}"/>
    <cellStyle name="Input 3 5 2 3 2" xfId="8007" xr:uid="{B830770E-3A83-4D00-9263-257DE153B5D1}"/>
    <cellStyle name="Input 3 5 2 3 2 2" xfId="16593" xr:uid="{B5AA3315-F2C6-4FE9-B040-579777107F4B}"/>
    <cellStyle name="Input 3 5 2 3 3" xfId="13770" xr:uid="{D4CC1F6A-2DBA-45E2-89B0-FC5BCE003587}"/>
    <cellStyle name="Input 3 5 2 4" xfId="5504" xr:uid="{5D23915C-E552-4CEE-B720-AB1E654879C8}"/>
    <cellStyle name="Input 3 5 2 4 2" xfId="8327" xr:uid="{109680D4-9CC0-43DE-9E44-F21AC0F4BF35}"/>
    <cellStyle name="Input 3 5 2 4 2 2" xfId="16913" xr:uid="{5E8B9DEA-4A9D-4015-B327-5BF056441357}"/>
    <cellStyle name="Input 3 5 2 4 3" xfId="14090" xr:uid="{1145CF1D-871A-4F8B-883C-743B31BAA820}"/>
    <cellStyle name="Input 3 5 2 5" xfId="5828" xr:uid="{4FF8DECE-6AF3-432F-AACA-13D9A8C6A33F}"/>
    <cellStyle name="Input 3 5 2 5 2" xfId="8651" xr:uid="{0ECCE7AA-D9A8-453D-BC47-0C86CEEC9E07}"/>
    <cellStyle name="Input 3 5 2 5 2 2" xfId="17237" xr:uid="{7CD437E0-BA27-45D1-81D2-F980F1AE85BA}"/>
    <cellStyle name="Input 3 5 2 5 3" xfId="14414" xr:uid="{A33B634E-7742-4EF9-A71C-CF70E66AB062}"/>
    <cellStyle name="Input 3 5 2 6" xfId="6119" xr:uid="{8BE3733D-091D-4910-A1BC-DCFA4D4E34CB}"/>
    <cellStyle name="Input 3 5 2 6 2" xfId="8942" xr:uid="{26DF7C9A-F973-4380-99B0-DF9DB08AD077}"/>
    <cellStyle name="Input 3 5 2 6 2 2" xfId="17528" xr:uid="{FD5D07F0-A06B-416E-80B1-1FF31E48BF16}"/>
    <cellStyle name="Input 3 5 2 6 3" xfId="14705" xr:uid="{339CFFE1-7C6B-40DE-B298-CA0823016EB9}"/>
    <cellStyle name="Input 3 5 2 7" xfId="6812" xr:uid="{60C619CB-C568-4D39-80F4-67EDF871C323}"/>
    <cellStyle name="Input 3 5 2 7 2" xfId="15398" xr:uid="{6A894714-5E70-4B82-BFB0-0C6529C754BE}"/>
    <cellStyle name="Input 3 5 2 8" xfId="21843" xr:uid="{8B321C0B-236C-4980-AD8B-422A20E58044}"/>
    <cellStyle name="Input 3 5 2 9" xfId="12575" xr:uid="{2D991A4C-5FB4-486B-A743-C41ED15C20C9}"/>
    <cellStyle name="Input 3 5 3" xfId="3916" xr:uid="{73284B21-6013-48B5-B130-D5971C7C6D1E}"/>
    <cellStyle name="Input 3 5 3 2" xfId="4804" xr:uid="{7AA0C08C-313A-41CB-A99F-ECD74E713328}"/>
    <cellStyle name="Input 3 5 3 2 2" xfId="7627" xr:uid="{A958AC27-024F-42DB-A7D3-82EDA21E6E66}"/>
    <cellStyle name="Input 3 5 3 2 2 2" xfId="16213" xr:uid="{3FC35BE5-EADC-4091-87A4-A80E23CF8771}"/>
    <cellStyle name="Input 3 5 3 2 3" xfId="13390" xr:uid="{A8C19B2C-61DC-433F-87CD-6C35D9186C9F}"/>
    <cellStyle name="Input 3 5 3 3" xfId="2513" xr:uid="{7CD6A5C9-1A41-4A39-B7DA-9999B3AB5568}"/>
    <cellStyle name="Input 3 5 3 3 2" xfId="6171" xr:uid="{589D9033-C870-4B64-B7E6-7F4197F60CFE}"/>
    <cellStyle name="Input 3 5 3 3 2 2" xfId="14757" xr:uid="{0F956CF5-C7B7-41A9-A9C3-1C747C35DFEE}"/>
    <cellStyle name="Input 3 5 3 3 3" xfId="11099" xr:uid="{CF8E5B08-D112-4E40-9769-AA102E771D0E}"/>
    <cellStyle name="Input 3 5 3 4" xfId="5431" xr:uid="{D86DE36C-05B1-4F92-B158-2D4CAADC8444}"/>
    <cellStyle name="Input 3 5 3 4 2" xfId="8254" xr:uid="{554B842D-5C99-46D1-B1F8-2F58BD96D270}"/>
    <cellStyle name="Input 3 5 3 4 2 2" xfId="16840" xr:uid="{6E75DE5B-EEB6-43F3-8E3B-BD22045F496F}"/>
    <cellStyle name="Input 3 5 3 4 3" xfId="14017" xr:uid="{A761D705-C5A8-40A7-9492-D65E3160587C}"/>
    <cellStyle name="Input 3 5 3 5" xfId="5755" xr:uid="{C7E2EEE0-A3E3-4B40-BF99-1985D361BC4E}"/>
    <cellStyle name="Input 3 5 3 5 2" xfId="8578" xr:uid="{7F1E8F24-73AD-4FCC-9CF1-26CB5EB18F62}"/>
    <cellStyle name="Input 3 5 3 5 2 2" xfId="17164" xr:uid="{04A9E6D3-BC9A-4B17-9042-4B034B4FB583}"/>
    <cellStyle name="Input 3 5 3 5 3" xfId="14341" xr:uid="{0152165C-415C-4377-9BA0-81E383C10AC0}"/>
    <cellStyle name="Input 3 5 3 6" xfId="6046" xr:uid="{52DEE2D7-9278-4309-A22B-03BA93A25027}"/>
    <cellStyle name="Input 3 5 3 6 2" xfId="8869" xr:uid="{B45D94B9-646E-4741-954B-667E06E9BA77}"/>
    <cellStyle name="Input 3 5 3 6 2 2" xfId="17455" xr:uid="{FB1F9C63-3AB7-4ED6-A441-09EB750C4188}"/>
    <cellStyle name="Input 3 5 3 6 3" xfId="14632" xr:uid="{273D9721-816B-4347-831A-294468FEC67D}"/>
    <cellStyle name="Input 3 5 3 7" xfId="6739" xr:uid="{790B0C74-06B2-44A8-A245-7BF175FF275B}"/>
    <cellStyle name="Input 3 5 3 7 2" xfId="15325" xr:uid="{3A0FEFA0-5F7A-4D84-A0BB-AE67496F098F}"/>
    <cellStyle name="Input 3 5 3 8" xfId="18963" xr:uid="{498BD1C5-7155-449D-9E03-7A21C1337387}"/>
    <cellStyle name="Input 3 5 3 9" xfId="12502" xr:uid="{340C4C78-9E5B-4CAA-B106-FC38015C39FD}"/>
    <cellStyle name="Input 3 5 4" xfId="4670" xr:uid="{F9755F46-AD33-4A21-B29D-AE88055A8DEE}"/>
    <cellStyle name="Input 3 5 4 2" xfId="7493" xr:uid="{FDDA3725-2014-4CCC-92C4-2DBADDB156E6}"/>
    <cellStyle name="Input 3 5 4 2 2" xfId="16079" xr:uid="{F17EA786-A0E2-4993-8FD7-AB64C572738B}"/>
    <cellStyle name="Input 3 5 4 3" xfId="13256" xr:uid="{8397DEFD-82AE-4B07-B41B-37986C26201C}"/>
    <cellStyle name="Input 3 5 5" xfId="4283" xr:uid="{A870B8CD-42CD-4DA6-9907-9436C5033E69}"/>
    <cellStyle name="Input 3 5 5 2" xfId="7106" xr:uid="{8C017F9A-A899-42A5-B52B-15AF3D6F7AB5}"/>
    <cellStyle name="Input 3 5 5 2 2" xfId="15692" xr:uid="{89002D91-78BA-425F-8EBA-CEB0EE8AA019}"/>
    <cellStyle name="Input 3 5 5 3" xfId="12869" xr:uid="{1D8BEFA6-A75F-47D9-A09D-47F19B9B6C21}"/>
    <cellStyle name="Input 3 5 6" xfId="5297" xr:uid="{D644134D-2F64-4A8B-8EC8-CCEBDC7B8809}"/>
    <cellStyle name="Input 3 5 6 2" xfId="8120" xr:uid="{6B500B41-8D96-457D-949F-1600B6C81E58}"/>
    <cellStyle name="Input 3 5 6 2 2" xfId="16706" xr:uid="{B6771250-8F48-4C0E-A26F-8BC28EA07C7C}"/>
    <cellStyle name="Input 3 5 6 3" xfId="13883" xr:uid="{858838CC-49ED-409F-A396-5AB77CE5CFA9}"/>
    <cellStyle name="Input 3 5 7" xfId="5621" xr:uid="{9AC8EBB4-E84E-495C-99C4-ED3E6DE48D93}"/>
    <cellStyle name="Input 3 5 7 2" xfId="8444" xr:uid="{66DBAFFC-894B-4F3C-8538-CFB251DEBEBA}"/>
    <cellStyle name="Input 3 5 7 2 2" xfId="17030" xr:uid="{A3C974F3-F492-4B0B-A464-C56878A94465}"/>
    <cellStyle name="Input 3 5 7 3" xfId="14207" xr:uid="{BEF8399A-052D-46F7-A2F7-490728A44B3A}"/>
    <cellStyle name="Input 3 5 8" xfId="5912" xr:uid="{B70570EE-8818-431C-AB2C-4A82E5DE6A5B}"/>
    <cellStyle name="Input 3 5 8 2" xfId="8735" xr:uid="{8E03746E-CD52-4D79-95E6-AD5E954B3A77}"/>
    <cellStyle name="Input 3 5 8 2 2" xfId="17321" xr:uid="{BAB5B43F-2AF8-45FD-8B6D-C344DDCA3CC8}"/>
    <cellStyle name="Input 3 5 8 3" xfId="14498" xr:uid="{E1AD6268-75E7-4905-B79D-68258DFC0519}"/>
    <cellStyle name="Input 3 5 9" xfId="3782" xr:uid="{37D2358B-68D4-4374-86FE-691E65E74EDD}"/>
    <cellStyle name="Input 3 5 9 2" xfId="12368" xr:uid="{CCFC8CE2-0FD7-4EF3-A3EC-604BAA28F6AD}"/>
    <cellStyle name="Input 3 6" xfId="1100" xr:uid="{00000000-0005-0000-0000-00007A000000}"/>
    <cellStyle name="Input 3 6 10" xfId="6602" xr:uid="{08DC8065-1952-4DB3-AF27-9B383B671623}"/>
    <cellStyle name="Input 3 6 10 2" xfId="15188" xr:uid="{67DC1E08-5765-4B07-BC91-EB729A788257}"/>
    <cellStyle name="Input 3 6 11" xfId="18531" xr:uid="{29EAD6C4-DAE3-4655-A94F-4E8B55D9BA6C}"/>
    <cellStyle name="Input 3 6 12" xfId="9693" xr:uid="{7B312CD2-C4F6-4500-B7AB-2C559612D003}"/>
    <cellStyle name="Input 3 6 2" xfId="3986" xr:uid="{0BDCBDC4-25DC-4F68-A326-9F81B9D61961}"/>
    <cellStyle name="Input 3 6 2 2" xfId="4874" xr:uid="{F0333426-5BD0-4875-8A63-9B9DBF178988}"/>
    <cellStyle name="Input 3 6 2 2 2" xfId="7697" xr:uid="{21400ED2-FBD6-4B7D-82C2-D4FA9AEEFE87}"/>
    <cellStyle name="Input 3 6 2 2 2 2" xfId="16283" xr:uid="{B924019E-0AF9-4B51-9DFB-4500A47B006C}"/>
    <cellStyle name="Input 3 6 2 2 3" xfId="13460" xr:uid="{3D65B26B-7D4E-4A6F-AB71-441FB914B87C}"/>
    <cellStyle name="Input 3 6 2 3" xfId="5181" xr:uid="{14ACB8DB-5407-4FE1-B0AC-70AD285937BB}"/>
    <cellStyle name="Input 3 6 2 3 2" xfId="8004" xr:uid="{D4BA651A-F7B5-4844-95E4-FC4951FEEC54}"/>
    <cellStyle name="Input 3 6 2 3 2 2" xfId="16590" xr:uid="{FDAD1FB6-4F9B-44E2-B2B1-1D77E0A3655A}"/>
    <cellStyle name="Input 3 6 2 3 3" xfId="13767" xr:uid="{8C05C3D7-83A8-4D3D-9CF6-412315B7E6AA}"/>
    <cellStyle name="Input 3 6 2 4" xfId="5501" xr:uid="{943AB13A-AA01-4C28-9B55-918C3F01E993}"/>
    <cellStyle name="Input 3 6 2 4 2" xfId="8324" xr:uid="{D84C2CEB-DBE8-4F1A-92E7-9C4A455B556D}"/>
    <cellStyle name="Input 3 6 2 4 2 2" xfId="16910" xr:uid="{386BB2C2-BF92-4B89-A0B8-9935A273F241}"/>
    <cellStyle name="Input 3 6 2 4 3" xfId="14087" xr:uid="{92620951-D356-4169-8141-9C39AC85F045}"/>
    <cellStyle name="Input 3 6 2 5" xfId="5825" xr:uid="{CE804680-C955-4826-8F91-0461340E2B24}"/>
    <cellStyle name="Input 3 6 2 5 2" xfId="8648" xr:uid="{E5CABFD8-19FD-47CC-B782-C5D9A9D23C08}"/>
    <cellStyle name="Input 3 6 2 5 2 2" xfId="17234" xr:uid="{6197409D-C70A-4232-90F9-CFD511945DEC}"/>
    <cellStyle name="Input 3 6 2 5 3" xfId="14411" xr:uid="{9DB79F9C-08B4-453F-8A80-66F97E1B6EB3}"/>
    <cellStyle name="Input 3 6 2 6" xfId="6116" xr:uid="{E6B573FA-F7EA-4DB5-9358-5DB2EC3532AE}"/>
    <cellStyle name="Input 3 6 2 6 2" xfId="8939" xr:uid="{415FFB7C-8DC6-4BB6-B136-05200A1BEA4C}"/>
    <cellStyle name="Input 3 6 2 6 2 2" xfId="17525" xr:uid="{568C4A6A-1B38-4982-9759-53634DE07D0A}"/>
    <cellStyle name="Input 3 6 2 6 3" xfId="14702" xr:uid="{B9C9C270-60C9-4C69-962E-7C26EF6ED6E9}"/>
    <cellStyle name="Input 3 6 2 7" xfId="6809" xr:uid="{020BF2D0-8EB3-4569-A098-C777DF37E39A}"/>
    <cellStyle name="Input 3 6 2 7 2" xfId="15395" xr:uid="{872E6E5F-C930-4F8E-B5BA-0B2E5C35C90C}"/>
    <cellStyle name="Input 3 6 2 8" xfId="23219" xr:uid="{6663E762-3CAE-4021-875F-E7E8B08BDE7D}"/>
    <cellStyle name="Input 3 6 2 9" xfId="12572" xr:uid="{01C03DE9-18CC-4DD1-9405-DB53A4D0F4CD}"/>
    <cellStyle name="Input 3 6 3" xfId="3818" xr:uid="{DD070CDC-498B-45C8-83FA-8C66A7A08B1D}"/>
    <cellStyle name="Input 3 6 3 2" xfId="4706" xr:uid="{F3C0D277-D85C-4EE3-987C-B87C0425EBBC}"/>
    <cellStyle name="Input 3 6 3 2 2" xfId="7529" xr:uid="{5C12E51E-C0D3-4316-A115-281060DD7B28}"/>
    <cellStyle name="Input 3 6 3 2 2 2" xfId="16115" xr:uid="{B7992BD7-244D-4196-8899-4047EC3C37AD}"/>
    <cellStyle name="Input 3 6 3 2 3" xfId="13292" xr:uid="{779582B4-71D6-45C5-BD3F-AC3511E89F61}"/>
    <cellStyle name="Input 3 6 3 3" xfId="4137" xr:uid="{2EF195B7-3743-4576-900C-660A9D48C73E}"/>
    <cellStyle name="Input 3 6 3 3 2" xfId="6960" xr:uid="{6D29A85C-D3BC-4D6C-98AA-9785DFD323DD}"/>
    <cellStyle name="Input 3 6 3 3 2 2" xfId="15546" xr:uid="{763088DE-FE76-4B7E-B8BB-E179284FDD28}"/>
    <cellStyle name="Input 3 6 3 3 3" xfId="12723" xr:uid="{A5C8FD7A-CD21-449D-8A2F-B3D77E25F3DB}"/>
    <cellStyle name="Input 3 6 3 4" xfId="5333" xr:uid="{3B590AED-AE87-42EF-86A3-0D2092D3C768}"/>
    <cellStyle name="Input 3 6 3 4 2" xfId="8156" xr:uid="{A8DDFF3B-12D4-471D-BC47-A9C7A895B828}"/>
    <cellStyle name="Input 3 6 3 4 2 2" xfId="16742" xr:uid="{76FED948-D8EB-4CA6-9E44-D095693B78A4}"/>
    <cellStyle name="Input 3 6 3 4 3" xfId="13919" xr:uid="{92133015-B304-40BD-B4DC-180DDB025107}"/>
    <cellStyle name="Input 3 6 3 5" xfId="5657" xr:uid="{DD6BF0AA-896A-48F5-8545-0FC7BF271DE0}"/>
    <cellStyle name="Input 3 6 3 5 2" xfId="8480" xr:uid="{1FAE3E94-F2F8-48C4-9BD6-B24BBBA977A9}"/>
    <cellStyle name="Input 3 6 3 5 2 2" xfId="17066" xr:uid="{83F9BAB5-8814-4028-95E7-0931F33F41A4}"/>
    <cellStyle name="Input 3 6 3 5 3" xfId="14243" xr:uid="{47B6F641-B0B3-4C65-B19D-EA89698F38AE}"/>
    <cellStyle name="Input 3 6 3 6" xfId="5948" xr:uid="{74B45A5D-B137-4203-A910-FBB0EF343890}"/>
    <cellStyle name="Input 3 6 3 6 2" xfId="8771" xr:uid="{B5BD087C-4A55-4BD4-8CC1-69AB3030ED15}"/>
    <cellStyle name="Input 3 6 3 6 2 2" xfId="17357" xr:uid="{1E25F893-1F34-4797-9E5C-1AA29C28560A}"/>
    <cellStyle name="Input 3 6 3 6 3" xfId="14534" xr:uid="{795D7CAB-5DF3-43F3-89F1-5BC5046C6FF4}"/>
    <cellStyle name="Input 3 6 3 7" xfId="6641" xr:uid="{2D2C4CAE-5661-44C4-AF65-824FEE1B3DAB}"/>
    <cellStyle name="Input 3 6 3 7 2" xfId="15227" xr:uid="{B984898F-A5F0-432D-BB76-6F9D56104B52}"/>
    <cellStyle name="Input 3 6 3 8" xfId="20320" xr:uid="{A1595378-8CDF-4AAB-A09B-D825334D6BDE}"/>
    <cellStyle name="Input 3 6 3 9" xfId="12404" xr:uid="{FAF85509-117A-4EC1-A999-E68E2DCA1192}"/>
    <cellStyle name="Input 3 6 4" xfId="4667" xr:uid="{D2E29067-4A19-46BA-ADDF-A8E3188E3ABA}"/>
    <cellStyle name="Input 3 6 4 2" xfId="7490" xr:uid="{3A49F246-BE87-4C16-8078-5D749056ED3D}"/>
    <cellStyle name="Input 3 6 4 2 2" xfId="16076" xr:uid="{80536CE3-9E1F-4CAD-8FBA-BF06BA85EDB4}"/>
    <cellStyle name="Input 3 6 4 3" xfId="13253" xr:uid="{44F523E2-81B8-479C-BCAD-B69967D8AE53}"/>
    <cellStyle name="Input 3 6 5" xfId="5052" xr:uid="{0EC90FBB-E253-4709-A735-40E64D300665}"/>
    <cellStyle name="Input 3 6 5 2" xfId="7875" xr:uid="{59E2ADE2-3A5C-41E7-874A-4709B4C5F821}"/>
    <cellStyle name="Input 3 6 5 2 2" xfId="16461" xr:uid="{40C0BF5A-4F4C-46BD-92D1-BDBC1AED5CA5}"/>
    <cellStyle name="Input 3 6 5 3" xfId="13638" xr:uid="{3335EC79-5205-4FC8-BD64-20C292E618F4}"/>
    <cellStyle name="Input 3 6 6" xfId="5294" xr:uid="{6D7DAD83-6891-4BB6-8AC5-CB10A6C85F2F}"/>
    <cellStyle name="Input 3 6 6 2" xfId="8117" xr:uid="{9B8198C9-D046-455E-B9A4-901AAE4480FE}"/>
    <cellStyle name="Input 3 6 6 2 2" xfId="16703" xr:uid="{AD50BD90-7F2F-4B16-88B6-942453B4A05E}"/>
    <cellStyle name="Input 3 6 6 3" xfId="13880" xr:uid="{8A22A706-EA85-4011-B0E3-F0B68CE85332}"/>
    <cellStyle name="Input 3 6 7" xfId="5618" xr:uid="{58394259-6F3C-4245-B4AC-804BCA81DB59}"/>
    <cellStyle name="Input 3 6 7 2" xfId="8441" xr:uid="{5BF84E54-CDF0-4D50-A221-E5EBE205FD90}"/>
    <cellStyle name="Input 3 6 7 2 2" xfId="17027" xr:uid="{1F6DC771-14CC-49D5-A7BD-136C18C2470E}"/>
    <cellStyle name="Input 3 6 7 3" xfId="14204" xr:uid="{9D409988-E52A-412A-9599-1D057F21C485}"/>
    <cellStyle name="Input 3 6 8" xfId="5909" xr:uid="{24AC65C2-48AA-48A7-9505-05515189993F}"/>
    <cellStyle name="Input 3 6 8 2" xfId="8732" xr:uid="{9C227F9D-B4FE-4ADB-8426-BDB709E1F390}"/>
    <cellStyle name="Input 3 6 8 2 2" xfId="17318" xr:uid="{E2F23D7F-114A-4ADC-B95F-363FB268BA61}"/>
    <cellStyle name="Input 3 6 8 3" xfId="14495" xr:uid="{8F45E7A2-B38A-4E64-87D8-0092304DB7F4}"/>
    <cellStyle name="Input 3 6 9" xfId="3779" xr:uid="{940E9AFD-C2FD-477F-98A5-2B5D1ECEE91F}"/>
    <cellStyle name="Input 3 6 9 2" xfId="12365" xr:uid="{03CE6B05-E9AF-4CF6-B257-571982644D6E}"/>
    <cellStyle name="Input 3 7" xfId="1056" xr:uid="{00000000-0005-0000-0000-00007A000000}"/>
    <cellStyle name="Input 3 7 10" xfId="9650" xr:uid="{F1CE7423-5E52-4417-AE35-8456B7F06103}"/>
    <cellStyle name="Input 3 7 2" xfId="4233" xr:uid="{752B0DE5-BD55-49C8-ABD4-44CD448BB6EE}"/>
    <cellStyle name="Input 3 7 2 2" xfId="7056" xr:uid="{E8DD8008-4878-49E5-B840-0B27E7FF74D2}"/>
    <cellStyle name="Input 3 7 2 2 2" xfId="15642" xr:uid="{215E817A-920C-4AF2-837F-F06879EEB486}"/>
    <cellStyle name="Input 3 7 2 3" xfId="21411" xr:uid="{50720DF0-BBD6-42AD-901D-11D0C3BDEA18}"/>
    <cellStyle name="Input 3 7 2 4" xfId="12819" xr:uid="{D5E32DD5-0051-4F3B-9E94-343DE5032F6D}"/>
    <cellStyle name="Input 3 7 3" xfId="4092" xr:uid="{11560FC0-FDF2-404A-91AE-992AF6356A21}"/>
    <cellStyle name="Input 3 7 3 2" xfId="6915" xr:uid="{1C059433-B95A-42DD-9982-46010CB0E0AE}"/>
    <cellStyle name="Input 3 7 3 2 2" xfId="15501" xr:uid="{227385D2-D970-48BD-81F6-CA1309CCA57E}"/>
    <cellStyle name="Input 3 7 3 3" xfId="12678" xr:uid="{1558F0F1-3214-4E46-8CDC-222AE1C791EF}"/>
    <cellStyle name="Input 3 7 4" xfId="4143" xr:uid="{AFB0DE0F-AB73-4501-98CA-91DAF0666B31}"/>
    <cellStyle name="Input 3 7 4 2" xfId="6966" xr:uid="{2F7FF318-9DCE-45D4-904F-C564B94D6E07}"/>
    <cellStyle name="Input 3 7 4 2 2" xfId="15552" xr:uid="{FAB8C122-86D5-48AD-A630-CEAC6A651440}"/>
    <cellStyle name="Input 3 7 4 3" xfId="12729" xr:uid="{D45B62E4-1B15-4284-935C-8D41416CCB2D}"/>
    <cellStyle name="Input 3 7 5" xfId="4016" xr:uid="{9C771B6C-5982-4085-B263-2EF2FAE4AA5F}"/>
    <cellStyle name="Input 3 7 5 2" xfId="6839" xr:uid="{BD9F774C-29B6-4F99-9EC1-7351BD792B9C}"/>
    <cellStyle name="Input 3 7 5 2 2" xfId="15425" xr:uid="{5E12B3C3-8C5E-4A50-8334-E0B2B71F6156}"/>
    <cellStyle name="Input 3 7 5 3" xfId="12602" xr:uid="{B7F0842B-971F-4FD0-80FD-5741A9376F8A}"/>
    <cellStyle name="Input 3 7 6" xfId="4934" xr:uid="{FF85690F-5C81-4C1F-A2EB-203C47C011CE}"/>
    <cellStyle name="Input 3 7 6 2" xfId="7757" xr:uid="{7DDE94F8-431A-4BA2-BE2B-175A4DD7571C}"/>
    <cellStyle name="Input 3 7 6 2 2" xfId="16343" xr:uid="{A1AC8B24-CCB9-4122-848D-E0DC17447A57}"/>
    <cellStyle name="Input 3 7 6 3" xfId="13520" xr:uid="{881A7159-881A-474C-A5FB-4536548927F7}"/>
    <cellStyle name="Input 3 7 7" xfId="3099" xr:uid="{A914007B-BC10-416B-B2C8-D393C70B3D8A}"/>
    <cellStyle name="Input 3 7 7 2" xfId="11685" xr:uid="{B4F680AE-0307-4209-9C95-2BC294D3A39C}"/>
    <cellStyle name="Input 3 7 8" xfId="6417" xr:uid="{F4954B06-5D46-4EC1-A180-C5181097CF3D}"/>
    <cellStyle name="Input 3 7 8 2" xfId="15003" xr:uid="{496847B7-E4D9-4AB0-A21B-CB441B8F9390}"/>
    <cellStyle name="Input 3 7 9" xfId="17944" xr:uid="{EED54E11-4B35-42E3-BBCD-44911AFD12FB}"/>
    <cellStyle name="Input 3 8" xfId="773" xr:uid="{00000000-0005-0000-0000-00007A000000}"/>
    <cellStyle name="Input 3 8 2" xfId="2558" xr:uid="{7A75E26F-412A-4766-97FA-592D72A67B38}"/>
    <cellStyle name="Input 3 8 2 2" xfId="11144" xr:uid="{762EAE9C-F799-460F-A409-4FE6F0F63BD5}"/>
    <cellStyle name="Input 3 8 3" xfId="6210" xr:uid="{03604CDF-839C-40D2-B92F-41C9FD7DBBC1}"/>
    <cellStyle name="Input 3 8 3 2" xfId="14796" xr:uid="{8F3DEDA6-E5A5-4E09-BC5F-ECE78B7F1EA1}"/>
    <cellStyle name="Input 3 8 4" xfId="9372" xr:uid="{F46429E2-8C41-4B19-AD1F-5970609172E9}"/>
    <cellStyle name="Input 3 9" xfId="1491" xr:uid="{00000000-0005-0000-0000-00007A000000}"/>
    <cellStyle name="Input 3 9 2" xfId="4339" xr:uid="{97D91594-04E3-4ABB-ACDF-5E5A80578E30}"/>
    <cellStyle name="Input 3 9 2 2" xfId="12925" xr:uid="{611F2101-F13D-47C0-913A-F9C75D698E6A}"/>
    <cellStyle name="Input 3 9 3" xfId="7162" xr:uid="{093275FA-3AA1-45C6-8468-68E09ABA65D4}"/>
    <cellStyle name="Input 3 9 3 2" xfId="15748" xr:uid="{43275DE4-F642-494F-BEF7-E785489F2D6E}"/>
    <cellStyle name="Input 3 9 4" xfId="10083" xr:uid="{637AA92A-B4E8-44FB-8D51-9BF978CA8CD5}"/>
    <cellStyle name="Input 4" xfId="412" xr:uid="{00000000-0005-0000-0000-00007C000000}"/>
    <cellStyle name="Input 5" xfId="1111" xr:uid="{00000000-0005-0000-0000-000076000000}"/>
    <cellStyle name="Input 5 10" xfId="9704" xr:uid="{AD76C25C-991F-40EA-A89C-0D429B99F32A}"/>
    <cellStyle name="Input 5 2" xfId="4211" xr:uid="{C93B2918-B50E-4E1E-A093-BC67EDCC0439}"/>
    <cellStyle name="Input 5 2 2" xfId="7034" xr:uid="{8E4272CB-E863-4342-8722-27852A2060DB}"/>
    <cellStyle name="Input 5 2 2 2" xfId="23465" xr:uid="{874799C9-1021-4F8E-B932-BE7BABA6B3EA}"/>
    <cellStyle name="Input 5 2 2 3" xfId="15620" xr:uid="{B45255EE-8033-43CF-801F-AF0184123BE6}"/>
    <cellStyle name="Input 5 2 3" xfId="20566" xr:uid="{D1805914-53D9-4B8D-A4CC-C26FF046299D}"/>
    <cellStyle name="Input 5 2 4" xfId="12797" xr:uid="{1086F2F0-6D39-4DFC-9369-E2B32AB00801}"/>
    <cellStyle name="Input 5 3" xfId="2537" xr:uid="{D3C777FB-2821-469E-A4CC-C9E07DA28749}"/>
    <cellStyle name="Input 5 3 2" xfId="6195" xr:uid="{31A73CEB-A426-4F8A-8F75-A608B64184DC}"/>
    <cellStyle name="Input 5 3 2 2" xfId="23218" xr:uid="{F5A76441-8172-4F6B-9025-EDC056FF4616}"/>
    <cellStyle name="Input 5 3 2 3" xfId="14781" xr:uid="{54A1668F-7141-4BA7-9274-B9090793D9A8}"/>
    <cellStyle name="Input 5 3 3" xfId="20319" xr:uid="{7AB46A19-9A2C-4551-84DA-CB3CEF594734}"/>
    <cellStyle name="Input 5 3 4" xfId="11123" xr:uid="{36E648BE-EC5B-4C03-9DF7-704E78435BDB}"/>
    <cellStyle name="Input 5 4" xfId="4192" xr:uid="{0792694C-7C1B-4630-B825-CFB3A592CE00}"/>
    <cellStyle name="Input 5 4 2" xfId="7015" xr:uid="{6505B4A0-70E2-48ED-B64C-02F9DFCD68AD}"/>
    <cellStyle name="Input 5 4 2 2" xfId="23844" xr:uid="{A3066580-01A8-4C40-9877-6084571D0A70}"/>
    <cellStyle name="Input 5 4 2 3" xfId="15601" xr:uid="{83967A7A-EA09-4B43-A797-4F1D54BCCE80}"/>
    <cellStyle name="Input 5 4 3" xfId="20945" xr:uid="{EC3BE289-2E56-450A-9196-986AF6F61669}"/>
    <cellStyle name="Input 5 4 4" xfId="12778" xr:uid="{9B487E9A-E6D1-49FF-B66F-FB9B1F6C4113}"/>
    <cellStyle name="Input 5 5" xfId="2854" xr:uid="{0A9B299D-D5E3-4115-A7DB-AB57B100189E}"/>
    <cellStyle name="Input 5 5 2" xfId="6345" xr:uid="{96DD5315-D9F8-4074-8A4C-CC1DDC90E987}"/>
    <cellStyle name="Input 5 5 2 2" xfId="21854" xr:uid="{40099D89-4176-46A8-92DC-B21040710F08}"/>
    <cellStyle name="Input 5 5 2 3" xfId="14931" xr:uid="{081C69B9-691E-450E-8EB9-669AAC2838D1}"/>
    <cellStyle name="Input 5 5 3" xfId="18973" xr:uid="{09084C7F-7C4C-45A0-8B96-A40BEB2E4835}"/>
    <cellStyle name="Input 5 5 4" xfId="11440" xr:uid="{1AC1F3A0-C2F3-445D-BB1C-ED10F79E5A7F}"/>
    <cellStyle name="Input 5 6" xfId="5214" xr:uid="{1B40D666-8A3C-477D-A010-F990C2931BCA}"/>
    <cellStyle name="Input 5 6 2" xfId="8037" xr:uid="{24597CB4-DC6C-46CE-8C96-093ACA71B3AF}"/>
    <cellStyle name="Input 5 6 2 2" xfId="23336" xr:uid="{346776C0-1020-4E58-A0A2-45B0735A56BF}"/>
    <cellStyle name="Input 5 6 2 3" xfId="16623" xr:uid="{D313060B-DB78-44A2-A436-4384EE1B9936}"/>
    <cellStyle name="Input 5 6 3" xfId="20437" xr:uid="{0B1BBF6B-DC6D-4F27-A9E3-2D2CAFEFAB3C}"/>
    <cellStyle name="Input 5 6 4" xfId="13800" xr:uid="{98F3DC20-3453-4C15-AC98-A1429B67A378}"/>
    <cellStyle name="Input 5 7" xfId="3075" xr:uid="{BBA33C9A-A575-4217-B3F1-B728E94A4E9D}"/>
    <cellStyle name="Input 5 7 2" xfId="23558" xr:uid="{0F8DA44E-70B5-4C33-8A97-DC073507DFA9}"/>
    <cellStyle name="Input 5 7 3" xfId="20659" xr:uid="{A4C4E551-1959-4AD1-AE9C-8624BCA16557}"/>
    <cellStyle name="Input 5 7 4" xfId="11661" xr:uid="{84FE92E1-C177-4171-957B-B97178F52F7F}"/>
    <cellStyle name="Input 5 8" xfId="6399" xr:uid="{3A8624C2-74E5-4C5D-9C92-96D699D91B63}"/>
    <cellStyle name="Input 5 8 2" xfId="22369" xr:uid="{0186A8F5-E036-4BAC-BBD6-2BF56D0F13EB}"/>
    <cellStyle name="Input 5 8 3" xfId="14985" xr:uid="{5F5F1232-94EE-4F75-A172-D773431326E8}"/>
    <cellStyle name="Input 5 9" xfId="19486" xr:uid="{032A8466-AF86-4C28-83EE-A69000BD1DD2}"/>
    <cellStyle name="Input 6" xfId="836" xr:uid="{00000000-0005-0000-0000-000076000000}"/>
    <cellStyle name="Input 6 2" xfId="2530" xr:uid="{B059A75C-4CB6-428A-A29C-6BE8F8C6D45C}"/>
    <cellStyle name="Input 6 2 2" xfId="21812" xr:uid="{6E7D295E-BDAF-4AE2-950A-A4EE9409B132}"/>
    <cellStyle name="Input 6 2 3" xfId="11116" xr:uid="{1632BAA4-0F23-49AA-A06F-9D71DC38D27F}"/>
    <cellStyle name="Input 6 3" xfId="6188" xr:uid="{6276E4C5-815B-4B8B-9A92-5ED2AD2D279D}"/>
    <cellStyle name="Input 6 3 2" xfId="14774" xr:uid="{2653FC33-1B2F-4DBE-9698-FF71A45B3855}"/>
    <cellStyle name="Input 6 4" xfId="18933" xr:uid="{41A46351-EB36-403B-AD61-7602722726C8}"/>
    <cellStyle name="Input 6 5" xfId="9432" xr:uid="{8D407E71-6D05-472A-867A-B311FB5E6A23}"/>
    <cellStyle name="Input 7" xfId="1370" xr:uid="{00000000-0005-0000-0000-000076000000}"/>
    <cellStyle name="Input 7 2" xfId="21401" xr:uid="{2599F3E2-C7B2-41CE-983F-34FB38C5E830}"/>
    <cellStyle name="Input 7 3" xfId="9962" xr:uid="{B6DD3233-B733-45F5-A80B-CA2007CB3273}"/>
    <cellStyle name="Input 8" xfId="1495" xr:uid="{00000000-0005-0000-0000-000076000000}"/>
    <cellStyle name="Input 8 2" xfId="10087" xr:uid="{2E8FC949-2BDD-48F7-83DB-2DE3060F82A4}"/>
    <cellStyle name="Input 9" xfId="842" xr:uid="{00000000-0005-0000-0000-000076000000}"/>
    <cellStyle name="Input 9 2" xfId="9438" xr:uid="{A4B55D63-6555-48C9-9053-616934D6B1D0}"/>
    <cellStyle name="Izhod 2" xfId="103" xr:uid="{00000000-0005-0000-0000-00007D000000}"/>
    <cellStyle name="Izhod 2 10" xfId="1548" xr:uid="{00000000-0005-0000-0000-00007D000000}"/>
    <cellStyle name="Izhod 2 10 10" xfId="10140" xr:uid="{3C69A115-0FC1-403D-A7B1-DB1DC3D836DB}"/>
    <cellStyle name="Izhod 2 10 2" xfId="4253" xr:uid="{A916D6BF-23F7-48B9-8BA6-D5A852693F8C}"/>
    <cellStyle name="Izhod 2 10 2 2" xfId="7076" xr:uid="{392310DF-01E0-41B9-BD07-89475FCC0D19}"/>
    <cellStyle name="Izhod 2 10 2 2 2" xfId="15662" xr:uid="{18148B12-60D2-4EBE-A13D-9B08339F2275}"/>
    <cellStyle name="Izhod 2 10 2 3" xfId="23601" xr:uid="{9C384DFE-FD79-4300-8766-44AA374110A0}"/>
    <cellStyle name="Izhod 2 10 2 4" xfId="12839" xr:uid="{FAEC8A5A-6FEE-4A84-93B0-4138B7A5F0CE}"/>
    <cellStyle name="Izhod 2 10 3" xfId="2786" xr:uid="{F923C6AF-A2AE-45E6-A8EA-23AF39C696FD}"/>
    <cellStyle name="Izhod 2 10 3 2" xfId="6277" xr:uid="{6D46A363-FB92-4D5A-A82C-32EC91C871B6}"/>
    <cellStyle name="Izhod 2 10 3 2 2" xfId="14863" xr:uid="{576D7EC2-DC70-44E7-B591-C1B976DDCC04}"/>
    <cellStyle name="Izhod 2 10 3 3" xfId="11372" xr:uid="{C7359767-E6FF-4774-AA48-C6A1BA6A4BE2}"/>
    <cellStyle name="Izhod 2 10 4" xfId="4130" xr:uid="{BE764E65-962A-48F2-939D-EBF560574E03}"/>
    <cellStyle name="Izhod 2 10 4 2" xfId="6953" xr:uid="{A774F7F2-3C77-4C7F-BD82-E23E2C1D0F03}"/>
    <cellStyle name="Izhod 2 10 4 2 2" xfId="15539" xr:uid="{AAFD082F-0383-43C1-BE51-8D84F5AE99D1}"/>
    <cellStyle name="Izhod 2 10 4 3" xfId="12716" xr:uid="{225E92CB-22FC-4488-8E4C-8B9A042489EE}"/>
    <cellStyle name="Izhod 2 10 5" xfId="5054" xr:uid="{BA78ABA1-F58C-44AB-BE0D-6F37EE3F2CA5}"/>
    <cellStyle name="Izhod 2 10 5 2" xfId="7877" xr:uid="{BBF34D6F-E3B6-4BD0-A55D-69B9522783F4}"/>
    <cellStyle name="Izhod 2 10 5 2 2" xfId="16463" xr:uid="{8AD31EB6-D592-4C5D-BDDC-EF74C95F0E44}"/>
    <cellStyle name="Izhod 2 10 5 3" xfId="13640" xr:uid="{27813503-D6B0-4E74-A807-D61C1BCDF94C}"/>
    <cellStyle name="Izhod 2 10 6" xfId="5237" xr:uid="{0FEFA11A-F21A-4244-BA7D-A3170EA4EFBA}"/>
    <cellStyle name="Izhod 2 10 6 2" xfId="8060" xr:uid="{249BD0C8-62E0-4252-8687-51C1215CEDB4}"/>
    <cellStyle name="Izhod 2 10 6 2 2" xfId="16646" xr:uid="{0E94276F-CD7F-4834-9343-FDBE4EA37EA3}"/>
    <cellStyle name="Izhod 2 10 6 3" xfId="13823" xr:uid="{48AC5399-613C-4752-BBCE-2B0973578130}"/>
    <cellStyle name="Izhod 2 10 7" xfId="3119" xr:uid="{115CBED4-8DB8-4DE5-9960-73D370EB7313}"/>
    <cellStyle name="Izhod 2 10 7 2" xfId="11705" xr:uid="{8C124353-74F4-4349-9673-27C91915E655}"/>
    <cellStyle name="Izhod 2 10 8" xfId="6436" xr:uid="{CBDDDE39-14A3-4C3B-B2CD-99F443EFF141}"/>
    <cellStyle name="Izhod 2 10 8 2" xfId="15022" xr:uid="{A7C3511E-850C-4A31-AD6F-08C12E421770}"/>
    <cellStyle name="Izhod 2 10 9" xfId="20702" xr:uid="{E1ED9454-B599-4738-842A-65B1B9DB1443}"/>
    <cellStyle name="Izhod 2 11" xfId="1061" xr:uid="{00000000-0005-0000-0000-00007D000000}"/>
    <cellStyle name="Izhod 2 11 10" xfId="9655" xr:uid="{643E284C-D7D0-4C3C-8477-01BE25D44C64}"/>
    <cellStyle name="Izhod 2 11 2" xfId="4813" xr:uid="{2B9AE2D7-AC2F-46FE-A4C9-61DDB4339758}"/>
    <cellStyle name="Izhod 2 11 2 2" xfId="7636" xr:uid="{27D3C55B-BE4E-45BE-A1EF-11E745455DDF}"/>
    <cellStyle name="Izhod 2 11 2 2 2" xfId="16222" xr:uid="{915B0FAD-FBEC-451C-953D-D8F34D701889}"/>
    <cellStyle name="Izhod 2 11 2 3" xfId="23580" xr:uid="{4F1E6F72-93EC-4D3A-8DD4-0C6A6AD30227}"/>
    <cellStyle name="Izhod 2 11 2 4" xfId="13399" xr:uid="{39E5AC7A-5146-4A7D-88C9-C9A835B725F8}"/>
    <cellStyle name="Izhod 2 11 3" xfId="2600" xr:uid="{0155B5B5-9130-4342-9F0A-360831EB2CAE}"/>
    <cellStyle name="Izhod 2 11 3 2" xfId="6245" xr:uid="{74C064FA-8578-4B94-AD59-4BEC828429DA}"/>
    <cellStyle name="Izhod 2 11 3 2 2" xfId="14831" xr:uid="{BCA10DD0-512E-45AF-9497-2FACAF5F891B}"/>
    <cellStyle name="Izhod 2 11 3 3" xfId="11186" xr:uid="{DE8A7319-6F9D-4CE0-A3CB-BA8CE1962CA1}"/>
    <cellStyle name="Izhod 2 11 4" xfId="5440" xr:uid="{7DCDC25A-D12E-4A46-9B7A-CF9B4655D98A}"/>
    <cellStyle name="Izhod 2 11 4 2" xfId="8263" xr:uid="{3D0B7F1D-1472-427B-8A36-847DAAB9D7B2}"/>
    <cellStyle name="Izhod 2 11 4 2 2" xfId="16849" xr:uid="{B256A986-4B25-434E-95F1-C2C9F52AB0E0}"/>
    <cellStyle name="Izhod 2 11 4 3" xfId="14026" xr:uid="{1EAD7EE4-787A-47ED-8DCC-FEA65CF5CAB3}"/>
    <cellStyle name="Izhod 2 11 5" xfId="5764" xr:uid="{91E8940F-677C-4390-BD74-E14EBAB4A7DC}"/>
    <cellStyle name="Izhod 2 11 5 2" xfId="8587" xr:uid="{D7486539-3913-4C6A-A051-382F8BFD3D92}"/>
    <cellStyle name="Izhod 2 11 5 2 2" xfId="17173" xr:uid="{CCF42996-9C4B-4AAB-B99B-9AF778FBC16E}"/>
    <cellStyle name="Izhod 2 11 5 3" xfId="14350" xr:uid="{E7BF39B4-D02F-468D-AA04-D7A222D6D9C2}"/>
    <cellStyle name="Izhod 2 11 6" xfId="6055" xr:uid="{1511ED22-2976-4923-A736-B7735E4BBF3F}"/>
    <cellStyle name="Izhod 2 11 6 2" xfId="8878" xr:uid="{22B269FC-790B-426D-9927-2D5842CE9049}"/>
    <cellStyle name="Izhod 2 11 6 2 2" xfId="17464" xr:uid="{92744C7E-6D05-499A-BE61-94021E3CE3FE}"/>
    <cellStyle name="Izhod 2 11 6 3" xfId="14641" xr:uid="{ABF6788C-6CD3-4C2D-94C3-880646F192BD}"/>
    <cellStyle name="Izhod 2 11 7" xfId="3925" xr:uid="{BDC8E717-7B73-4930-8E6A-6AEC845E454E}"/>
    <cellStyle name="Izhod 2 11 7 2" xfId="12511" xr:uid="{18B3DA0E-498E-4EB6-ABFE-E95E5D7FFAD2}"/>
    <cellStyle name="Izhod 2 11 8" xfId="6748" xr:uid="{71E6CA22-558D-411A-8236-1B1C31D6857B}"/>
    <cellStyle name="Izhod 2 11 8 2" xfId="15334" xr:uid="{D114C352-1884-488B-AE89-8EBD5B62357B}"/>
    <cellStyle name="Izhod 2 11 9" xfId="20681" xr:uid="{22D9C5E0-DE46-4B93-AA70-AD5ACBF73075}"/>
    <cellStyle name="Izhod 2 12" xfId="1726" xr:uid="{00000000-0005-0000-0000-00007D000000}"/>
    <cellStyle name="Izhod 2 12 2" xfId="2563" xr:uid="{18BBC2AF-D65F-452C-B3D1-D0FF3CFF47BC}"/>
    <cellStyle name="Izhod 2 12 2 2" xfId="23560" xr:uid="{D7BE5467-223C-4565-84DF-B9DDA9FC45AD}"/>
    <cellStyle name="Izhod 2 12 2 3" xfId="11149" xr:uid="{F52751F9-B8F4-40BC-BFD3-29474707ED49}"/>
    <cellStyle name="Izhod 2 12 3" xfId="6215" xr:uid="{0CEC5C7C-C30B-4EB6-AAF3-77C1AA28AB71}"/>
    <cellStyle name="Izhod 2 12 3 2" xfId="14801" xr:uid="{C9823C69-0CAD-4A4D-B697-9E06E11374C1}"/>
    <cellStyle name="Izhod 2 12 4" xfId="20661" xr:uid="{6F18166C-9A06-4706-AD8A-AB3F5FA1C60E}"/>
    <cellStyle name="Izhod 2 12 5" xfId="10315" xr:uid="{5D6A97B7-8755-4A7B-AC03-38FF42F57E18}"/>
    <cellStyle name="Izhod 2 13" xfId="4115" xr:uid="{61DFC7DF-1256-44E8-9419-EBCBC0F75152}"/>
    <cellStyle name="Izhod 2 13 2" xfId="6938" xr:uid="{A0B752DE-523C-4393-98F1-6DEC32397DCA}"/>
    <cellStyle name="Izhod 2 13 2 2" xfId="15524" xr:uid="{A476E749-2C31-4768-818D-9090D7F9EE06}"/>
    <cellStyle name="Izhod 2 13 3" xfId="21413" xr:uid="{31B4E962-8763-4732-8D3D-4BE0D6DFF3DF}"/>
    <cellStyle name="Izhod 2 13 4" xfId="12701" xr:uid="{D313E4F9-490E-4F45-BA56-4FC9FD18A527}"/>
    <cellStyle name="Izhod 2 14" xfId="4495" xr:uid="{65798437-C3A3-4706-8B0D-AB97E586ED41}"/>
    <cellStyle name="Izhod 2 14 2" xfId="7318" xr:uid="{33D381C3-9E76-4419-AAC9-6EFFEBC6A11F}"/>
    <cellStyle name="Izhod 2 14 2 2" xfId="15904" xr:uid="{3D45C9E2-FD38-4D66-A7C1-4EAFD1EC6E66}"/>
    <cellStyle name="Izhod 2 14 3" xfId="13081" xr:uid="{D9288207-ACC3-48CD-8687-C9C3DCD4D112}"/>
    <cellStyle name="Izhod 2 15" xfId="5211" xr:uid="{792AFCB1-5BFC-4EC1-8E69-5B819277CC07}"/>
    <cellStyle name="Izhod 2 15 2" xfId="8034" xr:uid="{99E78104-2A94-41E6-8E5E-A6962E2C6225}"/>
    <cellStyle name="Izhod 2 15 2 2" xfId="16620" xr:uid="{0B1F1C55-68F2-4598-AA9C-7E2841803F42}"/>
    <cellStyle name="Izhod 2 15 3" xfId="13797" xr:uid="{8B0B8C68-D2C6-429E-9860-E5DC583F8821}"/>
    <cellStyle name="Izhod 2 16" xfId="2305" xr:uid="{9396E673-944E-481E-89BC-F0F6288D141A}"/>
    <cellStyle name="Izhod 2 16 2" xfId="10891" xr:uid="{1F85A316-63C1-4BA7-A49C-6C7045C0A5A3}"/>
    <cellStyle name="Izhod 2 17" xfId="17560" xr:uid="{4868D081-5476-4CA4-B159-0DD01463E060}"/>
    <cellStyle name="Izhod 2 18" xfId="8974" xr:uid="{A7E956A0-6318-4B1C-8F04-4293193C7307}"/>
    <cellStyle name="Izhod 2 2" xfId="260" xr:uid="{00000000-0005-0000-0000-00007E000000}"/>
    <cellStyle name="Izhod 2 2 10" xfId="1517" xr:uid="{00000000-0005-0000-0000-00007E000000}"/>
    <cellStyle name="Izhod 2 2 10 2" xfId="2680" xr:uid="{1D60D72A-8DDD-4267-9BB0-172B4A86218A}"/>
    <cellStyle name="Izhod 2 2 10 2 2" xfId="23679" xr:uid="{CEFB5EF3-69A0-4E4A-AAA2-0BAC7B5516F8}"/>
    <cellStyle name="Izhod 2 2 10 2 3" xfId="11266" xr:uid="{4B9CE2D3-4612-4836-8512-8FA1D7996D5F}"/>
    <cellStyle name="Izhod 2 2 10 3" xfId="6251" xr:uid="{D5F25023-18A4-400F-8398-FA77636E7941}"/>
    <cellStyle name="Izhod 2 2 10 3 2" xfId="14837" xr:uid="{C2154D2B-B8D7-4238-8C62-A15D34778A95}"/>
    <cellStyle name="Izhod 2 2 10 4" xfId="20780" xr:uid="{7D7DA045-64DF-403D-8750-87AD64E24789}"/>
    <cellStyle name="Izhod 2 2 10 5" xfId="10109" xr:uid="{C10CE0B5-23AF-4EFE-8593-A0A3B141C1CF}"/>
    <cellStyle name="Izhod 2 2 11" xfId="1445" xr:uid="{00000000-0005-0000-0000-00007E000000}"/>
    <cellStyle name="Izhod 2 2 11 2" xfId="4449" xr:uid="{B3A026E4-DCBE-47DC-8188-7B103A33C4C6}"/>
    <cellStyle name="Izhod 2 2 11 2 2" xfId="23400" xr:uid="{47926651-61ED-460E-ACE1-E14BED52442F}"/>
    <cellStyle name="Izhod 2 2 11 2 3" xfId="13035" xr:uid="{B0D49DE0-31AF-49E1-9ABE-6DF93D05106C}"/>
    <cellStyle name="Izhod 2 2 11 3" xfId="7272" xr:uid="{FC2868D4-34ED-4A6F-B4CE-AC73B0D9A4F4}"/>
    <cellStyle name="Izhod 2 2 11 3 2" xfId="15858" xr:uid="{A982A281-0EF6-47E9-A4AB-FA126415A7FB}"/>
    <cellStyle name="Izhod 2 2 11 4" xfId="20501" xr:uid="{F7C0F9FF-5C4F-4E93-A6D9-965161501EA3}"/>
    <cellStyle name="Izhod 2 2 11 5" xfId="10037" xr:uid="{80EC2FDE-6289-44F0-9801-141033F7C0B4}"/>
    <cellStyle name="Izhod 2 2 12" xfId="1586" xr:uid="{00000000-0005-0000-0000-00007E000000}"/>
    <cellStyle name="Izhod 2 2 12 2" xfId="5064" xr:uid="{26795B26-76A1-4A13-B230-8DF675C471B7}"/>
    <cellStyle name="Izhod 2 2 12 2 2" xfId="13650" xr:uid="{B0571522-EA3A-4070-9E59-CA1923E86208}"/>
    <cellStyle name="Izhod 2 2 12 3" xfId="7887" xr:uid="{36F68D18-198F-4353-BEF8-44A8E911673A}"/>
    <cellStyle name="Izhod 2 2 12 3 2" xfId="16473" xr:uid="{13AD960C-D6EC-4488-90DF-754F8530CB7B}"/>
    <cellStyle name="Izhod 2 2 12 4" xfId="21504" xr:uid="{D506C662-18FA-44D2-A520-EB5BCFB7CC5B}"/>
    <cellStyle name="Izhod 2 2 12 5" xfId="10178" xr:uid="{9F043DAA-C373-4B5B-A42F-520DFA8090C8}"/>
    <cellStyle name="Izhod 2 2 13" xfId="1455" xr:uid="{00000000-0005-0000-0000-00007E000000}"/>
    <cellStyle name="Izhod 2 2 13 2" xfId="18631" xr:uid="{6CD39989-18D2-4C0C-A227-0F8224FBE495}"/>
    <cellStyle name="Izhod 2 2 13 3" xfId="10047" xr:uid="{6B03C20E-65FD-4F24-81A8-A7397823DAD7}"/>
    <cellStyle name="Izhod 2 2 14" xfId="1610" xr:uid="{00000000-0005-0000-0000-00007E000000}"/>
    <cellStyle name="Izhod 2 2 14 2" xfId="10202" xr:uid="{D38B45DA-0436-45B7-B799-A2B1865AFC35}"/>
    <cellStyle name="Izhod 2 2 15" xfId="1055" xr:uid="{00000000-0005-0000-0000-00007E000000}"/>
    <cellStyle name="Izhod 2 2 15 2" xfId="9649" xr:uid="{659D914B-8A98-4AC9-AAC8-249C29663C0C}"/>
    <cellStyle name="Izhod 2 2 16" xfId="1821" xr:uid="{00000000-0005-0000-0000-00007E000000}"/>
    <cellStyle name="Izhod 2 2 16 2" xfId="10407" xr:uid="{3C187DD7-ACC1-4AB2-882A-D7D87258D6E0}"/>
    <cellStyle name="Izhod 2 2 17" xfId="1733" xr:uid="{00000000-0005-0000-0000-00007E000000}"/>
    <cellStyle name="Izhod 2 2 17 2" xfId="10321" xr:uid="{34D1429F-9667-4E14-AE5D-99D9E9CB13AA}"/>
    <cellStyle name="Izhod 2 2 18" xfId="2300" xr:uid="{9EEB0AB7-AAC9-4896-94FC-E66305358175}"/>
    <cellStyle name="Izhod 2 2 18 2" xfId="10886" xr:uid="{B7474A0D-F3E7-4E03-BDFD-D89CF2536FE9}"/>
    <cellStyle name="Izhod 2 2 19" xfId="17651" xr:uid="{7CD85355-98BB-4A2E-A11B-B72733E651DF}"/>
    <cellStyle name="Izhod 2 2 2" xfId="657" xr:uid="{0165AFA8-1149-42B2-BFB3-CC49AC94074C}"/>
    <cellStyle name="Izhod 2 2 2 10" xfId="1477" xr:uid="{0165AFA8-1149-42B2-BFB3-CC49AC94074C}"/>
    <cellStyle name="Izhod 2 2 2 10 2" xfId="21696" xr:uid="{79967E2B-9A84-485A-AA56-62F8757C48C6}"/>
    <cellStyle name="Izhod 2 2 2 10 3" xfId="10069" xr:uid="{2A8AFB18-5F09-404B-98F3-347A8DC21FC5}"/>
    <cellStyle name="Izhod 2 2 2 11" xfId="1366" xr:uid="{0165AFA8-1149-42B2-BFB3-CC49AC94074C}"/>
    <cellStyle name="Izhod 2 2 2 11 2" xfId="24556" xr:uid="{DFD2ABBD-35A3-4A29-BA88-400F95C0EF4F}"/>
    <cellStyle name="Izhod 2 2 2 11 3" xfId="9958" xr:uid="{12215BEC-2EDA-4A50-8A8D-05A1369825E7}"/>
    <cellStyle name="Izhod 2 2 2 12" xfId="1653" xr:uid="{0165AFA8-1149-42B2-BFB3-CC49AC94074C}"/>
    <cellStyle name="Izhod 2 2 2 12 2" xfId="10245" xr:uid="{8F283F24-D3E2-4862-8DF4-22743AC86DE6}"/>
    <cellStyle name="Izhod 2 2 2 13" xfId="1503" xr:uid="{0165AFA8-1149-42B2-BFB3-CC49AC94074C}"/>
    <cellStyle name="Izhod 2 2 2 13 2" xfId="10095" xr:uid="{DA0869C2-F587-4B8D-A24F-510AD629D02F}"/>
    <cellStyle name="Izhod 2 2 2 14" xfId="2017" xr:uid="{0165AFA8-1149-42B2-BFB3-CC49AC94074C}"/>
    <cellStyle name="Izhod 2 2 2 14 2" xfId="10603" xr:uid="{C626F40F-5EB3-4308-AE10-76B30E03829F}"/>
    <cellStyle name="Izhod 2 2 2 15" xfId="2410" xr:uid="{57350916-0051-4851-98CA-0FBC91E55949}"/>
    <cellStyle name="Izhod 2 2 2 15 2" xfId="10996" xr:uid="{3BF60009-43E7-403F-9B39-4BE78612D64A}"/>
    <cellStyle name="Izhod 2 2 2 16" xfId="6148" xr:uid="{19E1FD1A-9051-4942-8BF9-95369C99C49B}"/>
    <cellStyle name="Izhod 2 2 2 16 2" xfId="14734" xr:uid="{19375810-4CEA-4D48-B18F-B541536F1599}"/>
    <cellStyle name="Izhod 2 2 2 17" xfId="17843" xr:uid="{42E01430-259D-43B2-AF99-A0D1603FC273}"/>
    <cellStyle name="Izhod 2 2 2 18" xfId="9257" xr:uid="{B3370C83-A230-402F-8A2C-D5526CD7606F}"/>
    <cellStyle name="Izhod 2 2 2 2" xfId="1210" xr:uid="{0165AFA8-1149-42B2-BFB3-CC49AC94074C}"/>
    <cellStyle name="Izhod 2 2 2 2 10" xfId="19803" xr:uid="{B04FA458-AD7B-4481-B2B2-18AE0387E1E6}"/>
    <cellStyle name="Izhod 2 2 2 2 11" xfId="9803" xr:uid="{66BCB6F1-4347-42B7-BE41-E82C43424DDF}"/>
    <cellStyle name="Izhod 2 2 2 2 2" xfId="4450" xr:uid="{B06CC8DB-F20A-448B-B57A-162416A09889}"/>
    <cellStyle name="Izhod 2 2 2 2 2 2" xfId="7273" xr:uid="{80A09BFB-05DB-48E3-ADC3-973123087989}"/>
    <cellStyle name="Izhod 2 2 2 2 2 2 2" xfId="23707" xr:uid="{1FD3F5BF-7C50-463C-BE6A-0C37F98F5E70}"/>
    <cellStyle name="Izhod 2 2 2 2 2 2 3" xfId="15859" xr:uid="{473032D1-DB3C-4D3F-883B-5DAB533C9CC1}"/>
    <cellStyle name="Izhod 2 2 2 2 2 3" xfId="20808" xr:uid="{550EBB7A-BF6F-4C38-8783-553E1DABFB0E}"/>
    <cellStyle name="Izhod 2 2 2 2 2 4" xfId="13036" xr:uid="{9C226D35-EF20-4CAD-BE9F-508CBE64320C}"/>
    <cellStyle name="Izhod 2 2 2 2 3" xfId="5112" xr:uid="{46C46932-088F-4809-BDB4-CFE2327A1589}"/>
    <cellStyle name="Izhod 2 2 2 2 3 2" xfId="7935" xr:uid="{43959746-E7F9-48DD-B980-1A779B7DB232}"/>
    <cellStyle name="Izhod 2 2 2 2 3 2 2" xfId="23434" xr:uid="{CC25BF06-DBAB-4B9F-A9DF-5A904C1DEE6D}"/>
    <cellStyle name="Izhod 2 2 2 2 3 2 3" xfId="16521" xr:uid="{218CC583-57C8-4FD9-85B8-C16779DE354A}"/>
    <cellStyle name="Izhod 2 2 2 2 3 3" xfId="20535" xr:uid="{7D645A44-4995-436A-A492-45F449FA367E}"/>
    <cellStyle name="Izhod 2 2 2 2 3 4" xfId="13698" xr:uid="{E09957BE-721E-46F0-9E87-FA94F9E3EB89}"/>
    <cellStyle name="Izhod 2 2 2 2 4" xfId="4938" xr:uid="{46BDC376-B106-49D6-B43F-1B3A82852E02}"/>
    <cellStyle name="Izhod 2 2 2 2 4 2" xfId="7761" xr:uid="{45E4CF31-C1B7-40FC-AB7E-172F7ED95B8B}"/>
    <cellStyle name="Izhod 2 2 2 2 4 2 2" xfId="21840" xr:uid="{11A79E25-786C-4C00-AE6F-E86E04ED3F64}"/>
    <cellStyle name="Izhod 2 2 2 2 4 2 3" xfId="16347" xr:uid="{5FD02C70-972F-4ED9-9482-D488A1703146}"/>
    <cellStyle name="Izhod 2 2 2 2 4 3" xfId="18960" xr:uid="{F8BB7D01-FEC7-47BF-9046-E58F4BF8B549}"/>
    <cellStyle name="Izhod 2 2 2 2 4 4" xfId="13524" xr:uid="{4B664112-86BF-45D6-9BEE-D3543FEB3793}"/>
    <cellStyle name="Izhod 2 2 2 2 5" xfId="4013" xr:uid="{80468B46-2F44-470E-AF0C-61972EA363D8}"/>
    <cellStyle name="Izhod 2 2 2 2 5 2" xfId="6836" xr:uid="{5B09B94E-7EC4-4902-8822-38A860D734F2}"/>
    <cellStyle name="Izhod 2 2 2 2 5 2 2" xfId="24039" xr:uid="{4CB63568-8FA2-446C-B337-2BFD01E97555}"/>
    <cellStyle name="Izhod 2 2 2 2 5 2 3" xfId="15422" xr:uid="{EE805338-205C-4319-8F52-1BAC63321CF3}"/>
    <cellStyle name="Izhod 2 2 2 2 5 3" xfId="21140" xr:uid="{88A18C28-A512-4563-BECC-0A2F741148B9}"/>
    <cellStyle name="Izhod 2 2 2 2 5 4" xfId="12599" xr:uid="{C0FB175D-D46D-4CCF-931E-DF7E21BFD650}"/>
    <cellStyle name="Izhod 2 2 2 2 6" xfId="5007" xr:uid="{CE5FD8D9-DC8C-4C93-BC79-5CDB2C5074A2}"/>
    <cellStyle name="Izhod 2 2 2 2 6 2" xfId="7830" xr:uid="{D1F7FC51-0D78-4D99-B2AC-C124A7D1043D}"/>
    <cellStyle name="Izhod 2 2 2 2 6 2 2" xfId="24066" xr:uid="{043F1569-7ED3-4A4E-AA6F-107D5E1B7FE5}"/>
    <cellStyle name="Izhod 2 2 2 2 6 2 3" xfId="16416" xr:uid="{648B72F4-EC37-4ABD-887A-5F362EF858A1}"/>
    <cellStyle name="Izhod 2 2 2 2 6 3" xfId="21167" xr:uid="{2CCBA795-3689-41CB-8193-3299E3C7AFA1}"/>
    <cellStyle name="Izhod 2 2 2 2 6 4" xfId="13593" xr:uid="{CBA94199-56A2-424B-B99C-A619A36F10C2}"/>
    <cellStyle name="Izhod 2 2 2 2 7" xfId="3436" xr:uid="{054D2DB0-E26D-42C3-B795-D54F3F3C96F9}"/>
    <cellStyle name="Izhod 2 2 2 2 7 2" xfId="24163" xr:uid="{A6905325-2102-4814-8376-6510D1EF9253}"/>
    <cellStyle name="Izhod 2 2 2 2 7 3" xfId="21264" xr:uid="{663C1971-38C3-40A1-BF1C-6B6ED1AC85C0}"/>
    <cellStyle name="Izhod 2 2 2 2 7 4" xfId="12022" xr:uid="{A271E3E8-16F3-4FA4-93A0-1B3C1BF9044A}"/>
    <cellStyle name="Izhod 2 2 2 2 8" xfId="6506" xr:uid="{45BE9ABA-257B-4E3D-B736-1E34DB0F868F}"/>
    <cellStyle name="Izhod 2 2 2 2 8 2" xfId="23252" xr:uid="{995B98E1-36C0-4B93-9DB1-3D772C6917D5}"/>
    <cellStyle name="Izhod 2 2 2 2 8 3" xfId="20353" xr:uid="{21CBAA8E-17F5-4F07-9718-B4D091875384}"/>
    <cellStyle name="Izhod 2 2 2 2 8 4" xfId="15092" xr:uid="{EC174222-7650-440C-B38E-6C5DCFEECBD4}"/>
    <cellStyle name="Izhod 2 2 2 2 9" xfId="22699" xr:uid="{6CF97E2E-9C73-4922-BB9B-1C79D4AA1321}"/>
    <cellStyle name="Izhod 2 2 2 3" xfId="1459" xr:uid="{0165AFA8-1149-42B2-BFB3-CC49AC94074C}"/>
    <cellStyle name="Izhod 2 2 2 3 10" xfId="20268" xr:uid="{AE650700-60AB-4FD2-B228-F6172326AD3C}"/>
    <cellStyle name="Izhod 2 2 2 3 11" xfId="10051" xr:uid="{B058D942-64B4-4AE9-AB18-148C62DD235F}"/>
    <cellStyle name="Izhod 2 2 2 3 2" xfId="4733" xr:uid="{6E347E36-866B-47FB-B443-0296372261DF}"/>
    <cellStyle name="Izhod 2 2 2 3 2 2" xfId="7556" xr:uid="{A6258584-26A9-4EAF-B7BF-8327018791B5}"/>
    <cellStyle name="Izhod 2 2 2 3 2 2 2" xfId="23767" xr:uid="{66602A8E-BCCC-400C-BF0C-487675FA8FD5}"/>
    <cellStyle name="Izhod 2 2 2 3 2 2 3" xfId="16142" xr:uid="{E1621A35-FFF2-4313-8CA1-9097B3373FDF}"/>
    <cellStyle name="Izhod 2 2 2 3 2 3" xfId="20868" xr:uid="{BF9BA04C-E239-4DF4-BF36-4AD3A26CDE0E}"/>
    <cellStyle name="Izhod 2 2 2 3 2 4" xfId="13319" xr:uid="{7BA5F6C4-764E-4DAB-9E60-6FEA350C6FA8}"/>
    <cellStyle name="Izhod 2 2 2 3 3" xfId="5150" xr:uid="{10FEFCFD-7164-47E9-883E-A489849658E6}"/>
    <cellStyle name="Izhod 2 2 2 3 3 2" xfId="7973" xr:uid="{710C77D0-4247-4A39-88CD-A82D3AC32F0B}"/>
    <cellStyle name="Izhod 2 2 2 3 3 2 2" xfId="23877" xr:uid="{A327BE38-5099-4606-8AE3-55C6C83A7E6F}"/>
    <cellStyle name="Izhod 2 2 2 3 3 2 3" xfId="16559" xr:uid="{7EA1FA47-DA5F-47A5-9FE7-4001521D3549}"/>
    <cellStyle name="Izhod 2 2 2 3 3 3" xfId="20978" xr:uid="{7FB3035E-70CB-4F6A-A60F-EF5721DA6DBD}"/>
    <cellStyle name="Izhod 2 2 2 3 3 4" xfId="13736" xr:uid="{1423A394-A9EB-4749-85F6-BA0A8CB2F27C}"/>
    <cellStyle name="Izhod 2 2 2 3 4" xfId="5360" xr:uid="{EC5CEF8E-0646-40F8-949B-8C02F3A7C8CC}"/>
    <cellStyle name="Izhod 2 2 2 3 4 2" xfId="8183" xr:uid="{6EA66115-F972-4DAC-AE75-760777E9A7FE}"/>
    <cellStyle name="Izhod 2 2 2 3 4 2 2" xfId="23981" xr:uid="{419F3737-42F2-4481-A7EB-681652B493B3}"/>
    <cellStyle name="Izhod 2 2 2 3 4 2 3" xfId="16769" xr:uid="{EF3B71C1-95C1-4E9F-9555-77568A0F6905}"/>
    <cellStyle name="Izhod 2 2 2 3 4 3" xfId="21082" xr:uid="{D1BC330A-94C7-4FCE-82B5-3EA3F4731809}"/>
    <cellStyle name="Izhod 2 2 2 3 4 4" xfId="13946" xr:uid="{7D7ABED4-4BE7-4766-AFB6-E2FCC254FED8}"/>
    <cellStyle name="Izhod 2 2 2 3 5" xfId="5684" xr:uid="{6E83CB49-9197-444E-BEF1-9FD95B1F5696}"/>
    <cellStyle name="Izhod 2 2 2 3 5 2" xfId="8507" xr:uid="{D2C666A8-36E5-4154-9C1B-6ED363A46624}"/>
    <cellStyle name="Izhod 2 2 2 3 5 2 2" xfId="24104" xr:uid="{DFA81087-F731-4826-8F66-D1388C5E63BD}"/>
    <cellStyle name="Izhod 2 2 2 3 5 2 3" xfId="17093" xr:uid="{8810C40B-7036-4718-AD7A-04FF03EFC822}"/>
    <cellStyle name="Izhod 2 2 2 3 5 3" xfId="21205" xr:uid="{556924D7-8299-4FB4-A968-D716C7F18DBB}"/>
    <cellStyle name="Izhod 2 2 2 3 5 4" xfId="14270" xr:uid="{01A98985-1839-4874-AB39-5B4FA87A552E}"/>
    <cellStyle name="Izhod 2 2 2 3 6" xfId="5975" xr:uid="{C46F485B-0986-4F43-8BE3-8CFE507BB03F}"/>
    <cellStyle name="Izhod 2 2 2 3 6 2" xfId="8798" xr:uid="{9BBE5E65-A49F-44B5-9F6A-775489E03DF5}"/>
    <cellStyle name="Izhod 2 2 2 3 6 2 2" xfId="24177" xr:uid="{CCA6B76B-9C19-46C1-86D4-0B9DA956763B}"/>
    <cellStyle name="Izhod 2 2 2 3 6 2 3" xfId="17384" xr:uid="{9846C03C-6758-4E9B-8E21-4A940878F0F4}"/>
    <cellStyle name="Izhod 2 2 2 3 6 3" xfId="21278" xr:uid="{6A6355CA-9B9E-4285-B54C-C21771F95752}"/>
    <cellStyle name="Izhod 2 2 2 3 6 4" xfId="14561" xr:uid="{09441D48-31A4-4E45-9706-E8FD7D79C132}"/>
    <cellStyle name="Izhod 2 2 2 3 7" xfId="3845" xr:uid="{BE5BCCA3-E70A-41E4-A438-5DA18F994199}"/>
    <cellStyle name="Izhod 2 2 2 3 7 2" xfId="21878" xr:uid="{C1F725B6-0CC5-4F82-910F-0DF8712A5CBE}"/>
    <cellStyle name="Izhod 2 2 2 3 7 3" xfId="18997" xr:uid="{10FCFA39-F177-4643-89E8-A001AB380A84}"/>
    <cellStyle name="Izhod 2 2 2 3 7 4" xfId="12431" xr:uid="{87C90390-1584-4183-ACB6-9EA52D9A265A}"/>
    <cellStyle name="Izhod 2 2 2 3 8" xfId="6668" xr:uid="{FB90C69F-80AC-4A42-B708-9CA6CC081730}"/>
    <cellStyle name="Izhod 2 2 2 3 8 2" xfId="24253" xr:uid="{A0E6A570-5F72-45DE-8955-8A09496C866E}"/>
    <cellStyle name="Izhod 2 2 2 3 8 3" xfId="21354" xr:uid="{4075C874-8641-4FE9-9F54-FAE5243E8E79}"/>
    <cellStyle name="Izhod 2 2 2 3 8 4" xfId="15254" xr:uid="{BDE1D023-3411-4313-859A-DB0A30BCDE5F}"/>
    <cellStyle name="Izhod 2 2 2 3 9" xfId="23163" xr:uid="{864CE1AA-BA89-469D-80C5-C4137B1929F1}"/>
    <cellStyle name="Izhod 2 2 2 4" xfId="1325" xr:uid="{0165AFA8-1149-42B2-BFB3-CC49AC94074C}"/>
    <cellStyle name="Izhod 2 2 2 4 10" xfId="19689" xr:uid="{0E526588-E834-4852-AF2D-D8828D2FBD78}"/>
    <cellStyle name="Izhod 2 2 2 4 11" xfId="9917" xr:uid="{AF37FFE6-C9DE-4E3F-9619-029CEBD9AA6F}"/>
    <cellStyle name="Izhod 2 2 2 4 2" xfId="4232" xr:uid="{61F9D477-6AA4-4D90-9FDC-1B01C41B8243}"/>
    <cellStyle name="Izhod 2 2 2 4 2 2" xfId="7055" xr:uid="{62B45AB3-DA33-4EE7-AE14-F99712E0F760}"/>
    <cellStyle name="Izhod 2 2 2 4 2 2 2" xfId="23407" xr:uid="{EB7F0B77-D118-4CB4-844D-7FA082883B59}"/>
    <cellStyle name="Izhod 2 2 2 4 2 2 3" xfId="15641" xr:uid="{6D42020C-418F-4925-BFAD-F45524213CFD}"/>
    <cellStyle name="Izhod 2 2 2 4 2 3" xfId="20508" xr:uid="{D4509678-EE16-4A72-9586-682773C72841}"/>
    <cellStyle name="Izhod 2 2 2 4 2 4" xfId="12818" xr:uid="{3DAFEEA2-AED8-46C1-92F6-D818FD9C17AD}"/>
    <cellStyle name="Izhod 2 2 2 4 3" xfId="4446" xr:uid="{C6BB807D-34C5-417B-ACE0-DD77347DC07A}"/>
    <cellStyle name="Izhod 2 2 2 4 3 2" xfId="7269" xr:uid="{56867300-0B6D-4B05-9929-AED866EF9170}"/>
    <cellStyle name="Izhod 2 2 2 4 3 2 2" xfId="23308" xr:uid="{AB85E2E3-191D-4DCC-A98F-8D088625482C}"/>
    <cellStyle name="Izhod 2 2 2 4 3 2 3" xfId="15855" xr:uid="{577765FD-F601-4DC0-B05A-6B1AB9B609BD}"/>
    <cellStyle name="Izhod 2 2 2 4 3 3" xfId="20409" xr:uid="{75662694-C8C9-42B4-89D0-8528DD59763B}"/>
    <cellStyle name="Izhod 2 2 2 4 3 4" xfId="13032" xr:uid="{B9D9FD7F-6287-4BC3-951E-6C8609F572D2}"/>
    <cellStyle name="Izhod 2 2 2 4 4" xfId="4196" xr:uid="{2138ACC5-4EE6-43A9-89D2-37CF98F3A3FA}"/>
    <cellStyle name="Izhod 2 2 2 4 4 2" xfId="7019" xr:uid="{6EC4926F-9BC5-47C1-A4F8-1039E1D147E9}"/>
    <cellStyle name="Izhod 2 2 2 4 4 2 2" xfId="23234" xr:uid="{C0E17738-929D-43A2-99FC-E87726199A56}"/>
    <cellStyle name="Izhod 2 2 2 4 4 2 3" xfId="15605" xr:uid="{9D656CB8-7DB7-4DF3-A37B-976ED6AFA80E}"/>
    <cellStyle name="Izhod 2 2 2 4 4 3" xfId="20335" xr:uid="{25553B52-DE41-4EC4-AF26-A006C364B3DA}"/>
    <cellStyle name="Izhod 2 2 2 4 4 4" xfId="12782" xr:uid="{FE6D5D0C-7F32-412F-B7F0-A9EDEA233CEB}"/>
    <cellStyle name="Izhod 2 2 2 4 5" xfId="2815" xr:uid="{FE14C9BF-1567-4B7D-A1B2-2AE6532A31A1}"/>
    <cellStyle name="Izhod 2 2 2 4 5 2" xfId="6306" xr:uid="{FA58AB57-C907-4F70-B242-49C4B36169E2}"/>
    <cellStyle name="Izhod 2 2 2 4 5 2 2" xfId="23613" xr:uid="{15A8019F-AF80-4196-B6B7-94CC2DF7AF01}"/>
    <cellStyle name="Izhod 2 2 2 4 5 2 3" xfId="14892" xr:uid="{B4710205-F070-406D-B290-E6D7EB8F43F1}"/>
    <cellStyle name="Izhod 2 2 2 4 5 3" xfId="20714" xr:uid="{44A0EBA6-BA9B-4B49-854F-B7F931966CF9}"/>
    <cellStyle name="Izhod 2 2 2 4 5 4" xfId="11401" xr:uid="{1A736650-EABC-4D2E-B297-5F50EB4C5946}"/>
    <cellStyle name="Izhod 2 2 2 4 6" xfId="2816" xr:uid="{194255BC-A499-4264-A579-CA09F566E7B1}"/>
    <cellStyle name="Izhod 2 2 2 4 6 2" xfId="6307" xr:uid="{6106DB05-C494-46FB-A1D2-F132E345D542}"/>
    <cellStyle name="Izhod 2 2 2 4 6 2 2" xfId="23471" xr:uid="{E57E2E08-A000-4F06-AB88-DCF0339CD584}"/>
    <cellStyle name="Izhod 2 2 2 4 6 2 3" xfId="14893" xr:uid="{1ED093A3-5A0D-4DE4-B253-ABEE61D6AD4C}"/>
    <cellStyle name="Izhod 2 2 2 4 6 3" xfId="20572" xr:uid="{880A9DE4-55D7-47D2-A8B8-8A95D202A051}"/>
    <cellStyle name="Izhod 2 2 2 4 6 4" xfId="11402" xr:uid="{539195A8-BAFB-409A-910B-72001A78D982}"/>
    <cellStyle name="Izhod 2 2 2 4 7" xfId="3098" xr:uid="{4039DEAF-3055-49F5-8588-A2BC75AA49CC}"/>
    <cellStyle name="Izhod 2 2 2 4 7 2" xfId="24077" xr:uid="{B7F9E5A8-06F7-426E-BD6C-3B14AA2BB589}"/>
    <cellStyle name="Izhod 2 2 2 4 7 3" xfId="21178" xr:uid="{16F43562-3D3E-404A-912F-0AEECF3D8CF9}"/>
    <cellStyle name="Izhod 2 2 2 4 7 4" xfId="11684" xr:uid="{F7E0D7DA-0101-41D3-BDCD-2954BAF93AE4}"/>
    <cellStyle name="Izhod 2 2 2 4 8" xfId="6416" xr:uid="{1D64E5D5-D3A4-48CD-8151-DEE5F1E57AC7}"/>
    <cellStyle name="Izhod 2 2 2 4 8 2" xfId="24181" xr:uid="{783C8496-25EE-486D-88C6-1296752B0471}"/>
    <cellStyle name="Izhod 2 2 2 4 8 3" xfId="21282" xr:uid="{E09BB7C1-5E6E-4531-8B14-F6513CAEF3FC}"/>
    <cellStyle name="Izhod 2 2 2 4 8 4" xfId="15002" xr:uid="{DF85C9B9-60FE-4186-9BC6-BD2269576DA8}"/>
    <cellStyle name="Izhod 2 2 2 4 9" xfId="22581" xr:uid="{3843F54B-16B1-4B13-881F-4851B9EB47BD}"/>
    <cellStyle name="Izhod 2 2 2 5" xfId="1356" xr:uid="{0165AFA8-1149-42B2-BFB3-CC49AC94074C}"/>
    <cellStyle name="Izhod 2 2 2 5 10" xfId="20304" xr:uid="{94993D5F-4FDF-4B2B-96FA-B5D69EB60D83}"/>
    <cellStyle name="Izhod 2 2 2 5 11" xfId="9948" xr:uid="{50AD1FFA-15BE-4C09-9A0A-66887FCBF45C}"/>
    <cellStyle name="Izhod 2 2 2 5 2" xfId="2973" xr:uid="{DB5E76A7-EC33-42E6-A4DC-91F2DBDF1192}"/>
    <cellStyle name="Izhod 2 2 2 5 2 2" xfId="23807" xr:uid="{01E073AD-90E7-4200-9EFE-18ADAB32FDD7}"/>
    <cellStyle name="Izhod 2 2 2 5 2 3" xfId="20908" xr:uid="{971F3B7E-9B34-40E0-AFF3-E3A14169968A}"/>
    <cellStyle name="Izhod 2 2 2 5 2 4" xfId="11559" xr:uid="{F351D909-E774-48AA-BCD2-125CCD708D08}"/>
    <cellStyle name="Izhod 2 2 2 5 3" xfId="6377" xr:uid="{2FFF54FB-924D-4A1D-8C48-373EDD5187EA}"/>
    <cellStyle name="Izhod 2 2 2 5 3 2" xfId="23917" xr:uid="{B34FF2B7-372E-4700-B5B9-BF969403C404}"/>
    <cellStyle name="Izhod 2 2 2 5 3 3" xfId="21018" xr:uid="{E62FFBB5-45F3-4028-9498-2E8B800C5D15}"/>
    <cellStyle name="Izhod 2 2 2 5 3 4" xfId="14963" xr:uid="{BCB7E991-45DE-43BC-8902-54753C4BEAF2}"/>
    <cellStyle name="Izhod 2 2 2 5 4" xfId="21122" xr:uid="{08F0CDCB-75E8-454A-AAB5-31B42F4DA46C}"/>
    <cellStyle name="Izhod 2 2 2 5 4 2" xfId="24021" xr:uid="{77F5A186-5649-4732-8A8A-8DBBE8A83ACB}"/>
    <cellStyle name="Izhod 2 2 2 5 5" xfId="21185" xr:uid="{F64DAD47-5701-4AC7-9109-BD45679877EE}"/>
    <cellStyle name="Izhod 2 2 2 5 5 2" xfId="24084" xr:uid="{08C800F1-364F-4965-A6FA-C11016CB0143}"/>
    <cellStyle name="Izhod 2 2 2 5 6" xfId="21245" xr:uid="{CD325C3C-4FCA-4C9A-B0B1-96BBE2237848}"/>
    <cellStyle name="Izhod 2 2 2 5 6 2" xfId="24144" xr:uid="{4CD1EEF0-C5D4-4D8E-9111-511C4797EEF1}"/>
    <cellStyle name="Izhod 2 2 2 5 7" xfId="21317" xr:uid="{80E8FF51-9A5C-4D8D-BC00-244EC287D87B}"/>
    <cellStyle name="Izhod 2 2 2 5 7 2" xfId="24216" xr:uid="{C8D4D4D4-3CE9-46AB-8039-72F5D9F438D8}"/>
    <cellStyle name="Izhod 2 2 2 5 8" xfId="21394" xr:uid="{AFB71A7A-DA10-4FD7-A01E-E8E8EEF03310}"/>
    <cellStyle name="Izhod 2 2 2 5 8 2" xfId="24293" xr:uid="{B76D4AB1-C3C5-4D46-A4BB-6512D7A69147}"/>
    <cellStyle name="Izhod 2 2 2 5 9" xfId="23203" xr:uid="{4A4C63AD-0226-46EE-8BA7-86F9D8095E9A}"/>
    <cellStyle name="Izhod 2 2 2 6" xfId="1097" xr:uid="{0165AFA8-1149-42B2-BFB3-CC49AC94074C}"/>
    <cellStyle name="Izhod 2 2 2 6 2" xfId="4168" xr:uid="{FE391299-AD73-4DEE-A20D-F29926A168EE}"/>
    <cellStyle name="Izhod 2 2 2 6 2 2" xfId="22266" xr:uid="{4AFB1115-5B16-4EDB-B5E1-DD8C3D27FB87}"/>
    <cellStyle name="Izhod 2 2 2 6 2 3" xfId="12754" xr:uid="{1BBF0541-170D-4E3C-8250-2F8C2D4817FD}"/>
    <cellStyle name="Izhod 2 2 2 6 3" xfId="6991" xr:uid="{07D83012-A4C3-47FD-80FC-ED7B382EFCEC}"/>
    <cellStyle name="Izhod 2 2 2 6 3 2" xfId="15577" xr:uid="{890798BE-ACB0-4B86-9A2C-022920EA8B01}"/>
    <cellStyle name="Izhod 2 2 2 6 4" xfId="19384" xr:uid="{FF9B2132-5C34-4AF1-85E6-B5134FCF5E94}"/>
    <cellStyle name="Izhod 2 2 2 6 5" xfId="9690" xr:uid="{66709E62-85BD-4F4B-B103-15E7FC5CD0DE}"/>
    <cellStyle name="Izhod 2 2 2 7" xfId="1400" xr:uid="{0165AFA8-1149-42B2-BFB3-CC49AC94074C}"/>
    <cellStyle name="Izhod 2 2 2 7 2" xfId="2521" xr:uid="{6CA6EE0A-3DC6-4A80-8871-2D293B5D043F}"/>
    <cellStyle name="Izhod 2 2 2 7 2 2" xfId="23341" xr:uid="{96A8F758-D735-4192-AAE2-CD8EDEBE4889}"/>
    <cellStyle name="Izhod 2 2 2 7 2 3" xfId="11107" xr:uid="{EB08F9DE-947A-41A3-98F1-41EE8C1D1E0F}"/>
    <cellStyle name="Izhod 2 2 2 7 3" xfId="6179" xr:uid="{6AF76AE7-A2E5-4A84-A25D-C6781FB5B91C}"/>
    <cellStyle name="Izhod 2 2 2 7 3 2" xfId="14765" xr:uid="{F53E206A-C0D2-4F33-857C-22FC02B42D44}"/>
    <cellStyle name="Izhod 2 2 2 7 4" xfId="20442" xr:uid="{BB36EA3D-0D5E-4F26-82B8-A7C53059241B}"/>
    <cellStyle name="Izhod 2 2 2 7 5" xfId="9992" xr:uid="{1A8682CA-C14D-4E62-A8AA-FB2B61EF4E23}"/>
    <cellStyle name="Izhod 2 2 2 8" xfId="1317" xr:uid="{0165AFA8-1149-42B2-BFB3-CC49AC94074C}"/>
    <cellStyle name="Izhod 2 2 2 8 2" xfId="22082" xr:uid="{5426F8AD-B332-4E17-BA58-4A4887FDB190}"/>
    <cellStyle name="Izhod 2 2 2 8 3" xfId="19200" xr:uid="{A4A8B782-9B28-4F73-8176-CF3646F75D66}"/>
    <cellStyle name="Izhod 2 2 2 8 4" xfId="9909" xr:uid="{A4EB0B4E-FB37-44C4-8093-402C5B778698}"/>
    <cellStyle name="Izhod 2 2 2 9" xfId="1386" xr:uid="{0165AFA8-1149-42B2-BFB3-CC49AC94074C}"/>
    <cellStyle name="Izhod 2 2 2 9 2" xfId="23689" xr:uid="{6F7EC504-B6CC-45D5-A2C5-038B21D9A63A}"/>
    <cellStyle name="Izhod 2 2 2 9 3" xfId="20790" xr:uid="{1C99D1FF-498A-4AEC-8F8F-248B89AE01BD}"/>
    <cellStyle name="Izhod 2 2 2 9 4" xfId="9978" xr:uid="{839EEA69-59C5-4D15-AE8C-C54035ECB225}"/>
    <cellStyle name="Izhod 2 2 20" xfId="9065" xr:uid="{A5901E3C-D693-4207-B881-54009E341D99}"/>
    <cellStyle name="Izhod 2 2 3" xfId="937" xr:uid="{00000000-0005-0000-0000-00007E000000}"/>
    <cellStyle name="Izhod 2 2 3 10" xfId="6556" xr:uid="{7CB264CC-FEB1-473F-BBA9-397B74F129A2}"/>
    <cellStyle name="Izhod 2 2 3 10 2" xfId="15142" xr:uid="{ABE0979A-0084-4940-AEE6-C18F9D998D9F}"/>
    <cellStyle name="Izhod 2 2 3 11" xfId="18485" xr:uid="{7BC62362-EB35-4621-9F0F-C543B7426DD5}"/>
    <cellStyle name="Izhod 2 2 3 12" xfId="9531" xr:uid="{BA9C57F2-C90A-4ADF-8F1C-215EED55197A}"/>
    <cellStyle name="Izhod 2 2 3 2" xfId="3940" xr:uid="{5E6F687E-CEE3-4E96-AE12-A0DEF4BC7641}"/>
    <cellStyle name="Izhod 2 2 3 2 2" xfId="4828" xr:uid="{9976DE01-3495-49C9-B2F7-DC520D8386CE}"/>
    <cellStyle name="Izhod 2 2 3 2 2 2" xfId="7651" xr:uid="{F824F7FE-68BB-4023-864C-594EC5E5726D}"/>
    <cellStyle name="Izhod 2 2 3 2 2 2 2" xfId="16237" xr:uid="{AC087443-4F1A-47F8-B26A-DD434F0B52DC}"/>
    <cellStyle name="Izhod 2 2 3 2 2 3" xfId="23670" xr:uid="{38AE65B7-D30E-4FC5-BE5B-B11564F8226A}"/>
    <cellStyle name="Izhod 2 2 3 2 2 4" xfId="13414" xr:uid="{60D785FF-2F72-4B0C-89E8-890E74988D84}"/>
    <cellStyle name="Izhod 2 2 3 2 3" xfId="4166" xr:uid="{ED096ACB-5ECD-4DB7-8957-6DAD0596230B}"/>
    <cellStyle name="Izhod 2 2 3 2 3 2" xfId="6989" xr:uid="{82BDD920-AF23-4878-B13E-577964CE4754}"/>
    <cellStyle name="Izhod 2 2 3 2 3 2 2" xfId="15575" xr:uid="{DE1DA613-18EE-4874-AF0E-9FEEF3D79F22}"/>
    <cellStyle name="Izhod 2 2 3 2 3 3" xfId="12752" xr:uid="{B6E05A8E-9ECC-4392-907A-A887B3E098B3}"/>
    <cellStyle name="Izhod 2 2 3 2 4" xfId="5455" xr:uid="{BC2CE2AD-A2EE-45D3-8EC7-342F169F9CFC}"/>
    <cellStyle name="Izhod 2 2 3 2 4 2" xfId="8278" xr:uid="{EF3A8982-1FE5-49F0-AB15-EB67187C156A}"/>
    <cellStyle name="Izhod 2 2 3 2 4 2 2" xfId="16864" xr:uid="{88FF1A82-709E-465B-8AE4-018BB3CECDD0}"/>
    <cellStyle name="Izhod 2 2 3 2 4 3" xfId="14041" xr:uid="{4F9B02AD-B5EC-4296-9BE0-CA8AD8F7C9F6}"/>
    <cellStyle name="Izhod 2 2 3 2 5" xfId="5779" xr:uid="{5CC82679-4B7F-4F82-97D5-A33C4950F2B3}"/>
    <cellStyle name="Izhod 2 2 3 2 5 2" xfId="8602" xr:uid="{B5E0F90F-98B6-41DC-9C28-EEDE72B6A1A7}"/>
    <cellStyle name="Izhod 2 2 3 2 5 2 2" xfId="17188" xr:uid="{31170794-B1CB-459B-B847-9A50D7F06D6C}"/>
    <cellStyle name="Izhod 2 2 3 2 5 3" xfId="14365" xr:uid="{987F9CFD-034E-435A-9821-CAB841F67473}"/>
    <cellStyle name="Izhod 2 2 3 2 6" xfId="6070" xr:uid="{5F298F31-7FAC-40B3-8433-D123E4A6E9E9}"/>
    <cellStyle name="Izhod 2 2 3 2 6 2" xfId="8893" xr:uid="{78B65925-F553-45EE-9EAB-725CDBBDFA00}"/>
    <cellStyle name="Izhod 2 2 3 2 6 2 2" xfId="17479" xr:uid="{0A1DFC29-FF6E-4AF1-A892-8D195437CD28}"/>
    <cellStyle name="Izhod 2 2 3 2 6 3" xfId="14656" xr:uid="{0C803809-B5C7-4FBC-B4D5-AC827648B5B5}"/>
    <cellStyle name="Izhod 2 2 3 2 7" xfId="6763" xr:uid="{F9A48FF4-6D62-4DA0-8A69-C5C6556FB137}"/>
    <cellStyle name="Izhod 2 2 3 2 7 2" xfId="15349" xr:uid="{96F16B57-C04B-4D27-8937-BFBC67D70AE5}"/>
    <cellStyle name="Izhod 2 2 3 2 8" xfId="20771" xr:uid="{931E6C5C-3DFF-428A-BC9B-44747B857154}"/>
    <cellStyle name="Izhod 2 2 3 2 9" xfId="12526" xr:uid="{10823615-C9C6-4B95-87A1-340645B16BAC}"/>
    <cellStyle name="Izhod 2 2 3 3" xfId="3809" xr:uid="{22F712B0-3A6C-46FB-A8A4-DC9C026CD8CA}"/>
    <cellStyle name="Izhod 2 2 3 3 2" xfId="4697" xr:uid="{7948B24F-60C4-495A-BA8E-64FA407CC743}"/>
    <cellStyle name="Izhod 2 2 3 3 2 2" xfId="7520" xr:uid="{D002ABB4-C290-4292-8852-FBA47945CA21}"/>
    <cellStyle name="Izhod 2 2 3 3 2 2 2" xfId="16106" xr:uid="{FC3041BF-A500-44D6-9D58-DF20020C7C47}"/>
    <cellStyle name="Izhod 2 2 3 3 2 3" xfId="21873" xr:uid="{1BF4B24E-0517-4277-B93D-CE0200AF5EE4}"/>
    <cellStyle name="Izhod 2 2 3 3 2 4" xfId="13283" xr:uid="{80C40E16-350A-41B4-99EF-BD611350EF35}"/>
    <cellStyle name="Izhod 2 2 3 3 3" xfId="4483" xr:uid="{C408220F-5941-4280-A882-4D4D21CF239E}"/>
    <cellStyle name="Izhod 2 2 3 3 3 2" xfId="7306" xr:uid="{6C2CA105-8126-40E9-A978-BD997D3EDCAB}"/>
    <cellStyle name="Izhod 2 2 3 3 3 2 2" xfId="15892" xr:uid="{624DA64D-C045-42A4-BA5A-743D146D66F6}"/>
    <cellStyle name="Izhod 2 2 3 3 3 3" xfId="13069" xr:uid="{265C79FC-AAD7-420E-B6C9-3C1201395D8D}"/>
    <cellStyle name="Izhod 2 2 3 3 4" xfId="5324" xr:uid="{394C717E-691B-4359-964A-0E9CA5E1335F}"/>
    <cellStyle name="Izhod 2 2 3 3 4 2" xfId="8147" xr:uid="{18F3CB58-83A7-4098-ABCE-2641E2CCB254}"/>
    <cellStyle name="Izhod 2 2 3 3 4 2 2" xfId="16733" xr:uid="{5529439C-BF40-460F-A9AC-739785E932AE}"/>
    <cellStyle name="Izhod 2 2 3 3 4 3" xfId="13910" xr:uid="{B993CD13-69C8-45DD-BE62-4BCF6CD4C877}"/>
    <cellStyle name="Izhod 2 2 3 3 5" xfId="5648" xr:uid="{7F17B665-E423-4D2F-ACFC-49F6BAF1A086}"/>
    <cellStyle name="Izhod 2 2 3 3 5 2" xfId="8471" xr:uid="{5549E72A-680E-41FB-9B0C-92E3D0F4E3D9}"/>
    <cellStyle name="Izhod 2 2 3 3 5 2 2" xfId="17057" xr:uid="{26186A17-6CE2-40C2-86E9-F2CA0F95E1EF}"/>
    <cellStyle name="Izhod 2 2 3 3 5 3" xfId="14234" xr:uid="{69C9A593-4458-4432-8784-70A3B0983B95}"/>
    <cellStyle name="Izhod 2 2 3 3 6" xfId="5939" xr:uid="{1B86AC11-3716-4BA0-B0DF-71B369EDB9BD}"/>
    <cellStyle name="Izhod 2 2 3 3 6 2" xfId="8762" xr:uid="{64F1A347-3FA6-4DBF-A8C2-EE31426F5780}"/>
    <cellStyle name="Izhod 2 2 3 3 6 2 2" xfId="17348" xr:uid="{B6844B20-B957-4ED9-A295-BE3B8E21A4E8}"/>
    <cellStyle name="Izhod 2 2 3 3 6 3" xfId="14525" xr:uid="{08BDC430-450E-4D23-A9AB-C661A5806909}"/>
    <cellStyle name="Izhod 2 2 3 3 7" xfId="6632" xr:uid="{0B5F0916-4C4D-48EB-8CE9-793F0566A705}"/>
    <cellStyle name="Izhod 2 2 3 3 7 2" xfId="15218" xr:uid="{B28B596D-F890-45BF-9230-BB04C54A32D0}"/>
    <cellStyle name="Izhod 2 2 3 3 8" xfId="18992" xr:uid="{2FE7B6CC-F45E-45A9-9233-7E692E21186E}"/>
    <cellStyle name="Izhod 2 2 3 3 9" xfId="12395" xr:uid="{2D8BED9A-8CD3-470C-935A-ED0581E44491}"/>
    <cellStyle name="Izhod 2 2 3 4" xfId="4621" xr:uid="{99537AFF-CA04-4316-805D-62AF707561CD}"/>
    <cellStyle name="Izhod 2 2 3 4 2" xfId="7444" xr:uid="{22AA40FF-0358-4671-98B3-7901FBAF3AB5}"/>
    <cellStyle name="Izhod 2 2 3 4 2 2" xfId="23417" xr:uid="{C06FC1F7-6CE2-4B78-BC20-659844225D44}"/>
    <cellStyle name="Izhod 2 2 3 4 2 3" xfId="16030" xr:uid="{75664A08-B7CD-4C92-AC61-6357D8C39DA8}"/>
    <cellStyle name="Izhod 2 2 3 4 3" xfId="20518" xr:uid="{DD5BF726-537D-40EE-B55B-32B1BA08A176}"/>
    <cellStyle name="Izhod 2 2 3 4 4" xfId="13207" xr:uid="{9253C575-FEBB-4DC0-903D-1A3A94F8F1FC}"/>
    <cellStyle name="Izhod 2 2 3 5" xfId="4999" xr:uid="{F9DE62E0-3578-49C4-9BF7-4B49C9877241}"/>
    <cellStyle name="Izhod 2 2 3 5 2" xfId="7822" xr:uid="{FE093F9F-671F-46F8-B59E-769F5DD6CAAC}"/>
    <cellStyle name="Izhod 2 2 3 5 2 2" xfId="23466" xr:uid="{74DBFFB9-469A-402C-A1FD-6E4A3692DEA7}"/>
    <cellStyle name="Izhod 2 2 3 5 2 3" xfId="16408" xr:uid="{10391D38-90C3-4B47-B3DA-8BA064591DC2}"/>
    <cellStyle name="Izhod 2 2 3 5 3" xfId="20567" xr:uid="{D7706A47-A4C5-42A0-8406-B6C1E4FDB21D}"/>
    <cellStyle name="Izhod 2 2 3 5 4" xfId="13585" xr:uid="{E18DC9D1-49D7-4926-9AEA-344F4472DA3F}"/>
    <cellStyle name="Izhod 2 2 3 6" xfId="5248" xr:uid="{61AC6E9F-885C-4EE0-AF4E-BC09A5BA58CE}"/>
    <cellStyle name="Izhod 2 2 3 6 2" xfId="8071" xr:uid="{77D9CCD9-7F74-4924-9C56-E7C2E841A2EF}"/>
    <cellStyle name="Izhod 2 2 3 6 2 2" xfId="23448" xr:uid="{C5DFD87F-4D4F-42C7-8AD3-1404CC0B1B22}"/>
    <cellStyle name="Izhod 2 2 3 6 2 3" xfId="16657" xr:uid="{440182D2-D531-4CB8-9E84-782D3F7D9E5E}"/>
    <cellStyle name="Izhod 2 2 3 6 3" xfId="20549" xr:uid="{1D84999F-C2B5-4658-9B03-634B9631A6C6}"/>
    <cellStyle name="Izhod 2 2 3 6 4" xfId="13834" xr:uid="{4AC3AA5D-CDB3-49B8-B70E-22EB8B36AFDB}"/>
    <cellStyle name="Izhod 2 2 3 7" xfId="5572" xr:uid="{40459913-955E-4933-B00F-8CFCC21E4589}"/>
    <cellStyle name="Izhod 2 2 3 7 2" xfId="8395" xr:uid="{607C7490-A0D6-4922-9ECB-0BE015F527E5}"/>
    <cellStyle name="Izhod 2 2 3 7 2 2" xfId="23457" xr:uid="{F30BA09B-974D-4436-8430-1DA783FB844D}"/>
    <cellStyle name="Izhod 2 2 3 7 2 3" xfId="16981" xr:uid="{AD762D95-1506-4606-B175-CB7CB47FCDF8}"/>
    <cellStyle name="Izhod 2 2 3 7 3" xfId="20558" xr:uid="{302342D6-C3A2-4BF4-AF8D-0AEC3FE8472E}"/>
    <cellStyle name="Izhod 2 2 3 7 4" xfId="14158" xr:uid="{B9142411-FCC4-4FEA-B6C3-77DC09C81DA3}"/>
    <cellStyle name="Izhod 2 2 3 8" xfId="5863" xr:uid="{9EDFB5A9-CCA3-49D1-8047-160312BB9B3A}"/>
    <cellStyle name="Izhod 2 2 3 8 2" xfId="8686" xr:uid="{AE27FF58-67D0-4A61-96B2-B9DEF88B786C}"/>
    <cellStyle name="Izhod 2 2 3 8 2 2" xfId="23554" xr:uid="{9A4A21B3-806E-4D97-9FA0-BEF55E5B8200}"/>
    <cellStyle name="Izhod 2 2 3 8 2 3" xfId="17272" xr:uid="{DDBBD9D7-9DF6-4805-BFE4-49F22B8661CE}"/>
    <cellStyle name="Izhod 2 2 3 8 3" xfId="20655" xr:uid="{650DB3D8-79C7-4B3D-B308-98FEC317EF4B}"/>
    <cellStyle name="Izhod 2 2 3 8 4" xfId="14449" xr:uid="{7C68B155-0F43-4DAF-B3F3-B6193CEEC952}"/>
    <cellStyle name="Izhod 2 2 3 9" xfId="3733" xr:uid="{15AB91A6-76A2-4622-90C4-787D1CB63975}"/>
    <cellStyle name="Izhod 2 2 3 9 2" xfId="22486" xr:uid="{1F7B1CB4-D38C-4B68-9261-A39CC00AE4EB}"/>
    <cellStyle name="Izhod 2 2 3 9 3" xfId="12319" xr:uid="{597C826A-E35C-465F-81A4-707ED5BF7063}"/>
    <cellStyle name="Izhod 2 2 4" xfId="1052" xr:uid="{00000000-0005-0000-0000-00007E000000}"/>
    <cellStyle name="Izhod 2 2 4 10" xfId="6569" xr:uid="{FCCCED4A-B6C4-4E1A-88FD-A1043899EF09}"/>
    <cellStyle name="Izhod 2 2 4 10 2" xfId="15155" xr:uid="{4BF7B343-201C-47B3-AEFF-098E1FF25A7B}"/>
    <cellStyle name="Izhod 2 2 4 11" xfId="18498" xr:uid="{BEA2460D-F4BA-491C-8AB6-036FBC35F7B0}"/>
    <cellStyle name="Izhod 2 2 4 12" xfId="9646" xr:uid="{3E38A428-AD22-4F74-86F0-E77D9EC8AC2D}"/>
    <cellStyle name="Izhod 2 2 4 2" xfId="3953" xr:uid="{E5FA71FC-CC2C-40C9-90B7-0AEB0408893E}"/>
    <cellStyle name="Izhod 2 2 4 2 2" xfId="4841" xr:uid="{920D0E02-E88C-4E8D-AE3C-616F3F835686}"/>
    <cellStyle name="Izhod 2 2 4 2 2 2" xfId="7664" xr:uid="{933C46DA-03E9-4D99-956F-5C4DE9BE099A}"/>
    <cellStyle name="Izhod 2 2 4 2 2 2 2" xfId="16250" xr:uid="{9D082533-7516-45C0-9235-EDC93885BCFA}"/>
    <cellStyle name="Izhod 2 2 4 2 2 3" xfId="23319" xr:uid="{5F6DA197-2532-4E16-AA2D-7068218C6B90}"/>
    <cellStyle name="Izhod 2 2 4 2 2 4" xfId="13427" xr:uid="{F15AA0BE-18BE-40A4-843A-CE2BFFD401A8}"/>
    <cellStyle name="Izhod 2 2 4 2 3" xfId="4103" xr:uid="{3BB91EDC-4A6B-49F5-91D6-DC1CD3B72AC7}"/>
    <cellStyle name="Izhod 2 2 4 2 3 2" xfId="6926" xr:uid="{4A7A626B-0A0E-4892-BB73-26600F1535BB}"/>
    <cellStyle name="Izhod 2 2 4 2 3 2 2" xfId="15512" xr:uid="{94D1AE1A-54E4-454B-9550-B6EBD4D72148}"/>
    <cellStyle name="Izhod 2 2 4 2 3 3" xfId="12689" xr:uid="{BFA9AD93-D994-498B-A98C-470792F9831F}"/>
    <cellStyle name="Izhod 2 2 4 2 4" xfId="5468" xr:uid="{F337037A-748A-4CD2-965D-E503029059D7}"/>
    <cellStyle name="Izhod 2 2 4 2 4 2" xfId="8291" xr:uid="{CFAEC199-1951-43BB-B6E1-1DC3BD9083E6}"/>
    <cellStyle name="Izhod 2 2 4 2 4 2 2" xfId="16877" xr:uid="{D946A89B-E820-47D2-AE36-642F97D7FAB8}"/>
    <cellStyle name="Izhod 2 2 4 2 4 3" xfId="14054" xr:uid="{27644013-266C-46B0-9F3D-9E129554E945}"/>
    <cellStyle name="Izhod 2 2 4 2 5" xfId="5792" xr:uid="{7EDEA62B-6B8B-402D-9080-5C2BD8D52263}"/>
    <cellStyle name="Izhod 2 2 4 2 5 2" xfId="8615" xr:uid="{C2661D2F-ABCE-4851-ADE3-58ACA33424FA}"/>
    <cellStyle name="Izhod 2 2 4 2 5 2 2" xfId="17201" xr:uid="{387E88AB-D54B-45B3-9ADB-B72F7BC443BD}"/>
    <cellStyle name="Izhod 2 2 4 2 5 3" xfId="14378" xr:uid="{8AEC7B87-696C-4FED-9EBE-5EB4251BAFAC}"/>
    <cellStyle name="Izhod 2 2 4 2 6" xfId="6083" xr:uid="{43A4E9E6-A7A7-4A70-A1CD-7FCAD7AE77D0}"/>
    <cellStyle name="Izhod 2 2 4 2 6 2" xfId="8906" xr:uid="{B954A097-28CC-4A66-B277-E4D8DB99840F}"/>
    <cellStyle name="Izhod 2 2 4 2 6 2 2" xfId="17492" xr:uid="{5172563E-54CF-476D-99C9-437F74FACC25}"/>
    <cellStyle name="Izhod 2 2 4 2 6 3" xfId="14669" xr:uid="{520E56DC-2318-41DE-8DD5-285979FFDECD}"/>
    <cellStyle name="Izhod 2 2 4 2 7" xfId="6776" xr:uid="{A133183F-212A-4FA3-8E2A-2DA088084017}"/>
    <cellStyle name="Izhod 2 2 4 2 7 2" xfId="15362" xr:uid="{D781632C-17D4-438B-91F3-35DABB403BDA}"/>
    <cellStyle name="Izhod 2 2 4 2 8" xfId="20420" xr:uid="{963297D0-C2CC-42E6-9F58-D44158272A39}"/>
    <cellStyle name="Izhod 2 2 4 2 9" xfId="12539" xr:uid="{C53EC707-34FA-42FE-81C9-23BB82C5AD0F}"/>
    <cellStyle name="Izhod 2 2 4 3" xfId="3909" xr:uid="{8906033B-B464-4503-A6E3-3F0B99BA4963}"/>
    <cellStyle name="Izhod 2 2 4 3 2" xfId="4797" xr:uid="{8FEE5F1B-3964-42A1-9C75-8B7920A79E16}"/>
    <cellStyle name="Izhod 2 2 4 3 2 2" xfId="7620" xr:uid="{0EE78A29-4665-47FE-8D75-D1F21D1AB890}"/>
    <cellStyle name="Izhod 2 2 4 3 2 2 2" xfId="16206" xr:uid="{15841FA8-6222-41D1-B6E8-C4670D80E8D1}"/>
    <cellStyle name="Izhod 2 2 4 3 2 3" xfId="23590" xr:uid="{1DC56991-7ECD-48B9-8C22-4AB19DE64119}"/>
    <cellStyle name="Izhod 2 2 4 3 2 4" xfId="13383" xr:uid="{ADC3F7FF-4448-4595-8A3E-AFF5EEB8FC00}"/>
    <cellStyle name="Izhod 2 2 4 3 3" xfId="2843" xr:uid="{AEA53525-A255-4E36-B5E0-8A4C2B06862D}"/>
    <cellStyle name="Izhod 2 2 4 3 3 2" xfId="6334" xr:uid="{DA0A1316-93DD-472E-AC77-485E259C700F}"/>
    <cellStyle name="Izhod 2 2 4 3 3 2 2" xfId="14920" xr:uid="{0949FDE6-6E21-40AE-BB1D-C120E55DD21F}"/>
    <cellStyle name="Izhod 2 2 4 3 3 3" xfId="11429" xr:uid="{CF7DF047-48A1-4B5B-8C02-8FDA912C2C81}"/>
    <cellStyle name="Izhod 2 2 4 3 4" xfId="5424" xr:uid="{7D4A9117-5205-4DCC-A8B1-27ECE54B2615}"/>
    <cellStyle name="Izhod 2 2 4 3 4 2" xfId="8247" xr:uid="{FBAFA903-36F5-4D9B-A3EA-2524DE9526F9}"/>
    <cellStyle name="Izhod 2 2 4 3 4 2 2" xfId="16833" xr:uid="{4BD60D2A-6362-4DF2-BCBD-F12D6EE7FF40}"/>
    <cellStyle name="Izhod 2 2 4 3 4 3" xfId="14010" xr:uid="{F3FB8B72-C903-44B2-9D55-320330AC3339}"/>
    <cellStyle name="Izhod 2 2 4 3 5" xfId="5748" xr:uid="{9E58DF76-761B-412C-87D1-D53126AB354A}"/>
    <cellStyle name="Izhod 2 2 4 3 5 2" xfId="8571" xr:uid="{6DC2949E-C122-4730-9139-BDD9A2DE490F}"/>
    <cellStyle name="Izhod 2 2 4 3 5 2 2" xfId="17157" xr:uid="{B827C6E0-C849-411F-9E97-A00908CCC557}"/>
    <cellStyle name="Izhod 2 2 4 3 5 3" xfId="14334" xr:uid="{AFB62608-D8D5-40DF-8C54-00BBE443FEA1}"/>
    <cellStyle name="Izhod 2 2 4 3 6" xfId="6039" xr:uid="{3EC26F02-BE99-42D1-BF51-A0325ACE235E}"/>
    <cellStyle name="Izhod 2 2 4 3 6 2" xfId="8862" xr:uid="{164AC9F2-B158-4A93-BEDB-A6092AC9DCEE}"/>
    <cellStyle name="Izhod 2 2 4 3 6 2 2" xfId="17448" xr:uid="{FE544E46-FA55-4254-86AD-1963AA898EB2}"/>
    <cellStyle name="Izhod 2 2 4 3 6 3" xfId="14625" xr:uid="{12F780BE-5BF8-467F-9707-90FF6EA9FD0E}"/>
    <cellStyle name="Izhod 2 2 4 3 7" xfId="6732" xr:uid="{D023CB2A-5CE4-46D3-8F2B-F81C0769AC86}"/>
    <cellStyle name="Izhod 2 2 4 3 7 2" xfId="15318" xr:uid="{5A300A03-0D84-4202-A8EA-FC309B41C92F}"/>
    <cellStyle name="Izhod 2 2 4 3 8" xfId="20691" xr:uid="{5B67C4DD-5156-4EEA-805F-A2E44D20BFB0}"/>
    <cellStyle name="Izhod 2 2 4 3 9" xfId="12495" xr:uid="{0AE0F220-D9B8-4DF5-B1BF-1C04045025BE}"/>
    <cellStyle name="Izhod 2 2 4 4" xfId="4634" xr:uid="{ED0BF15C-73F3-430B-BDB9-F8B266EB1ABA}"/>
    <cellStyle name="Izhod 2 2 4 4 2" xfId="7457" xr:uid="{58FC2913-48D6-4528-8202-6076B270886A}"/>
    <cellStyle name="Izhod 2 2 4 4 2 2" xfId="23639" xr:uid="{90ADCF16-8085-4652-AA4B-85C5E58B9C52}"/>
    <cellStyle name="Izhod 2 2 4 4 2 3" xfId="16043" xr:uid="{91EA6311-4853-4002-ADCA-D6A56CD2047D}"/>
    <cellStyle name="Izhod 2 2 4 4 3" xfId="20740" xr:uid="{EA462A0E-24A7-4C43-9F17-04D42C871976}"/>
    <cellStyle name="Izhod 2 2 4 4 4" xfId="13220" xr:uid="{7B644D0A-C990-4582-9E64-1AA4FF99C041}"/>
    <cellStyle name="Izhod 2 2 4 5" xfId="5098" xr:uid="{E1C242E0-61C3-4CEE-9B04-7BA3706C50C7}"/>
    <cellStyle name="Izhod 2 2 4 5 2" xfId="7921" xr:uid="{64BCCCD2-A0DA-406F-AAD7-A85570E1CD86}"/>
    <cellStyle name="Izhod 2 2 4 5 2 2" xfId="23738" xr:uid="{4E65A1C6-9301-43BF-BB3B-DAE7B4B1E9B0}"/>
    <cellStyle name="Izhod 2 2 4 5 2 3" xfId="16507" xr:uid="{1120E266-5D48-433C-8C22-43F417B4FB0F}"/>
    <cellStyle name="Izhod 2 2 4 5 3" xfId="20839" xr:uid="{E42BF292-136E-470F-AD2C-148DE6555568}"/>
    <cellStyle name="Izhod 2 2 4 5 4" xfId="13684" xr:uid="{7BFD3CDE-A5DE-493E-AED7-D081C9FA167C}"/>
    <cellStyle name="Izhod 2 2 4 6" xfId="5261" xr:uid="{523677DE-8911-4C43-9C3F-856A52EC5415}"/>
    <cellStyle name="Izhod 2 2 4 6 2" xfId="8084" xr:uid="{35602BF0-6CA7-4EA2-AD1F-A0805ACB8FCD}"/>
    <cellStyle name="Izhod 2 2 4 6 2 2" xfId="22072" xr:uid="{43008DEF-5003-4D14-B0AC-C19D84E154F5}"/>
    <cellStyle name="Izhod 2 2 4 6 2 3" xfId="16670" xr:uid="{70D61680-F189-4D16-BC1B-280933A7B34B}"/>
    <cellStyle name="Izhod 2 2 4 6 3" xfId="19190" xr:uid="{0C07457B-7CF9-426C-8370-3837B5A97482}"/>
    <cellStyle name="Izhod 2 2 4 6 4" xfId="13847" xr:uid="{CE625624-5EC3-4C3A-BB1D-560CA26E78C1}"/>
    <cellStyle name="Izhod 2 2 4 7" xfId="5585" xr:uid="{45976B2E-C38D-4EA2-8A82-87FBFF803F67}"/>
    <cellStyle name="Izhod 2 2 4 7 2" xfId="8408" xr:uid="{040FE615-C11D-45EE-A20B-A4F90CCD1D9D}"/>
    <cellStyle name="Izhod 2 2 4 7 2 2" xfId="22140" xr:uid="{038DCF6F-6FC0-464D-B219-D3214C65CC3C}"/>
    <cellStyle name="Izhod 2 2 4 7 2 3" xfId="16994" xr:uid="{57122B6E-465B-427B-9645-1F3BE9FD29F9}"/>
    <cellStyle name="Izhod 2 2 4 7 3" xfId="19258" xr:uid="{57AC83C5-0B12-44EB-8E46-11161DDAAC52}"/>
    <cellStyle name="Izhod 2 2 4 7 4" xfId="14171" xr:uid="{37BB6C25-3BE0-4593-98EB-E35EDCF4DDEE}"/>
    <cellStyle name="Izhod 2 2 4 8" xfId="5876" xr:uid="{E9637005-A8A8-4EC4-9D56-D1F506BB8FE5}"/>
    <cellStyle name="Izhod 2 2 4 8 2" xfId="8699" xr:uid="{5889A59E-806E-48EE-A4FB-D4B3229FD4C9}"/>
    <cellStyle name="Izhod 2 2 4 8 2 2" xfId="24155" xr:uid="{5011D2BB-73CE-4327-9415-D7901BE8A503}"/>
    <cellStyle name="Izhod 2 2 4 8 2 3" xfId="17285" xr:uid="{D8DE139B-D750-43F1-A03E-DA54C57BE4D5}"/>
    <cellStyle name="Izhod 2 2 4 8 3" xfId="21256" xr:uid="{01148E5F-0688-4FC3-8D4D-8CFEA9E71E55}"/>
    <cellStyle name="Izhod 2 2 4 8 4" xfId="14462" xr:uid="{E614EC3E-2D32-4C61-B5AF-90B520C39407}"/>
    <cellStyle name="Izhod 2 2 4 9" xfId="3746" xr:uid="{43BA83E8-5562-491F-9108-7FFCC435C7C2}"/>
    <cellStyle name="Izhod 2 2 4 9 2" xfId="22367" xr:uid="{74ED683B-D6FC-47D6-BD00-D32AD781F63E}"/>
    <cellStyle name="Izhod 2 2 4 9 3" xfId="12332" xr:uid="{B7E9A89B-A912-4737-A69C-781F3552B447}"/>
    <cellStyle name="Izhod 2 2 5" xfId="833" xr:uid="{00000000-0005-0000-0000-00007E000000}"/>
    <cellStyle name="Izhod 2 2 5 10" xfId="6589" xr:uid="{A906F2CF-5AB0-4A86-ADEE-238873F701D0}"/>
    <cellStyle name="Izhod 2 2 5 10 2" xfId="15175" xr:uid="{C7A948BF-42D2-49BC-9B62-FE617F7CB305}"/>
    <cellStyle name="Izhod 2 2 5 11" xfId="18518" xr:uid="{5FB9F15F-489E-4AD3-B984-308DBB40BCF4}"/>
    <cellStyle name="Izhod 2 2 5 12" xfId="9429" xr:uid="{8AF8169E-CE99-48D7-9C70-A08CB96165E8}"/>
    <cellStyle name="Izhod 2 2 5 2" xfId="3973" xr:uid="{32F1AAAE-20F0-4625-96DD-EC24A341E77B}"/>
    <cellStyle name="Izhod 2 2 5 2 2" xfId="4861" xr:uid="{ADD67F1D-5625-469A-BE5D-1742F9F9204B}"/>
    <cellStyle name="Izhod 2 2 5 2 2 2" xfId="7684" xr:uid="{335EA60D-2E1C-4370-9C6D-DB44DF8B9D92}"/>
    <cellStyle name="Izhod 2 2 5 2 2 2 2" xfId="16270" xr:uid="{E40C38C3-608B-43BC-B13C-614006EABAF7}"/>
    <cellStyle name="Izhod 2 2 5 2 2 3" xfId="21833" xr:uid="{85530E11-34D0-4FB5-B554-BCBE6E17D1F7}"/>
    <cellStyle name="Izhod 2 2 5 2 2 4" xfId="13447" xr:uid="{E92AE084-87E2-493A-9612-C4BF8272EE98}"/>
    <cellStyle name="Izhod 2 2 5 2 3" xfId="5168" xr:uid="{60971CF9-E74D-4FDD-BF67-CCEE9540E86B}"/>
    <cellStyle name="Izhod 2 2 5 2 3 2" xfId="7991" xr:uid="{746484F5-2F82-471E-9AB0-3CD44CACC5CB}"/>
    <cellStyle name="Izhod 2 2 5 2 3 2 2" xfId="16577" xr:uid="{FB113D32-7614-4F83-9BE9-9E612CB79F07}"/>
    <cellStyle name="Izhod 2 2 5 2 3 3" xfId="13754" xr:uid="{AD5DC60A-8A51-412F-A6DD-598754672371}"/>
    <cellStyle name="Izhod 2 2 5 2 4" xfId="5488" xr:uid="{413C587D-6C5C-4516-A69E-2C5BB762F9FE}"/>
    <cellStyle name="Izhod 2 2 5 2 4 2" xfId="8311" xr:uid="{6A0612A3-AC25-45C7-A404-2C703F725ADB}"/>
    <cellStyle name="Izhod 2 2 5 2 4 2 2" xfId="16897" xr:uid="{559FF55C-4CCA-4D2D-9362-C03FA886A3F3}"/>
    <cellStyle name="Izhod 2 2 5 2 4 3" xfId="14074" xr:uid="{87410DF9-594F-43C6-97AC-4188F45D3CC1}"/>
    <cellStyle name="Izhod 2 2 5 2 5" xfId="5812" xr:uid="{B112A43E-5835-423E-A508-8BB5A6BC0864}"/>
    <cellStyle name="Izhod 2 2 5 2 5 2" xfId="8635" xr:uid="{7FBBA6E6-960E-4097-B642-E395C5D00D26}"/>
    <cellStyle name="Izhod 2 2 5 2 5 2 2" xfId="17221" xr:uid="{0E1A41E8-D514-45A3-9626-AA3B60B1BD21}"/>
    <cellStyle name="Izhod 2 2 5 2 5 3" xfId="14398" xr:uid="{2C8A8161-C71C-4294-A781-02D8261D193A}"/>
    <cellStyle name="Izhod 2 2 5 2 6" xfId="6103" xr:uid="{80A15DBD-C628-4C1D-B6DC-9555DC2EA3B2}"/>
    <cellStyle name="Izhod 2 2 5 2 6 2" xfId="8926" xr:uid="{9D5D164F-3FAC-44B3-B588-C9BD4B54814E}"/>
    <cellStyle name="Izhod 2 2 5 2 6 2 2" xfId="17512" xr:uid="{37A80A71-E8AC-4773-BC5A-19184821027F}"/>
    <cellStyle name="Izhod 2 2 5 2 6 3" xfId="14689" xr:uid="{47D16ECF-7466-440A-BDD4-84B18F820B7D}"/>
    <cellStyle name="Izhod 2 2 5 2 7" xfId="6796" xr:uid="{4A287ECD-5DFD-4476-9504-12E333D5BAD3}"/>
    <cellStyle name="Izhod 2 2 5 2 7 2" xfId="15382" xr:uid="{2B1E6630-621B-4802-B3C2-FDFD58557A4B}"/>
    <cellStyle name="Izhod 2 2 5 2 8" xfId="18953" xr:uid="{61DD1DE6-A5FD-4A40-9695-83C2077703DA}"/>
    <cellStyle name="Izhod 2 2 5 2 9" xfId="12559" xr:uid="{A6D7783D-93EF-45B5-B73C-2DA72D7EB9E1}"/>
    <cellStyle name="Izhod 2 2 5 3" xfId="3904" xr:uid="{4386F2C2-6355-4CB8-8710-429B19CDA95F}"/>
    <cellStyle name="Izhod 2 2 5 3 2" xfId="4792" xr:uid="{7E843FD3-9DA1-4B0E-9FE3-881E41E8F1B3}"/>
    <cellStyle name="Izhod 2 2 5 3 2 2" xfId="7615" xr:uid="{45301EFE-35F0-472F-985A-D6268BD873C5}"/>
    <cellStyle name="Izhod 2 2 5 3 2 2 2" xfId="16201" xr:uid="{38085CEA-1645-4782-90DD-4F63D304CC5C}"/>
    <cellStyle name="Izhod 2 2 5 3 2 3" xfId="23868" xr:uid="{B3C5B91D-8170-43A9-B57E-4E4DD1B09A97}"/>
    <cellStyle name="Izhod 2 2 5 3 2 4" xfId="13378" xr:uid="{A825CEBC-7C21-4823-A9B7-F73A8E28FB79}"/>
    <cellStyle name="Izhod 2 2 5 3 3" xfId="4084" xr:uid="{A1550340-AFA3-4682-A81E-B7B33F044624}"/>
    <cellStyle name="Izhod 2 2 5 3 3 2" xfId="6907" xr:uid="{5F1CB77D-141B-4722-9A0E-309643D5A692}"/>
    <cellStyle name="Izhod 2 2 5 3 3 2 2" xfId="15493" xr:uid="{2C7239AA-D13B-49D2-890C-6317F518BDD8}"/>
    <cellStyle name="Izhod 2 2 5 3 3 3" xfId="12670" xr:uid="{351C3453-48C6-4B6D-A65B-B3322656308C}"/>
    <cellStyle name="Izhod 2 2 5 3 4" xfId="5419" xr:uid="{915987F2-2C03-49B9-BDE1-5E8475D70624}"/>
    <cellStyle name="Izhod 2 2 5 3 4 2" xfId="8242" xr:uid="{C7D8970A-A3A5-48C8-9BD1-9541FA7F6821}"/>
    <cellStyle name="Izhod 2 2 5 3 4 2 2" xfId="16828" xr:uid="{7A281DDF-7115-48E0-A2C6-1D5A7F034518}"/>
    <cellStyle name="Izhod 2 2 5 3 4 3" xfId="14005" xr:uid="{8EF1DE60-5FA4-419B-A649-FEBE7C28E25F}"/>
    <cellStyle name="Izhod 2 2 5 3 5" xfId="5743" xr:uid="{CC8F620B-761C-41E3-95A5-6A1217FEBC9D}"/>
    <cellStyle name="Izhod 2 2 5 3 5 2" xfId="8566" xr:uid="{7635A048-A986-4F34-9534-04145329C93B}"/>
    <cellStyle name="Izhod 2 2 5 3 5 2 2" xfId="17152" xr:uid="{2936E5B9-431D-4555-ACBA-1E95AAF837F0}"/>
    <cellStyle name="Izhod 2 2 5 3 5 3" xfId="14329" xr:uid="{31F6F219-7A0C-439E-B8F3-D289AA7AF6BF}"/>
    <cellStyle name="Izhod 2 2 5 3 6" xfId="6034" xr:uid="{9D7AA024-7C99-48D0-9D41-1A07736BD9DA}"/>
    <cellStyle name="Izhod 2 2 5 3 6 2" xfId="8857" xr:uid="{E509D3F5-2E26-437F-99CA-BED5BFB4A955}"/>
    <cellStyle name="Izhod 2 2 5 3 6 2 2" xfId="17443" xr:uid="{F8BD457D-134B-43AC-BC57-729C2349EFD2}"/>
    <cellStyle name="Izhod 2 2 5 3 6 3" xfId="14620" xr:uid="{AD6D1F6F-512E-479A-B36F-E9A913EE6676}"/>
    <cellStyle name="Izhod 2 2 5 3 7" xfId="6727" xr:uid="{94873888-2640-4F45-BEF9-96824893CF59}"/>
    <cellStyle name="Izhod 2 2 5 3 7 2" xfId="15313" xr:uid="{D831BA0A-7087-440D-9CD8-62690670E24E}"/>
    <cellStyle name="Izhod 2 2 5 3 8" xfId="20969" xr:uid="{739EF31D-380B-41DC-B9A9-4AAE9297EE33}"/>
    <cellStyle name="Izhod 2 2 5 3 9" xfId="12490" xr:uid="{2D5158AF-95C9-4EA4-97F7-63A05C79FE24}"/>
    <cellStyle name="Izhod 2 2 5 4" xfId="4654" xr:uid="{42E09470-10C3-4E25-9820-ABCE9945F108}"/>
    <cellStyle name="Izhod 2 2 5 4 2" xfId="7477" xr:uid="{9F843A7F-7318-4C65-8D18-022A53E00F99}"/>
    <cellStyle name="Izhod 2 2 5 4 2 2" xfId="23972" xr:uid="{E47F4A68-D39B-4022-BE38-F780A4E804A9}"/>
    <cellStyle name="Izhod 2 2 5 4 2 3" xfId="16063" xr:uid="{8DA23420-4E21-4619-883C-54CDC83A29BD}"/>
    <cellStyle name="Izhod 2 2 5 4 3" xfId="21073" xr:uid="{3527130A-1F8E-4007-B646-98171557526A}"/>
    <cellStyle name="Izhod 2 2 5 4 4" xfId="13240" xr:uid="{ED6281D5-7A4F-4731-8F99-695AA19E8B58}"/>
    <cellStyle name="Izhod 2 2 5 5" xfId="5024" xr:uid="{0460BB97-BB29-4151-95B5-B81E3BB7DA5D}"/>
    <cellStyle name="Izhod 2 2 5 5 2" xfId="7847" xr:uid="{BBD274CE-FA4B-4C50-A7AE-030D44C53802}"/>
    <cellStyle name="Izhod 2 2 5 5 2 2" xfId="24095" xr:uid="{61726CAE-82B4-4CDF-B0C5-1C5CF2174307}"/>
    <cellStyle name="Izhod 2 2 5 5 2 3" xfId="16433" xr:uid="{B0BBC570-0B08-412E-BEA4-6A6D72C42E2E}"/>
    <cellStyle name="Izhod 2 2 5 5 3" xfId="21196" xr:uid="{F213DDA8-2C74-4474-B3D3-5BF75373B5B5}"/>
    <cellStyle name="Izhod 2 2 5 5 4" xfId="13610" xr:uid="{E801C462-8387-4808-B36D-610D75B64A28}"/>
    <cellStyle name="Izhod 2 2 5 6" xfId="5281" xr:uid="{FD35764B-500C-4D71-AF13-A233DBC362D6}"/>
    <cellStyle name="Izhod 2 2 5 6 2" xfId="8104" xr:uid="{AE321DCD-FBA5-4703-916F-2986C7D133A2}"/>
    <cellStyle name="Izhod 2 2 5 6 2 2" xfId="24172" xr:uid="{47761905-0615-425A-8BDE-2480B73EFA30}"/>
    <cellStyle name="Izhod 2 2 5 6 2 3" xfId="16690" xr:uid="{9DDF4648-2A57-4810-B8A3-21F8F0538E1A}"/>
    <cellStyle name="Izhod 2 2 5 6 3" xfId="21273" xr:uid="{CC7E9D96-6B55-42BA-BC7F-F1DFA2E95227}"/>
    <cellStyle name="Izhod 2 2 5 6 4" xfId="13867" xr:uid="{BEAB1A6E-EA40-4DF9-B987-98D274FB83EA}"/>
    <cellStyle name="Izhod 2 2 5 7" xfId="5605" xr:uid="{F1719F7D-2262-4188-9B0A-E9989DE3BB31}"/>
    <cellStyle name="Izhod 2 2 5 7 2" xfId="8428" xr:uid="{3E7332C0-0BE7-46A9-A9F4-8EBB5094B78F}"/>
    <cellStyle name="Izhod 2 2 5 7 2 2" xfId="23514" xr:uid="{1F60101F-7CE3-48FB-A0C2-C0868E0B3004}"/>
    <cellStyle name="Izhod 2 2 5 7 2 3" xfId="17014" xr:uid="{1813EAD2-E1E6-4B5C-8B86-528647ABEAC0}"/>
    <cellStyle name="Izhod 2 2 5 7 3" xfId="20615" xr:uid="{D36D7ABE-A2E5-4CF1-A705-CD83D9559BB4}"/>
    <cellStyle name="Izhod 2 2 5 7 4" xfId="14191" xr:uid="{7B2DD907-61C8-46D8-95FD-2DA928533FA1}"/>
    <cellStyle name="Izhod 2 2 5 8" xfId="5896" xr:uid="{CFC322B2-2BAD-46EC-BE6F-3D557D5F9367}"/>
    <cellStyle name="Izhod 2 2 5 8 2" xfId="8719" xr:uid="{32E825F8-B808-45A7-8103-133BFA8AA9F5}"/>
    <cellStyle name="Izhod 2 2 5 8 2 2" xfId="24244" xr:uid="{C5DBB00A-F076-463A-A235-FD8FD30E182C}"/>
    <cellStyle name="Izhod 2 2 5 8 2 3" xfId="17305" xr:uid="{80799CDF-AFC9-4C50-8068-58569564981B}"/>
    <cellStyle name="Izhod 2 2 5 8 3" xfId="21345" xr:uid="{6B65179C-4381-483F-925E-90C2C39B78AC}"/>
    <cellStyle name="Izhod 2 2 5 8 4" xfId="14482" xr:uid="{57E10D89-95AE-4227-8DBE-9AD566EEE71F}"/>
    <cellStyle name="Izhod 2 2 5 9" xfId="3766" xr:uid="{464391D5-E8DB-4F9A-A29B-01E521B3E88D}"/>
    <cellStyle name="Izhod 2 2 5 9 2" xfId="23154" xr:uid="{ABDC6A73-632B-40CC-BEA2-420EBCA88BD8}"/>
    <cellStyle name="Izhod 2 2 5 9 3" xfId="12352" xr:uid="{F5C25570-72D0-484C-BCC8-E3CE5F1C6BA1}"/>
    <cellStyle name="Izhod 2 2 6" xfId="827" xr:uid="{00000000-0005-0000-0000-00007E000000}"/>
    <cellStyle name="Izhod 2 2 6 10" xfId="6592" xr:uid="{B361C665-0888-4E60-8EE0-F73E59497AF6}"/>
    <cellStyle name="Izhod 2 2 6 10 2" xfId="15178" xr:uid="{A565820E-67C3-432D-A3A9-26A7FC17DB97}"/>
    <cellStyle name="Izhod 2 2 6 11" xfId="18521" xr:uid="{226BE506-7AB8-4D92-A51F-9C30E6DEDE67}"/>
    <cellStyle name="Izhod 2 2 6 12" xfId="9423" xr:uid="{1304F658-C319-4E20-9493-285A0FAAD1FF}"/>
    <cellStyle name="Izhod 2 2 6 2" xfId="3976" xr:uid="{70A5BF08-47E0-4CCD-B980-5BCF0402CAE5}"/>
    <cellStyle name="Izhod 2 2 6 2 2" xfId="4864" xr:uid="{E973570A-28FD-453D-9525-DB6CCE8E5FC6}"/>
    <cellStyle name="Izhod 2 2 6 2 2 2" xfId="7687" xr:uid="{6969F023-A07A-4CA9-B218-D3957BFB3A69}"/>
    <cellStyle name="Izhod 2 2 6 2 2 2 2" xfId="16273" xr:uid="{E5D6B009-954A-46E8-B8DC-9724B9E5EDC5}"/>
    <cellStyle name="Izhod 2 2 6 2 2 3" xfId="23803" xr:uid="{9D19E05F-A4BA-4F90-9056-F7C49130532A}"/>
    <cellStyle name="Izhod 2 2 6 2 2 4" xfId="13450" xr:uid="{134B9750-715A-4B84-BF98-E864903E43CC}"/>
    <cellStyle name="Izhod 2 2 6 2 3" xfId="5171" xr:uid="{10B3CE55-7582-4F11-BC0A-708D45451581}"/>
    <cellStyle name="Izhod 2 2 6 2 3 2" xfId="7994" xr:uid="{11197F0C-F1F1-4DD0-AF1F-95BFEB62585C}"/>
    <cellStyle name="Izhod 2 2 6 2 3 2 2" xfId="16580" xr:uid="{08967BBD-5094-4EF9-BE56-14C4A3DA6D60}"/>
    <cellStyle name="Izhod 2 2 6 2 3 3" xfId="13757" xr:uid="{FB0EAA86-9524-49CE-BF2F-0533FEEE441B}"/>
    <cellStyle name="Izhod 2 2 6 2 4" xfId="5491" xr:uid="{897A14DF-D3EB-4A0F-B6BE-5138D20E82C9}"/>
    <cellStyle name="Izhod 2 2 6 2 4 2" xfId="8314" xr:uid="{E473E258-16CF-403F-A54A-EF58A90B16B7}"/>
    <cellStyle name="Izhod 2 2 6 2 4 2 2" xfId="16900" xr:uid="{7AA0B3A6-7860-4BD2-A967-DCC9639BA43C}"/>
    <cellStyle name="Izhod 2 2 6 2 4 3" xfId="14077" xr:uid="{E5FA9B39-6E1B-48CE-9C5C-C67BBDB36C51}"/>
    <cellStyle name="Izhod 2 2 6 2 5" xfId="5815" xr:uid="{AE541904-F58A-47B0-96A1-F6CCFB37A701}"/>
    <cellStyle name="Izhod 2 2 6 2 5 2" xfId="8638" xr:uid="{B9EC1A82-5EB6-41A0-94AC-806FFD4E19E4}"/>
    <cellStyle name="Izhod 2 2 6 2 5 2 2" xfId="17224" xr:uid="{ABBEF615-C673-4565-8324-770EA3958261}"/>
    <cellStyle name="Izhod 2 2 6 2 5 3" xfId="14401" xr:uid="{999BDC8C-BF9B-47AF-8CAD-D0E7AA513DE1}"/>
    <cellStyle name="Izhod 2 2 6 2 6" xfId="6106" xr:uid="{5E4E9C75-B653-4C14-A054-8FEA26A22CA2}"/>
    <cellStyle name="Izhod 2 2 6 2 6 2" xfId="8929" xr:uid="{5FBFF917-BA10-4638-8433-F64ED5E7CFAA}"/>
    <cellStyle name="Izhod 2 2 6 2 6 2 2" xfId="17515" xr:uid="{473E5CBE-C35A-48E3-A754-AACFEFE2BAB7}"/>
    <cellStyle name="Izhod 2 2 6 2 6 3" xfId="14692" xr:uid="{EB9EF739-008E-476F-A007-ED5E27B7ACE6}"/>
    <cellStyle name="Izhod 2 2 6 2 7" xfId="6799" xr:uid="{AA327843-E135-4A5F-BDB4-B2C2A5740EDB}"/>
    <cellStyle name="Izhod 2 2 6 2 7 2" xfId="15385" xr:uid="{9BF535C5-5219-4F9A-8697-1B5F41163FCA}"/>
    <cellStyle name="Izhod 2 2 6 2 8" xfId="20904" xr:uid="{4B0BAC03-5723-4EE2-BA16-9B0FD7EC2FAB}"/>
    <cellStyle name="Izhod 2 2 6 2 9" xfId="12562" xr:uid="{4E8D93C3-EE10-4C79-A8C0-626BC8A42EC8}"/>
    <cellStyle name="Izhod 2 2 6 3" xfId="3334" xr:uid="{DE0F03AB-D063-4106-99A4-6F2601C210B6}"/>
    <cellStyle name="Izhod 2 2 6 3 2" xfId="4385" xr:uid="{10015438-D336-482A-A456-6C875D5A3D18}"/>
    <cellStyle name="Izhod 2 2 6 3 2 2" xfId="7208" xr:uid="{AA9951CE-129E-48D3-8957-8A7598EB437A}"/>
    <cellStyle name="Izhod 2 2 6 3 2 2 2" xfId="15794" xr:uid="{F1C4A60A-ACC3-45CE-81D2-06BA92C14780}"/>
    <cellStyle name="Izhod 2 2 6 3 2 3" xfId="23913" xr:uid="{1D0855AD-7B0D-4544-9178-D9B4376AA357}"/>
    <cellStyle name="Izhod 2 2 6 3 2 4" xfId="12971" xr:uid="{BCD0ED05-1DF4-41F3-99ED-1866ABD8E5F5}"/>
    <cellStyle name="Izhod 2 2 6 3 3" xfId="5070" xr:uid="{D0D6B2BC-4722-4F1F-B79A-833A1C298C14}"/>
    <cellStyle name="Izhod 2 2 6 3 3 2" xfId="7893" xr:uid="{C45205AA-04D5-4ACE-9DE2-BC1DB0F9D99E}"/>
    <cellStyle name="Izhod 2 2 6 3 3 2 2" xfId="16479" xr:uid="{27F23E3B-8DBC-432F-A261-BA255A628CF1}"/>
    <cellStyle name="Izhod 2 2 6 3 3 3" xfId="13656" xr:uid="{7582C485-589A-465A-B50E-52B7674C4771}"/>
    <cellStyle name="Izhod 2 2 6 3 4" xfId="2832" xr:uid="{AE98819E-6B3B-468B-AD5A-7DACD4011AB2}"/>
    <cellStyle name="Izhod 2 2 6 3 4 2" xfId="6323" xr:uid="{543FDE8E-9598-4DFA-A2A7-8BCEC2ED3F7F}"/>
    <cellStyle name="Izhod 2 2 6 3 4 2 2" xfId="14909" xr:uid="{1FD9903D-6ACA-4DF8-9C9B-C7E777F3DD38}"/>
    <cellStyle name="Izhod 2 2 6 3 4 3" xfId="11418" xr:uid="{5C6112B5-48E7-48E4-A1D0-6BA9FC56323A}"/>
    <cellStyle name="Izhod 2 2 6 3 5" xfId="4351" xr:uid="{18674AE0-153E-4B4A-ABC8-1ECB0FBCA41E}"/>
    <cellStyle name="Izhod 2 2 6 3 5 2" xfId="7174" xr:uid="{CDF3C35B-0417-434F-ADEE-C8AD1AC66C30}"/>
    <cellStyle name="Izhod 2 2 6 3 5 2 2" xfId="15760" xr:uid="{A01B1128-DE95-46F2-A9E7-066703ED7F93}"/>
    <cellStyle name="Izhod 2 2 6 3 5 3" xfId="12937" xr:uid="{4B8C1809-9950-4941-8733-BACE3D72296E}"/>
    <cellStyle name="Izhod 2 2 6 3 6" xfId="4908" xr:uid="{1B763625-8910-4872-B40D-9FE6C9C7CECA}"/>
    <cellStyle name="Izhod 2 2 6 3 6 2" xfId="7731" xr:uid="{9D700C99-144A-4D3A-BFE1-20E0CE0515DE}"/>
    <cellStyle name="Izhod 2 2 6 3 6 2 2" xfId="16317" xr:uid="{E0019699-AD47-45EF-9B06-AB34C393B845}"/>
    <cellStyle name="Izhod 2 2 6 3 6 3" xfId="13494" xr:uid="{8D0DB651-1F0E-4A24-9D7D-EC31783766A8}"/>
    <cellStyle name="Izhod 2 2 6 3 7" xfId="6491" xr:uid="{8F47E190-5646-439D-8ED5-6EC1EA51F66A}"/>
    <cellStyle name="Izhod 2 2 6 3 7 2" xfId="15077" xr:uid="{7871378B-65A5-4EB0-A425-9F5520103172}"/>
    <cellStyle name="Izhod 2 2 6 3 8" xfId="21014" xr:uid="{5B0D54F1-DD38-4E44-8A67-592BA608DB46}"/>
    <cellStyle name="Izhod 2 2 6 3 9" xfId="11920" xr:uid="{D3FF3FD3-7A4A-4B81-B36E-DAAB1CE31CC7}"/>
    <cellStyle name="Izhod 2 2 6 4" xfId="4657" xr:uid="{03AAB794-1B80-4CFC-90D6-A8F2E8EA5845}"/>
    <cellStyle name="Izhod 2 2 6 4 2" xfId="7480" xr:uid="{4CBF20C4-25F7-447E-83E8-657760754439}"/>
    <cellStyle name="Izhod 2 2 6 4 2 2" xfId="24017" xr:uid="{44AA56DA-477A-41A8-ACE0-9663FD2051A3}"/>
    <cellStyle name="Izhod 2 2 6 4 2 3" xfId="16066" xr:uid="{030EB1F1-B151-4064-A22D-354DFF1FBA9E}"/>
    <cellStyle name="Izhod 2 2 6 4 3" xfId="21118" xr:uid="{469DE4A5-DCAF-4731-BACE-1E6A59D71717}"/>
    <cellStyle name="Izhod 2 2 6 4 4" xfId="13243" xr:uid="{7A8A955C-27F5-493C-807B-1A060B7EBEFB}"/>
    <cellStyle name="Izhod 2 2 6 5" xfId="5079" xr:uid="{B4FCA865-BB75-40E6-AFCD-CE64A099CD3D}"/>
    <cellStyle name="Izhod 2 2 6 5 2" xfId="7902" xr:uid="{6A684982-9148-4801-B473-1F6E1735C258}"/>
    <cellStyle name="Izhod 2 2 6 5 2 2" xfId="24083" xr:uid="{637AFCA1-F9B5-491F-8632-76578BE67050}"/>
    <cellStyle name="Izhod 2 2 6 5 2 3" xfId="16488" xr:uid="{1446623C-F9F0-4086-9C11-18D135346811}"/>
    <cellStyle name="Izhod 2 2 6 5 3" xfId="21184" xr:uid="{7E880309-4447-4B3C-85C1-E6CD69811781}"/>
    <cellStyle name="Izhod 2 2 6 5 4" xfId="13665" xr:uid="{1F910911-B45F-45A8-8FC6-C42BEAF260BC}"/>
    <cellStyle name="Izhod 2 2 6 6" xfId="5284" xr:uid="{188514F7-4BEE-4E1E-ADA9-C91232F5D733}"/>
    <cellStyle name="Izhod 2 2 6 6 2" xfId="8107" xr:uid="{672D8121-BE2A-4D1D-B0AF-1D9AE810B108}"/>
    <cellStyle name="Izhod 2 2 6 6 2 2" xfId="24140" xr:uid="{6671094B-50DC-430F-B7E4-1A95BF9962A4}"/>
    <cellStyle name="Izhod 2 2 6 6 2 3" xfId="16693" xr:uid="{41ECD082-5EC8-4E29-9F4D-F7D341727D86}"/>
    <cellStyle name="Izhod 2 2 6 6 3" xfId="21241" xr:uid="{52775933-1A3D-4A49-A77B-DFCD2D5CD456}"/>
    <cellStyle name="Izhod 2 2 6 6 4" xfId="13870" xr:uid="{AC46E76A-727F-4213-88C8-E5BEECFDDF1E}"/>
    <cellStyle name="Izhod 2 2 6 7" xfId="5608" xr:uid="{93589B49-16E5-47BC-9C84-E79532CB7D31}"/>
    <cellStyle name="Izhod 2 2 6 7 2" xfId="8431" xr:uid="{7A8B54E4-D1EB-489E-86F8-9352941F54F6}"/>
    <cellStyle name="Izhod 2 2 6 7 2 2" xfId="24212" xr:uid="{7C33BF95-A123-4230-ADE1-93F6E5DDA59F}"/>
    <cellStyle name="Izhod 2 2 6 7 2 3" xfId="17017" xr:uid="{EDC117A5-0418-4385-AC53-E5E038FD5D60}"/>
    <cellStyle name="Izhod 2 2 6 7 3" xfId="21313" xr:uid="{19CFDB32-1B21-4ABF-A3D0-D6DC82896054}"/>
    <cellStyle name="Izhod 2 2 6 7 4" xfId="14194" xr:uid="{15139B9E-09D5-416A-AE4C-55A50B95E53C}"/>
    <cellStyle name="Izhod 2 2 6 8" xfId="5899" xr:uid="{EEE94DF1-DC8E-4ED0-BDD9-79AF548DE463}"/>
    <cellStyle name="Izhod 2 2 6 8 2" xfId="8722" xr:uid="{9C00A61D-16CA-49E1-8777-5829A3A26E7C}"/>
    <cellStyle name="Izhod 2 2 6 8 2 2" xfId="24289" xr:uid="{FF468951-68D3-4E95-A937-2FA64BDF4E74}"/>
    <cellStyle name="Izhod 2 2 6 8 2 3" xfId="17308" xr:uid="{74ED1276-32AB-49B4-ABB9-511A7FAA3B40}"/>
    <cellStyle name="Izhod 2 2 6 8 3" xfId="21390" xr:uid="{EBD8E672-1C97-45F7-ACE4-9D19FF338285}"/>
    <cellStyle name="Izhod 2 2 6 8 4" xfId="14485" xr:uid="{2F944D41-2225-4245-AE46-2B9AF722D8EE}"/>
    <cellStyle name="Izhod 2 2 6 9" xfId="3769" xr:uid="{DAB4B067-0D86-4BA4-9A59-80A573BAF39D}"/>
    <cellStyle name="Izhod 2 2 6 9 2" xfId="23199" xr:uid="{2EA44CE1-B652-4C07-B082-C1B93E358628}"/>
    <cellStyle name="Izhod 2 2 6 9 3" xfId="12355" xr:uid="{64F73BDC-902E-4D2F-8274-01B8455B84ED}"/>
    <cellStyle name="Izhod 2 2 7" xfId="806" xr:uid="{00000000-0005-0000-0000-00007E000000}"/>
    <cellStyle name="Izhod 2 2 7 10" xfId="9403" xr:uid="{B77E6172-4B62-4612-BEB1-202424799358}"/>
    <cellStyle name="Izhod 2 2 7 2" xfId="4301" xr:uid="{AB0E09B5-7411-4E03-B2F2-473C47531674}"/>
    <cellStyle name="Izhod 2 2 7 2 2" xfId="7124" xr:uid="{F4C5ED07-FA8D-4BF6-9EC7-41F7EC43D7D9}"/>
    <cellStyle name="Izhod 2 2 7 2 2 2" xfId="15710" xr:uid="{166285F4-ED13-4502-8FB7-99B05B981C19}"/>
    <cellStyle name="Izhod 2 2 7 2 3" xfId="21975" xr:uid="{A7F8C2EA-E91D-47D4-9046-79C5AC609EC3}"/>
    <cellStyle name="Izhod 2 2 7 2 4" xfId="12887" xr:uid="{C98C3053-219B-416A-A5DC-4E459EE46986}"/>
    <cellStyle name="Izhod 2 2 7 3" xfId="4444" xr:uid="{FCF35EDD-9187-4927-80D1-C188B0D83BDB}"/>
    <cellStyle name="Izhod 2 2 7 3 2" xfId="7267" xr:uid="{F83CBDBF-85A3-4196-B792-DBC7CAC1137C}"/>
    <cellStyle name="Izhod 2 2 7 3 2 2" xfId="15853" xr:uid="{2F145892-DB5C-46BA-9476-9A192E3B5A9A}"/>
    <cellStyle name="Izhod 2 2 7 3 3" xfId="13030" xr:uid="{0B15090F-3FEE-4703-B3CB-E0F4CBA46322}"/>
    <cellStyle name="Izhod 2 2 7 4" xfId="4560" xr:uid="{936EDF0B-6423-4880-83C3-813E5FAFC1B3}"/>
    <cellStyle name="Izhod 2 2 7 4 2" xfId="7383" xr:uid="{4204CE39-672D-4EA3-AD65-B4E9B420AE0F}"/>
    <cellStyle name="Izhod 2 2 7 4 2 2" xfId="15969" xr:uid="{98B4A981-C44B-40DA-9CDF-069D660E2972}"/>
    <cellStyle name="Izhod 2 2 7 4 3" xfId="13146" xr:uid="{BEC2550F-2ADC-4938-8B6B-7EA00AFD651E}"/>
    <cellStyle name="Izhod 2 2 7 5" xfId="4497" xr:uid="{757F6245-63A9-4B46-9168-DB75E51A6DA2}"/>
    <cellStyle name="Izhod 2 2 7 5 2" xfId="7320" xr:uid="{D2ADDAFA-B16E-4FD1-8339-64C269604FFF}"/>
    <cellStyle name="Izhod 2 2 7 5 2 2" xfId="15906" xr:uid="{0F56004A-EF14-40F9-AAEF-79EFD003E2D7}"/>
    <cellStyle name="Izhod 2 2 7 5 3" xfId="13083" xr:uid="{E5E405A4-98E9-48FE-9F0F-586CCB081A56}"/>
    <cellStyle name="Izhod 2 2 7 6" xfId="4011" xr:uid="{DB37EE11-F927-4573-ADCB-2FE30012C5F0}"/>
    <cellStyle name="Izhod 2 2 7 6 2" xfId="6834" xr:uid="{7251079A-4E12-46A0-94E9-2F913F760CDF}"/>
    <cellStyle name="Izhod 2 2 7 6 2 2" xfId="15420" xr:uid="{29BFDA8C-E09A-4908-91E4-A0171DA11574}"/>
    <cellStyle name="Izhod 2 2 7 6 3" xfId="12597" xr:uid="{006B3172-6340-406E-B866-45FE9B58CD10}"/>
    <cellStyle name="Izhod 2 2 7 7" xfId="3211" xr:uid="{1D3BFE88-23E7-4875-A84F-384116D8BA12}"/>
    <cellStyle name="Izhod 2 2 7 7 2" xfId="11797" xr:uid="{96E6AD36-9B64-4386-B12E-E1F6BB98544B}"/>
    <cellStyle name="Izhod 2 2 7 8" xfId="6448" xr:uid="{BE8F0FC3-1F16-4621-9347-0430AB7C48A0}"/>
    <cellStyle name="Izhod 2 2 7 8 2" xfId="15034" xr:uid="{8AB92D6A-0F1E-40C4-A4EE-96CCEDE4623D}"/>
    <cellStyle name="Izhod 2 2 7 9" xfId="19093" xr:uid="{A8B8ECFC-F866-4D20-9A65-5CDE507D4F40}"/>
    <cellStyle name="Izhod 2 2 8" xfId="1362" xr:uid="{00000000-0005-0000-0000-00007E000000}"/>
    <cellStyle name="Izhod 2 2 8 10" xfId="9954" xr:uid="{651E44E1-554C-4867-8006-AE55F20E3612}"/>
    <cellStyle name="Izhod 2 2 8 2" xfId="4250" xr:uid="{D0D1C80F-5D9E-4A14-9368-B76DE6891F1D}"/>
    <cellStyle name="Izhod 2 2 8 2 2" xfId="7073" xr:uid="{AF14145C-A9E7-40B9-9A1E-E3B3056F9E90}"/>
    <cellStyle name="Izhod 2 2 8 2 2 2" xfId="15659" xr:uid="{FCD30B75-E984-4DC3-9F51-F99C0F8B62EB}"/>
    <cellStyle name="Izhod 2 2 8 2 3" xfId="21872" xr:uid="{377C5015-E79D-4A94-B52D-A9EEF47134BF}"/>
    <cellStyle name="Izhod 2 2 8 2 4" xfId="12836" xr:uid="{F91FCAE6-340D-4993-B825-71FABE5AFDD0}"/>
    <cellStyle name="Izhod 2 2 8 3" xfId="4176" xr:uid="{AEC65FF8-7219-4D69-B53F-3FE6501C760A}"/>
    <cellStyle name="Izhod 2 2 8 3 2" xfId="6999" xr:uid="{1E05C8E2-AD27-4E91-A804-51E030E76D77}"/>
    <cellStyle name="Izhod 2 2 8 3 2 2" xfId="15585" xr:uid="{847E1EF4-5F2B-4260-93F2-554F261882BE}"/>
    <cellStyle name="Izhod 2 2 8 3 3" xfId="12762" xr:uid="{8721DD7F-B40C-4426-B66D-38296FDA06B3}"/>
    <cellStyle name="Izhod 2 2 8 4" xfId="5028" xr:uid="{ACB44A52-F050-4833-A181-A5BC5CA15555}"/>
    <cellStyle name="Izhod 2 2 8 4 2" xfId="7851" xr:uid="{52BD7C14-1407-4BAD-9E3C-2759CF14FAD2}"/>
    <cellStyle name="Izhod 2 2 8 4 2 2" xfId="16437" xr:uid="{E6A29584-3C22-42F5-B693-CBE042E12604}"/>
    <cellStyle name="Izhod 2 2 8 4 3" xfId="13614" xr:uid="{1671377F-5B06-4E0D-96A6-CD435E91CEEB}"/>
    <cellStyle name="Izhod 2 2 8 5" xfId="4077" xr:uid="{679BCB5D-98DD-4260-B18D-1752DDE62D70}"/>
    <cellStyle name="Izhod 2 2 8 5 2" xfId="6900" xr:uid="{DDE8C15A-262C-4A18-AEE1-B7F717311467}"/>
    <cellStyle name="Izhod 2 2 8 5 2 2" xfId="15486" xr:uid="{167C3BEF-B5A9-43CB-887E-7B3CB768998A}"/>
    <cellStyle name="Izhod 2 2 8 5 3" xfId="12663" xr:uid="{F1910532-4523-49A5-95DF-A1DB491B6E82}"/>
    <cellStyle name="Izhod 2 2 8 6" xfId="5562" xr:uid="{74599C49-A9C9-4A34-8BD8-6370BA375509}"/>
    <cellStyle name="Izhod 2 2 8 6 2" xfId="8385" xr:uid="{6B66A720-9BE3-4878-891D-F0AE45000A68}"/>
    <cellStyle name="Izhod 2 2 8 6 2 2" xfId="16971" xr:uid="{BA20F464-75B6-493A-A0CF-1957DC55BAA5}"/>
    <cellStyle name="Izhod 2 2 8 6 3" xfId="14148" xr:uid="{83F61771-F24F-4235-87C5-6C1DFE78EEED}"/>
    <cellStyle name="Izhod 2 2 8 7" xfId="3116" xr:uid="{3BAB5FC9-68B9-40FA-AD04-32597642E350}"/>
    <cellStyle name="Izhod 2 2 8 7 2" xfId="11702" xr:uid="{9A11D316-5A11-43AD-A13C-D0917A0CC4E3}"/>
    <cellStyle name="Izhod 2 2 8 8" xfId="6433" xr:uid="{FBF82E26-6E39-4FFB-A3E0-4C7D6B56665A}"/>
    <cellStyle name="Izhod 2 2 8 8 2" xfId="15019" xr:uid="{1BCB76FC-D1FB-441E-8151-D52C76D5BCA8}"/>
    <cellStyle name="Izhod 2 2 8 9" xfId="18991" xr:uid="{B009FDEC-17F0-439E-8B33-57406D61B05E}"/>
    <cellStyle name="Izhod 2 2 9" xfId="1443" xr:uid="{00000000-0005-0000-0000-00007E000000}"/>
    <cellStyle name="Izhod 2 2 9 10" xfId="10035" xr:uid="{B51BAD68-D76C-4CA6-8392-A0F531AA46A8}"/>
    <cellStyle name="Izhod 2 2 9 2" xfId="4728" xr:uid="{A8C4F70C-728C-4AEF-A863-EACEF001D303}"/>
    <cellStyle name="Izhod 2 2 9 2 2" xfId="7551" xr:uid="{59794FD0-5585-472B-A4C9-19A934232BE7}"/>
    <cellStyle name="Izhod 2 2 9 2 2 2" xfId="16137" xr:uid="{7D14FBC6-FF32-4ECC-BBD2-050C96080BD9}"/>
    <cellStyle name="Izhod 2 2 9 2 3" xfId="23635" xr:uid="{7005337B-A41B-4FBD-84AB-A9367A3D6450}"/>
    <cellStyle name="Izhod 2 2 9 2 4" xfId="13314" xr:uid="{F875F609-218E-4C94-9B3B-A8705BB3BA59}"/>
    <cellStyle name="Izhod 2 2 9 3" xfId="5123" xr:uid="{886A7038-84A2-44FC-9036-CB67F67C817A}"/>
    <cellStyle name="Izhod 2 2 9 3 2" xfId="7946" xr:uid="{514A6F89-639A-428A-9AFF-9538875F92F6}"/>
    <cellStyle name="Izhod 2 2 9 3 2 2" xfId="16532" xr:uid="{199D35AD-9349-4D92-AF11-01DCEB0127B3}"/>
    <cellStyle name="Izhod 2 2 9 3 3" xfId="13709" xr:uid="{B6137C86-4160-4E1D-A986-5E7EC9B395F4}"/>
    <cellStyle name="Izhod 2 2 9 4" xfId="5355" xr:uid="{FB8FEE10-D83F-4128-99B2-EDE80ECD5E5B}"/>
    <cellStyle name="Izhod 2 2 9 4 2" xfId="8178" xr:uid="{F475C0DC-92ED-44C8-B26C-06801AA651EA}"/>
    <cellStyle name="Izhod 2 2 9 4 2 2" xfId="16764" xr:uid="{1BA02998-2492-457D-B23C-270FDAF68769}"/>
    <cellStyle name="Izhod 2 2 9 4 3" xfId="13941" xr:uid="{0479973F-841E-42AE-80B7-40583B376FE6}"/>
    <cellStyle name="Izhod 2 2 9 5" xfId="5679" xr:uid="{994CCD3B-CE34-4643-AEB7-B51366B185B6}"/>
    <cellStyle name="Izhod 2 2 9 5 2" xfId="8502" xr:uid="{9A8E8001-FDF7-4D76-ADD6-42C70CE76584}"/>
    <cellStyle name="Izhod 2 2 9 5 2 2" xfId="17088" xr:uid="{D53E676F-8009-4435-B5D0-C8066B4AE301}"/>
    <cellStyle name="Izhod 2 2 9 5 3" xfId="14265" xr:uid="{256771EE-7FBC-455A-A938-CDCE7D2E58A8}"/>
    <cellStyle name="Izhod 2 2 9 6" xfId="5970" xr:uid="{A53CEF85-8B89-4B23-9137-D11F43D96C58}"/>
    <cellStyle name="Izhod 2 2 9 6 2" xfId="8793" xr:uid="{C526A91D-942D-40F5-9032-02EC9585F353}"/>
    <cellStyle name="Izhod 2 2 9 6 2 2" xfId="17379" xr:uid="{589E4B31-8D5C-43E4-8DE3-2C1CC2A0EE2E}"/>
    <cellStyle name="Izhod 2 2 9 6 3" xfId="14556" xr:uid="{09554C8B-4BD6-4D99-97F6-8FFA6CD5D256}"/>
    <cellStyle name="Izhod 2 2 9 7" xfId="3840" xr:uid="{9696BE18-AD69-4009-806E-CB7CF632A4CA}"/>
    <cellStyle name="Izhod 2 2 9 7 2" xfId="12426" xr:uid="{CA5A58BF-5348-460B-AB2F-D78BF1FC64FA}"/>
    <cellStyle name="Izhod 2 2 9 8" xfId="6663" xr:uid="{B274BE7B-FAC6-41A0-8329-A1862F2FB5C0}"/>
    <cellStyle name="Izhod 2 2 9 8 2" xfId="15249" xr:uid="{FAC6C870-8CFC-41E8-A179-3542C285644C}"/>
    <cellStyle name="Izhod 2 2 9 9" xfId="20736" xr:uid="{90DC3B91-9819-4A51-B82D-339BE83EA309}"/>
    <cellStyle name="Izhod 2 3" xfId="414" xr:uid="{00000000-0005-0000-0000-00007F000000}"/>
    <cellStyle name="Izhod 2 4" xfId="569" xr:uid="{93D80B54-CFAC-4046-92BE-DAB3115B1356}"/>
    <cellStyle name="Izhod 2 4 10" xfId="1379" xr:uid="{93D80B54-CFAC-4046-92BE-DAB3115B1356}"/>
    <cellStyle name="Izhod 2 4 10 2" xfId="21608" xr:uid="{5E22B405-B3EA-40B1-8157-9670CE676B49}"/>
    <cellStyle name="Izhod 2 4 10 3" xfId="9971" xr:uid="{9136BC73-847E-42F5-830E-CC8F71B64A2E}"/>
    <cellStyle name="Izhod 2 4 11" xfId="1406" xr:uid="{93D80B54-CFAC-4046-92BE-DAB3115B1356}"/>
    <cellStyle name="Izhod 2 4 11 2" xfId="24473" xr:uid="{81BE104A-88CD-410B-9A84-8AE8F5E049FC}"/>
    <cellStyle name="Izhod 2 4 11 3" xfId="9998" xr:uid="{4F55881B-5B99-468F-A32B-61CDF5826E72}"/>
    <cellStyle name="Izhod 2 4 12" xfId="1695" xr:uid="{93D80B54-CFAC-4046-92BE-DAB3115B1356}"/>
    <cellStyle name="Izhod 2 4 12 2" xfId="10287" xr:uid="{35BBF39D-481E-4C9E-9CF4-AADEEC1114F7}"/>
    <cellStyle name="Izhod 2 4 13" xfId="1704" xr:uid="{93D80B54-CFAC-4046-92BE-DAB3115B1356}"/>
    <cellStyle name="Izhod 2 4 13 2" xfId="10296" xr:uid="{DBDA98A2-EEF9-407D-8AC0-2D5851CF1E5B}"/>
    <cellStyle name="Izhod 2 4 14" xfId="1929" xr:uid="{93D80B54-CFAC-4046-92BE-DAB3115B1356}"/>
    <cellStyle name="Izhod 2 4 14 2" xfId="10515" xr:uid="{FFFA0D3D-6000-43DF-9A9A-1DE8ABA185E0}"/>
    <cellStyle name="Izhod 2 4 15" xfId="2322" xr:uid="{DF535855-2BFE-47AC-9C8A-EA2FAAA15D19}"/>
    <cellStyle name="Izhod 2 4 15 2" xfId="10908" xr:uid="{5370F660-B71C-4FDF-B3FF-49E8E6EE675B}"/>
    <cellStyle name="Izhod 2 4 16" xfId="6141" xr:uid="{DE3E51AB-A94E-4CA2-9FBB-EB6D80BC12B4}"/>
    <cellStyle name="Izhod 2 4 16 2" xfId="14727" xr:uid="{E7300CBF-1EE4-4D08-B4D5-F89B98C37F86}"/>
    <cellStyle name="Izhod 2 4 17" xfId="17755" xr:uid="{EE5904C4-C5E3-4888-A66E-111C47730F5C}"/>
    <cellStyle name="Izhod 2 4 18" xfId="9169" xr:uid="{4A038E7C-EB92-40FC-B3BF-8F25286EF270}"/>
    <cellStyle name="Izhod 2 4 2" xfId="1124" xr:uid="{93D80B54-CFAC-4046-92BE-DAB3115B1356}"/>
    <cellStyle name="Izhod 2 4 2 10" xfId="19715" xr:uid="{2194051C-2660-4FAC-9C67-9F89C4A1682D}"/>
    <cellStyle name="Izhod 2 4 2 11" xfId="9717" xr:uid="{7E89226A-1294-4661-8557-A477657B377C}"/>
    <cellStyle name="Izhod 2 4 2 2" xfId="4399" xr:uid="{B79817B7-4161-4559-B775-E5893B8A4EF4}"/>
    <cellStyle name="Izhod 2 4 2 2 2" xfId="7222" xr:uid="{CF4C4394-AD4D-4492-98B9-7F08ABAB50DC}"/>
    <cellStyle name="Izhod 2 4 2 2 2 2" xfId="23312" xr:uid="{8436CEE8-8BC3-46AA-B053-372CA09CE5A0}"/>
    <cellStyle name="Izhod 2 4 2 2 2 3" xfId="15808" xr:uid="{4536E0E4-5CCA-47A4-89B3-FE5BD1095619}"/>
    <cellStyle name="Izhod 2 4 2 2 3" xfId="20413" xr:uid="{4BF3BEE1-3DF0-41F4-8B61-99511DB631AD}"/>
    <cellStyle name="Izhod 2 4 2 2 4" xfId="12985" xr:uid="{A3395849-6BED-4FFF-9C6E-555E70FA20B4}"/>
    <cellStyle name="Izhod 2 4 2 3" xfId="5008" xr:uid="{EC786299-99EA-4344-A66B-78B3F4BA6852}"/>
    <cellStyle name="Izhod 2 4 2 3 2" xfId="7831" xr:uid="{C113E96D-4960-4E65-A640-69F122FF8534}"/>
    <cellStyle name="Izhod 2 4 2 3 2 2" xfId="22134" xr:uid="{4AFB4C06-9959-48C6-B96C-1D13520ACD8B}"/>
    <cellStyle name="Izhod 2 4 2 3 2 3" xfId="16417" xr:uid="{FE285ACA-C7E0-446A-ABC4-1C6F27315035}"/>
    <cellStyle name="Izhod 2 4 2 3 3" xfId="19252" xr:uid="{048668E4-9299-4662-A548-FFDF0C25673F}"/>
    <cellStyle name="Izhod 2 4 2 3 4" xfId="13594" xr:uid="{B5EBA24E-3BD9-4467-A6FF-0CC5C1A4B427}"/>
    <cellStyle name="Izhod 2 4 2 4" xfId="2847" xr:uid="{22094393-9F72-4C76-AD47-D4ED953DEF37}"/>
    <cellStyle name="Izhod 2 4 2 4 2" xfId="6338" xr:uid="{79F6B912-2CE8-485F-96A8-BE8B101046A0}"/>
    <cellStyle name="Izhod 2 4 2 4 2 2" xfId="23676" xr:uid="{48E37763-D333-4A89-9A4B-A436B50B4DE4}"/>
    <cellStyle name="Izhod 2 4 2 4 2 3" xfId="14924" xr:uid="{2C5B0E14-AC22-43F0-BD01-727E7F781717}"/>
    <cellStyle name="Izhod 2 4 2 4 3" xfId="20777" xr:uid="{CB338D5A-4D45-4882-AF8D-B113D5B3320F}"/>
    <cellStyle name="Izhod 2 4 2 4 4" xfId="11433" xr:uid="{1ABB8C39-295D-4BD9-9D33-10B48C0FE54D}"/>
    <cellStyle name="Izhod 2 4 2 5" xfId="4285" xr:uid="{642C41DD-47E9-47B0-8F77-520E96104D75}"/>
    <cellStyle name="Izhod 2 4 2 5 2" xfId="7108" xr:uid="{41F55BE5-3E82-45FC-AE41-A786DF82FF8B}"/>
    <cellStyle name="Izhod 2 4 2 5 2 2" xfId="23236" xr:uid="{5B09D295-9635-4742-BC60-D9041D50DDC9}"/>
    <cellStyle name="Izhod 2 4 2 5 2 3" xfId="15694" xr:uid="{822DBEEB-77E1-4E66-9B1E-7A7D8EC7E1D2}"/>
    <cellStyle name="Izhod 2 4 2 5 3" xfId="20337" xr:uid="{66EC38A9-99F3-465C-8A3D-B069D2985AEF}"/>
    <cellStyle name="Izhod 2 4 2 5 4" xfId="12871" xr:uid="{715396D4-A2E8-4A6C-8771-4257E3E8E4F7}"/>
    <cellStyle name="Izhod 2 4 2 6" xfId="2807" xr:uid="{C6A105C0-C315-4C5F-9784-9A892E96A0AB}"/>
    <cellStyle name="Izhod 2 4 2 6 2" xfId="6298" xr:uid="{479CC5B0-51FF-4341-8094-C77DDBA72FE4}"/>
    <cellStyle name="Izhod 2 4 2 6 2 2" xfId="23753" xr:uid="{144E9811-42EB-4AEB-B61F-C40D267797E9}"/>
    <cellStyle name="Izhod 2 4 2 6 2 3" xfId="14884" xr:uid="{35043DC2-4749-4346-B6E5-1501B5C6D520}"/>
    <cellStyle name="Izhod 2 4 2 6 3" xfId="20854" xr:uid="{B7981CCD-1BA7-409B-A4A3-B4FFED4F3F30}"/>
    <cellStyle name="Izhod 2 4 2 6 4" xfId="11393" xr:uid="{89657609-6A2E-43A5-91C9-645B374560E9}"/>
    <cellStyle name="Izhod 2 4 2 7" xfId="3348" xr:uid="{7D226A0B-684F-4F85-AA37-7CCBD7ABF4D2}"/>
    <cellStyle name="Izhod 2 4 2 7 2" xfId="23254" xr:uid="{CDE31B7C-8D99-43A1-AF34-1A79CBE63F25}"/>
    <cellStyle name="Izhod 2 4 2 7 3" xfId="20355" xr:uid="{F611F432-39A9-4E76-A863-174048C41951}"/>
    <cellStyle name="Izhod 2 4 2 7 4" xfId="11934" xr:uid="{1BDAC42C-3DF5-4B43-B9CF-5090CBBA7538}"/>
    <cellStyle name="Izhod 2 4 2 8" xfId="6499" xr:uid="{7271FE8A-5DF1-4A79-985B-935B63EF94A9}"/>
    <cellStyle name="Izhod 2 4 2 8 2" xfId="23649" xr:uid="{552189A0-0612-411E-A47A-E45FF166F063}"/>
    <cellStyle name="Izhod 2 4 2 8 3" xfId="20750" xr:uid="{2508FF01-3DB1-4FE3-8BEF-AE665C1BED16}"/>
    <cellStyle name="Izhod 2 4 2 8 4" xfId="15085" xr:uid="{375D2962-2E18-4CAB-BDE0-FB80B98CFEB6}"/>
    <cellStyle name="Izhod 2 4 2 9" xfId="22611" xr:uid="{EF97C398-B2B3-493B-9186-BF9229D4DEF8}"/>
    <cellStyle name="Izhod 2 4 3" xfId="1416" xr:uid="{93D80B54-CFAC-4046-92BE-DAB3115B1356}"/>
    <cellStyle name="Izhod 2 4 3 10" xfId="20254" xr:uid="{48A0230F-E4C5-4243-BE0C-AE2010EC56F6}"/>
    <cellStyle name="Izhod 2 4 3 11" xfId="10008" xr:uid="{CEEEDA96-4D6B-4F62-B7C8-7F48E78DB250}"/>
    <cellStyle name="Izhod 2 4 3 2" xfId="4711" xr:uid="{A5E0D817-46C5-48F5-A4CC-A6B2BD10423E}"/>
    <cellStyle name="Izhod 2 4 3 2 2" xfId="7534" xr:uid="{A545A6E5-6B54-45DE-9545-906A6A6812AF}"/>
    <cellStyle name="Izhod 2 4 3 2 2 2" xfId="23210" xr:uid="{716ABDD1-5BA6-4BED-B7AB-42EA3A36B117}"/>
    <cellStyle name="Izhod 2 4 3 2 2 3" xfId="16120" xr:uid="{E4AE0C85-B12A-45F1-8598-57EA68D0BC2F}"/>
    <cellStyle name="Izhod 2 4 3 2 3" xfId="20311" xr:uid="{71838F59-34C7-4B41-B1DD-6B9422A3B243}"/>
    <cellStyle name="Izhod 2 4 3 2 4" xfId="13297" xr:uid="{A0CF3B0C-1227-47BE-820F-FBD6172D55FE}"/>
    <cellStyle name="Izhod 2 4 3 3" xfId="4146" xr:uid="{6D17C2FC-2ADA-4A2B-B7AE-1545503F6918}"/>
    <cellStyle name="Izhod 2 4 3 3 2" xfId="6969" xr:uid="{2CD807A4-7B2D-4301-9156-9B1970E50043}"/>
    <cellStyle name="Izhod 2 4 3 3 2 2" xfId="23862" xr:uid="{01BC4827-9E8B-4C84-8238-B18E8251D386}"/>
    <cellStyle name="Izhod 2 4 3 3 2 3" xfId="15555" xr:uid="{616043FB-9923-43BC-B34D-61A39F2AC4A7}"/>
    <cellStyle name="Izhod 2 4 3 3 3" xfId="20963" xr:uid="{0FF904C9-76F7-4BB0-9D74-83D7856A9148}"/>
    <cellStyle name="Izhod 2 4 3 3 4" xfId="12732" xr:uid="{770849CF-2703-4A10-8C2E-B53F1DEBDF0C}"/>
    <cellStyle name="Izhod 2 4 3 4" xfId="5338" xr:uid="{0C4C5A29-2CCE-4F22-B976-570D2F23AEC9}"/>
    <cellStyle name="Izhod 2 4 3 4 2" xfId="8161" xr:uid="{E02434A2-3DB3-44CE-94C9-0D7FE87DE46E}"/>
    <cellStyle name="Izhod 2 4 3 4 2 2" xfId="23966" xr:uid="{D9056C6A-803A-44B0-903F-3D761994DDE0}"/>
    <cellStyle name="Izhod 2 4 3 4 2 3" xfId="16747" xr:uid="{4E7C515F-7C70-4EA0-A8B4-F5B019191992}"/>
    <cellStyle name="Izhod 2 4 3 4 3" xfId="21067" xr:uid="{015F7BBB-161C-4A69-A083-6CFE5158D6E4}"/>
    <cellStyle name="Izhod 2 4 3 4 4" xfId="13924" xr:uid="{CC9EE737-3C38-4452-A997-ECEC705F1A71}"/>
    <cellStyle name="Izhod 2 4 3 5" xfId="5662" xr:uid="{BE5719CA-A45A-40C1-9B3B-7DCC02427D5A}"/>
    <cellStyle name="Izhod 2 4 3 5 2" xfId="8485" xr:uid="{4D6F9675-7C55-4FDC-B2AA-19E9865CFDB7}"/>
    <cellStyle name="Izhod 2 4 3 5 2 2" xfId="24089" xr:uid="{206E1EB5-2628-497C-BE6F-84977BB7C601}"/>
    <cellStyle name="Izhod 2 4 3 5 2 3" xfId="17071" xr:uid="{A4BF9E0C-6057-4BB4-9C86-3DE1F03EA3BA}"/>
    <cellStyle name="Izhod 2 4 3 5 3" xfId="21190" xr:uid="{DF48E14B-A369-40DF-A3E4-89B95D2F5F87}"/>
    <cellStyle name="Izhod 2 4 3 5 4" xfId="14248" xr:uid="{89FA565D-3472-4814-9CC4-E9C1AD518983}"/>
    <cellStyle name="Izhod 2 4 3 6" xfId="5953" xr:uid="{1BDCA67A-4B99-4629-BC22-F096AC60D71B}"/>
    <cellStyle name="Izhod 2 4 3 6 2" xfId="8776" xr:uid="{651CE96F-9899-443F-9B03-9D8F0AD74EDD}"/>
    <cellStyle name="Izhod 2 4 3 6 2 2" xfId="24170" xr:uid="{6D199865-8934-4D4D-A0F3-6A160D797A5C}"/>
    <cellStyle name="Izhod 2 4 3 6 2 3" xfId="17362" xr:uid="{EA31E487-DE82-453C-8D77-963E137CF704}"/>
    <cellStyle name="Izhod 2 4 3 6 3" xfId="21271" xr:uid="{919C5532-2A19-4E24-B93A-C01B334038E9}"/>
    <cellStyle name="Izhod 2 4 3 6 4" xfId="14539" xr:uid="{152E7EAE-8B9C-4451-A5B9-B893848CE3A8}"/>
    <cellStyle name="Izhod 2 4 3 7" xfId="3823" xr:uid="{9F8357EF-280D-4C1B-B44A-BEF06D84147E}"/>
    <cellStyle name="Izhod 2 4 3 7 2" xfId="23362" xr:uid="{5456C73A-3911-451A-905A-81937CB6281E}"/>
    <cellStyle name="Izhod 2 4 3 7 3" xfId="20463" xr:uid="{763A3072-AF84-4CB0-A1C5-F493A6214794}"/>
    <cellStyle name="Izhod 2 4 3 7 4" xfId="12409" xr:uid="{EE4CC814-7C59-4532-A630-04864405F024}"/>
    <cellStyle name="Izhod 2 4 3 8" xfId="6646" xr:uid="{7D4AF451-7DA1-49BF-A01C-39B224D41218}"/>
    <cellStyle name="Izhod 2 4 3 8 2" xfId="24238" xr:uid="{089BB926-53FE-494F-B053-98A02B7DC417}"/>
    <cellStyle name="Izhod 2 4 3 8 3" xfId="21339" xr:uid="{EADF3DA7-35AD-466D-B425-4AFD6E9DA20A}"/>
    <cellStyle name="Izhod 2 4 3 8 4" xfId="15232" xr:uid="{73BF0A1C-DD29-4168-BAE0-88006A0E9220}"/>
    <cellStyle name="Izhod 2 4 3 9" xfId="23148" xr:uid="{61F6A615-D4C2-4859-B0FD-C16F7C37E916}"/>
    <cellStyle name="Izhod 2 4 4" xfId="1113" xr:uid="{93D80B54-CFAC-4046-92BE-DAB3115B1356}"/>
    <cellStyle name="Izhod 2 4 4 10" xfId="20260" xr:uid="{8F9D2156-5376-47FA-B452-A2BA090730DD}"/>
    <cellStyle name="Izhod 2 4 4 11" xfId="9706" xr:uid="{B33E5963-8531-48D3-BB46-D2306B3C3B1D}"/>
    <cellStyle name="Izhod 2 4 4 2" xfId="4725" xr:uid="{7D3ED15F-B9B7-4F82-996F-874664959C59}"/>
    <cellStyle name="Izhod 2 4 4 2 2" xfId="7548" xr:uid="{1273B89E-2560-4DC5-888B-064B6E364C2B}"/>
    <cellStyle name="Izhod 2 4 4 2 2 2" xfId="22131" xr:uid="{961F9D1D-C975-480B-B413-5C55AC2F70B8}"/>
    <cellStyle name="Izhod 2 4 4 2 2 3" xfId="16134" xr:uid="{BBC32B67-F7B8-429B-8E3A-1A3D55304694}"/>
    <cellStyle name="Izhod 2 4 4 2 3" xfId="19249" xr:uid="{BC38E147-8930-44AC-88D6-D76D6DCF0223}"/>
    <cellStyle name="Izhod 2 4 4 2 4" xfId="13311" xr:uid="{BB5AA345-C5D6-44D1-BA76-DBD843140CE3}"/>
    <cellStyle name="Izhod 2 4 4 3" xfId="5132" xr:uid="{698556C2-A07F-48B6-AC99-662F34572578}"/>
    <cellStyle name="Izhod 2 4 4 3 2" xfId="7955" xr:uid="{BE5257DE-9158-42B1-873A-915B26F1BDAF}"/>
    <cellStyle name="Izhod 2 4 4 3 2 2" xfId="23869" xr:uid="{50F2A953-70D4-4497-A86D-BD7F286ED333}"/>
    <cellStyle name="Izhod 2 4 4 3 2 3" xfId="16541" xr:uid="{260BEAD5-39A5-4C01-A11F-A08EB908267A}"/>
    <cellStyle name="Izhod 2 4 4 3 3" xfId="20970" xr:uid="{BC5052C1-E911-4F97-B61B-5A9D21D80E70}"/>
    <cellStyle name="Izhod 2 4 4 3 4" xfId="13718" xr:uid="{0305976A-73B0-4036-A7C9-E2D7AE14DCEE}"/>
    <cellStyle name="Izhod 2 4 4 4" xfId="5352" xr:uid="{34D14EAE-2830-4794-845A-0C26E0D2F81D}"/>
    <cellStyle name="Izhod 2 4 4 4 2" xfId="8175" xr:uid="{019CB6A3-6C7E-4044-A9F3-4DECBB877994}"/>
    <cellStyle name="Izhod 2 4 4 4 2 2" xfId="23973" xr:uid="{940C1FDC-E10F-4693-89DC-039E7D7D2332}"/>
    <cellStyle name="Izhod 2 4 4 4 2 3" xfId="16761" xr:uid="{4607B382-7A1A-45EE-9591-23B3BB98B663}"/>
    <cellStyle name="Izhod 2 4 4 4 3" xfId="21074" xr:uid="{F366AFBD-D2D5-43B4-ABAF-C7AF0B6896F0}"/>
    <cellStyle name="Izhod 2 4 4 4 4" xfId="13938" xr:uid="{4EF25BD2-FF86-4772-8B8F-E0FE80123C3F}"/>
    <cellStyle name="Izhod 2 4 4 5" xfId="5676" xr:uid="{8E1B6BB4-DD8B-47E2-A274-7258A49CCE0D}"/>
    <cellStyle name="Izhod 2 4 4 5 2" xfId="8499" xr:uid="{529F6D83-1483-4B2E-B2BA-65CD0378C07E}"/>
    <cellStyle name="Izhod 2 4 4 5 2 2" xfId="24096" xr:uid="{8514EA6E-2D75-418C-893E-293E1E269E2C}"/>
    <cellStyle name="Izhod 2 4 4 5 2 3" xfId="17085" xr:uid="{D171E10F-C44E-4872-9792-E888D49A8B7A}"/>
    <cellStyle name="Izhod 2 4 4 5 3" xfId="21197" xr:uid="{675E18E2-2019-424F-95E6-3E7FB6700929}"/>
    <cellStyle name="Izhod 2 4 4 5 4" xfId="14262" xr:uid="{AC25E297-D435-471A-81F0-2D0A6D587AC1}"/>
    <cellStyle name="Izhod 2 4 4 6" xfId="5967" xr:uid="{3AD1BB41-F4F5-43CA-B899-52A4DBD764F7}"/>
    <cellStyle name="Izhod 2 4 4 6 2" xfId="8790" xr:uid="{DCB6A2D3-E66B-4AA9-9725-A2BA83CDA4DD}"/>
    <cellStyle name="Izhod 2 4 4 6 2 2" xfId="24173" xr:uid="{CEDCF8B0-EE32-4826-8E2C-166C57B9E622}"/>
    <cellStyle name="Izhod 2 4 4 6 2 3" xfId="17376" xr:uid="{F675FD5C-DC17-48E6-95C8-923A7B5C7825}"/>
    <cellStyle name="Izhod 2 4 4 6 3" xfId="21274" xr:uid="{358167C9-411A-4298-998E-7D2F22F7D50B}"/>
    <cellStyle name="Izhod 2 4 4 6 4" xfId="14553" xr:uid="{984DC8F8-7E6A-437E-9A04-4C0929F43ECB}"/>
    <cellStyle name="Izhod 2 4 4 7" xfId="3837" xr:uid="{692C8AB7-20E5-4A42-9900-466561703AFB}"/>
    <cellStyle name="Izhod 2 4 4 7 2" xfId="23754" xr:uid="{5E9D7250-1DE2-4EFD-81F9-3D2DED9607CA}"/>
    <cellStyle name="Izhod 2 4 4 7 3" xfId="20855" xr:uid="{C6C9AF9B-CB98-4E26-9293-FC58C7631121}"/>
    <cellStyle name="Izhod 2 4 4 7 4" xfId="12423" xr:uid="{1BB5559A-5693-42C1-AE0D-F0758323947A}"/>
    <cellStyle name="Izhod 2 4 4 8" xfId="6660" xr:uid="{C454E1F9-F7EC-4943-AE1F-E885B307AC74}"/>
    <cellStyle name="Izhod 2 4 4 8 2" xfId="24245" xr:uid="{54D98863-ED7A-4034-87A1-FF790C28CA4B}"/>
    <cellStyle name="Izhod 2 4 4 8 3" xfId="21346" xr:uid="{A95B96BD-5325-4CAA-8C2B-0BBC6C58E6D6}"/>
    <cellStyle name="Izhod 2 4 4 8 4" xfId="15246" xr:uid="{F2F7B1A3-32E4-4C5C-A875-68FC38EB401B}"/>
    <cellStyle name="Izhod 2 4 4 9" xfId="23155" xr:uid="{74E2C331-5847-4C1B-B9B2-A83D7DE5E317}"/>
    <cellStyle name="Izhod 2 4 5" xfId="1040" xr:uid="{93D80B54-CFAC-4046-92BE-DAB3115B1356}"/>
    <cellStyle name="Izhod 2 4 5 10" xfId="20267" xr:uid="{5767C186-0F4F-47D5-8424-5351BFABACDD}"/>
    <cellStyle name="Izhod 2 4 5 11" xfId="9634" xr:uid="{B8F7A15F-36ED-46A8-88C3-D530AC5A41CB}"/>
    <cellStyle name="Izhod 2 4 5 2" xfId="2885" xr:uid="{3C1BBC2D-DE1A-4441-B297-A60607B741D2}"/>
    <cellStyle name="Izhod 2 4 5 2 2" xfId="23766" xr:uid="{B0165FE9-20FA-48F3-A830-A31F44310A64}"/>
    <cellStyle name="Izhod 2 4 5 2 3" xfId="20867" xr:uid="{8FD6981A-21E8-40A4-8E46-B7711CD8AC67}"/>
    <cellStyle name="Izhod 2 4 5 2 4" xfId="11471" xr:uid="{CC93FA40-8529-463F-9477-09E764DE0064}"/>
    <cellStyle name="Izhod 2 4 5 3" xfId="6370" xr:uid="{F323494F-98D8-4ED3-92D3-A1FD2EAEBFCD}"/>
    <cellStyle name="Izhod 2 4 5 3 2" xfId="23876" xr:uid="{9663CD79-C9EB-45F7-98CD-8B88B4CFF185}"/>
    <cellStyle name="Izhod 2 4 5 3 3" xfId="20977" xr:uid="{57B7D23B-97F9-4754-B061-1582E3895485}"/>
    <cellStyle name="Izhod 2 4 5 3 4" xfId="14956" xr:uid="{F858D401-9566-4129-8E5D-775EA75C601D}"/>
    <cellStyle name="Izhod 2 4 5 4" xfId="21081" xr:uid="{E7FD2F47-92DA-4723-A51B-027EF76AD31F}"/>
    <cellStyle name="Izhod 2 4 5 4 2" xfId="23980" xr:uid="{89F555A7-E668-40B7-8AAE-4ADD9F531BA6}"/>
    <cellStyle name="Izhod 2 4 5 5" xfId="21175" xr:uid="{F2C1F655-7268-4F1B-8567-C17B0EA8AC79}"/>
    <cellStyle name="Izhod 2 4 5 5 2" xfId="24074" xr:uid="{CE6C4B64-5340-42F9-89BE-75ABCC9CDAF7}"/>
    <cellStyle name="Izhod 2 4 5 6" xfId="21204" xr:uid="{CD66AE71-4B29-47B2-9D44-3FD366614B70}"/>
    <cellStyle name="Izhod 2 4 5 6 2" xfId="24103" xr:uid="{F77A9158-ED20-42AC-BCE0-ECBE05974B25}"/>
    <cellStyle name="Izhod 2 4 5 7" xfId="20626" xr:uid="{DA315974-DA62-436C-BEF3-CA70C97D75C4}"/>
    <cellStyle name="Izhod 2 4 5 7 2" xfId="23525" xr:uid="{F574B42D-3DA7-418C-8880-849F5969AA02}"/>
    <cellStyle name="Izhod 2 4 5 8" xfId="21353" xr:uid="{9B15C8AF-2257-44D9-9A68-2301A1F0896A}"/>
    <cellStyle name="Izhod 2 4 5 8 2" xfId="24252" xr:uid="{96F4491D-040F-45C9-8242-98AF65381B2F}"/>
    <cellStyle name="Izhod 2 4 5 9" xfId="23162" xr:uid="{D7AD0711-C9B2-4938-9D66-E65BB9E672FA}"/>
    <cellStyle name="Izhod 2 4 6" xfId="1343" xr:uid="{93D80B54-CFAC-4046-92BE-DAB3115B1356}"/>
    <cellStyle name="Izhod 2 4 6 2" xfId="4169" xr:uid="{8B1266B8-C424-4A77-92A5-47C0CDA2731A}"/>
    <cellStyle name="Izhod 2 4 6 2 2" xfId="22178" xr:uid="{329FA204-B8FC-4A73-B819-C6BBAA9251CC}"/>
    <cellStyle name="Izhod 2 4 6 2 3" xfId="12755" xr:uid="{A9FEF79E-EBE8-4811-A7A9-E6F64F84F24C}"/>
    <cellStyle name="Izhod 2 4 6 3" xfId="6992" xr:uid="{E4B5B470-C382-478B-A67C-8325261FB735}"/>
    <cellStyle name="Izhod 2 4 6 3 2" xfId="15578" xr:uid="{305AC39D-6087-41E1-A9A6-F21DDB57CFEC}"/>
    <cellStyle name="Izhod 2 4 6 4" xfId="19296" xr:uid="{2CC90ADB-F823-4FE4-953B-60012500F004}"/>
    <cellStyle name="Izhod 2 4 6 5" xfId="9935" xr:uid="{909CC3D5-B716-4143-81D6-9FB7DE5737F7}"/>
    <cellStyle name="Izhod 2 4 7" xfId="1091" xr:uid="{93D80B54-CFAC-4046-92BE-DAB3115B1356}"/>
    <cellStyle name="Izhod 2 4 7 2" xfId="4599" xr:uid="{E911DA25-E911-4A26-A6C6-524B6868FF94}"/>
    <cellStyle name="Izhod 2 4 7 2 2" xfId="23294" xr:uid="{5010AF56-60BF-42F3-91E9-2D91271F7DE6}"/>
    <cellStyle name="Izhod 2 4 7 2 3" xfId="13185" xr:uid="{BBA2E0DF-85F9-424B-92DE-CCABF5A79F8B}"/>
    <cellStyle name="Izhod 2 4 7 3" xfId="7422" xr:uid="{4A4FAD69-9E5F-41F8-A0A5-1C5BF2528CAF}"/>
    <cellStyle name="Izhod 2 4 7 3 2" xfId="16008" xr:uid="{5B5775BF-B86C-46E8-89DA-CA3789166C32}"/>
    <cellStyle name="Izhod 2 4 7 4" xfId="20395" xr:uid="{EF2AD323-3CDF-45F2-82EF-2154FB658F53}"/>
    <cellStyle name="Izhod 2 4 7 5" xfId="9685" xr:uid="{DD1C10A2-48F5-4227-9F19-026375050B98}"/>
    <cellStyle name="Izhod 2 4 8" xfId="1063" xr:uid="{93D80B54-CFAC-4046-92BE-DAB3115B1356}"/>
    <cellStyle name="Izhod 2 4 8 2" xfId="23551" xr:uid="{E5518186-AA48-4A08-A861-B36468A7DEA5}"/>
    <cellStyle name="Izhod 2 4 8 3" xfId="20652" xr:uid="{6866DBB9-2207-4418-AF3A-14D2E9184B36}"/>
    <cellStyle name="Izhod 2 4 8 4" xfId="9657" xr:uid="{A6A3783E-93E7-4D6A-9538-3457599B1FE4}"/>
    <cellStyle name="Izhod 2 4 9" xfId="1103" xr:uid="{93D80B54-CFAC-4046-92BE-DAB3115B1356}"/>
    <cellStyle name="Izhod 2 4 9 2" xfId="23614" xr:uid="{4D3DF47F-7B1B-4C5E-9E7B-9D12F28835B7}"/>
    <cellStyle name="Izhod 2 4 9 3" xfId="20715" xr:uid="{F784ADDB-9CA9-4E0A-A5B5-7FF4EB8800AD}"/>
    <cellStyle name="Izhod 2 4 9 4" xfId="9696" xr:uid="{50692E98-DA74-43FC-B936-8C4E2C86AD51}"/>
    <cellStyle name="Izhod 2 5" xfId="809" xr:uid="{00000000-0005-0000-0000-00007D000000}"/>
    <cellStyle name="Izhod 2 5 10" xfId="6546" xr:uid="{43F441D9-EE46-4685-8F8A-48E5270D0A39}"/>
    <cellStyle name="Izhod 2 5 10 2" xfId="15132" xr:uid="{7AB61347-BA83-4342-8EE1-B59595805D74}"/>
    <cellStyle name="Izhod 2 5 11" xfId="18420" xr:uid="{5D2D9D34-D654-4E86-A23E-F7228C79D335}"/>
    <cellStyle name="Izhod 2 5 12" xfId="9406" xr:uid="{3290C728-B4C6-400D-82F9-FD4FA8D4B7BF}"/>
    <cellStyle name="Izhod 2 5 2" xfId="3920" xr:uid="{A1C13D60-9EF0-424F-BBCB-39FFD857345C}"/>
    <cellStyle name="Izhod 2 5 2 2" xfId="4808" xr:uid="{D6073FCA-0B42-484C-8D01-AE5C024DCD6D}"/>
    <cellStyle name="Izhod 2 5 2 2 2" xfId="7631" xr:uid="{97BF8E61-8D9E-4411-94BE-8C70F73A8CE7}"/>
    <cellStyle name="Izhod 2 5 2 2 2 2" xfId="16217" xr:uid="{CABA395C-CE08-4A92-932D-89FFD291DAD8}"/>
    <cellStyle name="Izhod 2 5 2 2 3" xfId="22100" xr:uid="{797628EA-536E-458D-B7FB-6F3863B968F4}"/>
    <cellStyle name="Izhod 2 5 2 2 4" xfId="13394" xr:uid="{A06085D2-EF56-4785-8B23-3264846B46D9}"/>
    <cellStyle name="Izhod 2 5 2 3" xfId="4492" xr:uid="{8A37D12E-8DB2-491D-B33D-8E815B249AD8}"/>
    <cellStyle name="Izhod 2 5 2 3 2" xfId="7315" xr:uid="{7A09B08B-8D40-4B4F-8F48-F471E3A20058}"/>
    <cellStyle name="Izhod 2 5 2 3 2 2" xfId="15901" xr:uid="{B8E6DE96-965D-4401-BD9C-74BDE6858A72}"/>
    <cellStyle name="Izhod 2 5 2 3 3" xfId="13078" xr:uid="{A2C8C201-BDAC-459F-8188-E619094AC226}"/>
    <cellStyle name="Izhod 2 5 2 4" xfId="5435" xr:uid="{B1C2B771-CE73-476F-BCC7-E74D5BA9B979}"/>
    <cellStyle name="Izhod 2 5 2 4 2" xfId="8258" xr:uid="{17693D23-A73F-48CE-9AA0-84CCDD7F9BA3}"/>
    <cellStyle name="Izhod 2 5 2 4 2 2" xfId="16844" xr:uid="{78D9CD97-B0C7-49B7-8BDE-01FF47D2EC82}"/>
    <cellStyle name="Izhod 2 5 2 4 3" xfId="14021" xr:uid="{EA340FCC-0C0C-46B6-8C19-F1DFFFC15E3F}"/>
    <cellStyle name="Izhod 2 5 2 5" xfId="5759" xr:uid="{43EA67D5-9041-45C0-B554-DD0DE2CFCDE2}"/>
    <cellStyle name="Izhod 2 5 2 5 2" xfId="8582" xr:uid="{1F1DEF49-C24B-4029-842F-3A9C1B3DA013}"/>
    <cellStyle name="Izhod 2 5 2 5 2 2" xfId="17168" xr:uid="{20C1F0A6-FEC0-460B-AA31-CBF377E6EC02}"/>
    <cellStyle name="Izhod 2 5 2 5 3" xfId="14345" xr:uid="{17B28320-E28A-4248-96D3-4918ABEEC359}"/>
    <cellStyle name="Izhod 2 5 2 6" xfId="6050" xr:uid="{A810EE3C-DD9D-40D5-861D-97858A186543}"/>
    <cellStyle name="Izhod 2 5 2 6 2" xfId="8873" xr:uid="{875584BB-1B3C-4338-9218-8F6A3179E6CC}"/>
    <cellStyle name="Izhod 2 5 2 6 2 2" xfId="17459" xr:uid="{7211A8F2-30B5-4467-B24D-48D5A55D508D}"/>
    <cellStyle name="Izhod 2 5 2 6 3" xfId="14636" xr:uid="{4388AEA9-3B48-4722-BC33-8A41587AAA79}"/>
    <cellStyle name="Izhod 2 5 2 7" xfId="6743" xr:uid="{C5FE4C9F-E1D6-42F8-A78D-590E32BCF0E8}"/>
    <cellStyle name="Izhod 2 5 2 7 2" xfId="15329" xr:uid="{6410EC0E-F54A-43CC-B359-53C30C16EFDD}"/>
    <cellStyle name="Izhod 2 5 2 8" xfId="19218" xr:uid="{B6CA07F0-070F-476B-A107-0ACB647EEA03}"/>
    <cellStyle name="Izhod 2 5 2 9" xfId="12506" xr:uid="{DC753C9C-B5F5-4ECC-8334-945DFFD30D7E}"/>
    <cellStyle name="Izhod 2 5 3" xfId="3905" xr:uid="{49BAA92A-0505-4F2B-AB1B-B7FCDEAD870A}"/>
    <cellStyle name="Izhod 2 5 3 2" xfId="4793" xr:uid="{78182C4F-5417-4BEB-996B-663188CAAA1F}"/>
    <cellStyle name="Izhod 2 5 3 2 2" xfId="7616" xr:uid="{D86C873E-13B2-49D6-9F17-E4EE27BA58F0}"/>
    <cellStyle name="Izhod 2 5 3 2 2 2" xfId="16202" xr:uid="{32FC3941-9E13-4400-B2F3-FC905C1C70CF}"/>
    <cellStyle name="Izhod 2 5 3 2 3" xfId="23700" xr:uid="{E3C7289B-4010-411D-B762-D9DBFFB5DB99}"/>
    <cellStyle name="Izhod 2 5 3 2 4" xfId="13379" xr:uid="{19A27CED-3277-4878-A91C-42706FB35D18}"/>
    <cellStyle name="Izhod 2 5 3 3" xfId="2581" xr:uid="{4EC09096-AA59-4A52-935C-0E928509F0C7}"/>
    <cellStyle name="Izhod 2 5 3 3 2" xfId="6232" xr:uid="{87326FC2-15C4-467F-9B71-6D7EDDA799A6}"/>
    <cellStyle name="Izhod 2 5 3 3 2 2" xfId="14818" xr:uid="{EF954CF6-9360-4B81-90F1-7EA448155844}"/>
    <cellStyle name="Izhod 2 5 3 3 3" xfId="11167" xr:uid="{2F372427-EB27-4999-A415-AAAFE9C274A7}"/>
    <cellStyle name="Izhod 2 5 3 4" xfId="5420" xr:uid="{19759CDF-FD8A-4073-BC61-1E362F5BDD16}"/>
    <cellStyle name="Izhod 2 5 3 4 2" xfId="8243" xr:uid="{79219594-C3BE-43C9-9DF7-EF8A4819488B}"/>
    <cellStyle name="Izhod 2 5 3 4 2 2" xfId="16829" xr:uid="{14026D8D-0934-48AA-8C87-7E608D2247DF}"/>
    <cellStyle name="Izhod 2 5 3 4 3" xfId="14006" xr:uid="{51F02CBC-8481-4C8E-832A-54F3AE440B6D}"/>
    <cellStyle name="Izhod 2 5 3 5" xfId="5744" xr:uid="{EAD6A653-B964-4566-A6A2-8826EE4888EC}"/>
    <cellStyle name="Izhod 2 5 3 5 2" xfId="8567" xr:uid="{2B5B4FE4-05C8-41C3-BB87-487BE56E1FED}"/>
    <cellStyle name="Izhod 2 5 3 5 2 2" xfId="17153" xr:uid="{31EB4D1F-3651-46D1-ACD9-6054EC80BA60}"/>
    <cellStyle name="Izhod 2 5 3 5 3" xfId="14330" xr:uid="{1AB4D9D0-EA69-46FF-8FDE-1D54A7840492}"/>
    <cellStyle name="Izhod 2 5 3 6" xfId="6035" xr:uid="{10534BED-8E1A-4B20-BCA7-6D13F4A73FCC}"/>
    <cellStyle name="Izhod 2 5 3 6 2" xfId="8858" xr:uid="{B80556CC-B02A-4C0C-81C7-C929E9FAAB9A}"/>
    <cellStyle name="Izhod 2 5 3 6 2 2" xfId="17444" xr:uid="{DE5DA34F-6099-452D-A66B-B9A66E2178B7}"/>
    <cellStyle name="Izhod 2 5 3 6 3" xfId="14621" xr:uid="{B2FBD55D-B486-4984-93BB-5BC6EF439BEF}"/>
    <cellStyle name="Izhod 2 5 3 7" xfId="6728" xr:uid="{DB018DB6-2EDA-48DF-97BC-37446C005417}"/>
    <cellStyle name="Izhod 2 5 3 7 2" xfId="15314" xr:uid="{C9F27F58-63C2-422E-B6D3-D3B55F9CDD87}"/>
    <cellStyle name="Izhod 2 5 3 8" xfId="20801" xr:uid="{B24AEC69-37BC-4F6E-91A2-21F06200C118}"/>
    <cellStyle name="Izhod 2 5 3 9" xfId="12491" xr:uid="{063CFE75-CB23-4F81-994B-FB27A55C5AA5}"/>
    <cellStyle name="Izhod 2 5 4" xfId="4583" xr:uid="{CB0A182D-27CC-4A80-A511-80F3ED979804}"/>
    <cellStyle name="Izhod 2 5 4 2" xfId="7406" xr:uid="{896C5EA6-8F59-4486-81CB-ADC876E883C0}"/>
    <cellStyle name="Izhod 2 5 4 2 2" xfId="23418" xr:uid="{4F223B34-4198-47CE-81D8-D8F6BBE1998E}"/>
    <cellStyle name="Izhod 2 5 4 2 3" xfId="15992" xr:uid="{28AA5095-F5B0-4D92-84B6-16585D43D4B1}"/>
    <cellStyle name="Izhod 2 5 4 3" xfId="20519" xr:uid="{ECE2756F-DC3A-4974-A31E-AAC550492113}"/>
    <cellStyle name="Izhod 2 5 4 4" xfId="13169" xr:uid="{3AAE7AAE-763A-4525-99F8-4DAD27DC56F3}"/>
    <cellStyle name="Izhod 2 5 5" xfId="4313" xr:uid="{FC0EE4A1-CC34-4F26-86E5-EC47DB5C5EE2}"/>
    <cellStyle name="Izhod 2 5 5 2" xfId="7136" xr:uid="{382A77F1-A2C0-4275-A742-9115089182B9}"/>
    <cellStyle name="Izhod 2 5 5 2 2" xfId="23398" xr:uid="{E0D60657-8BA1-44D5-83B1-8DD559014401}"/>
    <cellStyle name="Izhod 2 5 5 2 3" xfId="15722" xr:uid="{B77D4B4B-BA62-43D1-8FDE-C9A08E2D77D9}"/>
    <cellStyle name="Izhod 2 5 5 3" xfId="20499" xr:uid="{8C3AFA87-0840-47C6-8537-F7EAE5A0DCBB}"/>
    <cellStyle name="Izhod 2 5 5 4" xfId="12899" xr:uid="{26787182-9D7B-46A4-9A6F-AA86E91A17DE}"/>
    <cellStyle name="Izhod 2 5 6" xfId="5226" xr:uid="{32766299-EF57-4B80-9C2D-2E9DEF472FBB}"/>
    <cellStyle name="Izhod 2 5 6 2" xfId="8049" xr:uid="{73E06720-694D-4552-9E9E-1F416092B102}"/>
    <cellStyle name="Izhod 2 5 6 2 2" xfId="23929" xr:uid="{288CA9F2-363D-4267-903C-8C4EE74A1748}"/>
    <cellStyle name="Izhod 2 5 6 2 3" xfId="16635" xr:uid="{8CC4882C-6291-43E8-9A3B-BD07F207C8EB}"/>
    <cellStyle name="Izhod 2 5 6 3" xfId="21030" xr:uid="{D239760D-ADAA-41B9-A6C6-1A66E8CB374C}"/>
    <cellStyle name="Izhod 2 5 6 4" xfId="13812" xr:uid="{31BBCAAF-F778-4986-BA3D-C9B75039D2B5}"/>
    <cellStyle name="Izhod 2 5 7" xfId="5558" xr:uid="{DAE31A72-FA87-4B48-A24F-0044EE8F68D5}"/>
    <cellStyle name="Izhod 2 5 7 2" xfId="8381" xr:uid="{2029C7F0-23AB-412A-AF5B-714DFB305248}"/>
    <cellStyle name="Izhod 2 5 7 2 2" xfId="22145" xr:uid="{E00D547A-09C0-4986-A0E2-959929823C91}"/>
    <cellStyle name="Izhod 2 5 7 2 3" xfId="16967" xr:uid="{DF379C15-2395-403B-A5E9-8BC90DC0CDD0}"/>
    <cellStyle name="Izhod 2 5 7 3" xfId="19263" xr:uid="{32D4A977-6525-4C41-A275-17AA9420808B}"/>
    <cellStyle name="Izhod 2 5 7 4" xfId="14144" xr:uid="{FCDB0DCF-27F2-495B-983F-5B7E7B0049A3}"/>
    <cellStyle name="Izhod 2 5 8" xfId="5853" xr:uid="{67940EDD-8A20-488A-B9CE-5085EAAFCF18}"/>
    <cellStyle name="Izhod 2 5 8 2" xfId="8676" xr:uid="{2C5EA7CF-669E-4E63-B577-34B62A2C7348}"/>
    <cellStyle name="Izhod 2 5 8 2 2" xfId="23332" xr:uid="{907F8234-919C-458C-BBD9-0C2BE275F566}"/>
    <cellStyle name="Izhod 2 5 8 2 3" xfId="17262" xr:uid="{CC94087E-60DD-4F1A-BF6C-D65E1941FC5D}"/>
    <cellStyle name="Izhod 2 5 8 3" xfId="20433" xr:uid="{0301F08B-8309-429E-A089-A3D2D3FAF73C}"/>
    <cellStyle name="Izhod 2 5 8 4" xfId="14439" xr:uid="{FD512CC8-36F3-47B5-B8DB-B9EE527AEF1C}"/>
    <cellStyle name="Izhod 2 5 9" xfId="3668" xr:uid="{EC2F6812-CFF9-4805-8CDD-0EDB87A632B8}"/>
    <cellStyle name="Izhod 2 5 9 2" xfId="22387" xr:uid="{FEAB5D92-3A25-431B-AC0D-6A5D9AD3F880}"/>
    <cellStyle name="Izhod 2 5 9 3" xfId="12254" xr:uid="{B7831B7E-5D14-460E-90DD-9B6D8CC7E493}"/>
    <cellStyle name="Izhod 2 6" xfId="1043" xr:uid="{00000000-0005-0000-0000-00007D000000}"/>
    <cellStyle name="Izhod 2 6 10" xfId="6590" xr:uid="{AAFB953B-814F-46FA-9001-2770B44A2316}"/>
    <cellStyle name="Izhod 2 6 10 2" xfId="15176" xr:uid="{EACA49D8-DAA2-4067-96A2-11E2DEF22EED}"/>
    <cellStyle name="Izhod 2 6 11" xfId="18519" xr:uid="{1AFF1A4F-18BF-4BF7-B338-022728C5D6DD}"/>
    <cellStyle name="Izhod 2 6 12" xfId="9637" xr:uid="{68C7CCDB-DC36-4FEB-8B2B-A408F015A90B}"/>
    <cellStyle name="Izhod 2 6 2" xfId="3974" xr:uid="{F76BC2F3-CEFA-4808-9EEE-D72060C46188}"/>
    <cellStyle name="Izhod 2 6 2 2" xfId="4862" xr:uid="{C59CB995-7040-470B-937F-EBF469E2802E}"/>
    <cellStyle name="Izhod 2 6 2 2 2" xfId="7685" xr:uid="{D5884EA0-119E-47F8-8F68-C6DBD597E128}"/>
    <cellStyle name="Izhod 2 6 2 2 2 2" xfId="16271" xr:uid="{9E995F6D-6863-4977-8601-937FAED4700B}"/>
    <cellStyle name="Izhod 2 6 2 2 3" xfId="23548" xr:uid="{17F65326-F895-4B05-AE0B-D6D78A7CD5A2}"/>
    <cellStyle name="Izhod 2 6 2 2 4" xfId="13448" xr:uid="{5C0D4506-B48E-4122-AACA-81F9C2F9BCBC}"/>
    <cellStyle name="Izhod 2 6 2 3" xfId="5169" xr:uid="{DC5AE65D-F038-4144-92B8-13B26A61B83B}"/>
    <cellStyle name="Izhod 2 6 2 3 2" xfId="7992" xr:uid="{28D0BD8E-D689-4EB3-8EF0-1DFDF9B5C13F}"/>
    <cellStyle name="Izhod 2 6 2 3 2 2" xfId="16578" xr:uid="{D3681C68-8C3C-4F85-8C53-22D2CB0CA968}"/>
    <cellStyle name="Izhod 2 6 2 3 3" xfId="13755" xr:uid="{CED34058-C3E7-4EB7-A1A7-CE508E90D4A1}"/>
    <cellStyle name="Izhod 2 6 2 4" xfId="5489" xr:uid="{FB3ABF91-0DCE-435B-8274-C32F32AD3A96}"/>
    <cellStyle name="Izhod 2 6 2 4 2" xfId="8312" xr:uid="{3BDF9255-87AA-4487-ABA8-B57D473C84F0}"/>
    <cellStyle name="Izhod 2 6 2 4 2 2" xfId="16898" xr:uid="{EE19547E-D427-40EA-A69B-B4B76B38B5A0}"/>
    <cellStyle name="Izhod 2 6 2 4 3" xfId="14075" xr:uid="{9BF29020-9034-42B8-831E-625FF83B5286}"/>
    <cellStyle name="Izhod 2 6 2 5" xfId="5813" xr:uid="{16DDECCB-E78F-45DF-B62B-7DB8898692E1}"/>
    <cellStyle name="Izhod 2 6 2 5 2" xfId="8636" xr:uid="{EA47CDD2-9944-41C9-A596-15C84D22889D}"/>
    <cellStyle name="Izhod 2 6 2 5 2 2" xfId="17222" xr:uid="{FD741EC4-6DDA-446B-A2D9-B5DB89FD44F1}"/>
    <cellStyle name="Izhod 2 6 2 5 3" xfId="14399" xr:uid="{5F524536-80DB-4DA4-BC3F-929068971971}"/>
    <cellStyle name="Izhod 2 6 2 6" xfId="6104" xr:uid="{2181813C-6043-4214-BAA7-D0BCC316B0FD}"/>
    <cellStyle name="Izhod 2 6 2 6 2" xfId="8927" xr:uid="{D075EA0D-6C60-4963-8D1C-6FDC6277A6EC}"/>
    <cellStyle name="Izhod 2 6 2 6 2 2" xfId="17513" xr:uid="{A4D81C9C-E729-4D6A-B7F7-72855BF5125D}"/>
    <cellStyle name="Izhod 2 6 2 6 3" xfId="14690" xr:uid="{1380370B-AEC6-481E-A917-6CE7CB357378}"/>
    <cellStyle name="Izhod 2 6 2 7" xfId="6797" xr:uid="{B14CA626-6711-4099-899D-851839411900}"/>
    <cellStyle name="Izhod 2 6 2 7 2" xfId="15383" xr:uid="{25FC03F3-543F-4059-B876-7DCDCB4F6510}"/>
    <cellStyle name="Izhod 2 6 2 8" xfId="20649" xr:uid="{E6BE8F5A-43E1-4A78-B41D-14D1BE92A4F9}"/>
    <cellStyle name="Izhod 2 6 2 9" xfId="12560" xr:uid="{878C8451-60A3-4E7F-8CA9-BF6EF911AB33}"/>
    <cellStyle name="Izhod 2 6 3" xfId="3868" xr:uid="{B69BF525-6E79-4507-AA30-EE8C97CFF0BA}"/>
    <cellStyle name="Izhod 2 6 3 2" xfId="4756" xr:uid="{61E8D617-8EC7-4D71-810A-95A05A11D297}"/>
    <cellStyle name="Izhod 2 6 3 2 2" xfId="7579" xr:uid="{A91D0FC2-6F79-4897-9851-FB1638021851}"/>
    <cellStyle name="Izhod 2 6 3 2 2 2" xfId="16165" xr:uid="{41753E13-B7FD-4D6C-B486-0FC58620DB00}"/>
    <cellStyle name="Izhod 2 6 3 2 3" xfId="23585" xr:uid="{021FCA2F-9DF9-4EA0-8ECB-4814D2C779A8}"/>
    <cellStyle name="Izhod 2 6 3 2 4" xfId="13342" xr:uid="{57D698A8-2A0D-455B-8AF2-698BC4FADBD3}"/>
    <cellStyle name="Izhod 2 6 3 3" xfId="4498" xr:uid="{937DF7EB-8040-4BFB-889E-BDA64E1C4109}"/>
    <cellStyle name="Izhod 2 6 3 3 2" xfId="7321" xr:uid="{C624EE39-357F-415F-83E6-DFCEC54AB5A4}"/>
    <cellStyle name="Izhod 2 6 3 3 2 2" xfId="15907" xr:uid="{91D44E55-03E9-4FB1-A669-BD7B89F6F739}"/>
    <cellStyle name="Izhod 2 6 3 3 3" xfId="13084" xr:uid="{D36210A2-EAD2-4188-B4D6-C49A11FE736C}"/>
    <cellStyle name="Izhod 2 6 3 4" xfId="5383" xr:uid="{72FEB865-267B-424C-8817-7435AEB48922}"/>
    <cellStyle name="Izhod 2 6 3 4 2" xfId="8206" xr:uid="{896F5973-8D33-45E1-A443-413525563374}"/>
    <cellStyle name="Izhod 2 6 3 4 2 2" xfId="16792" xr:uid="{CF634618-12BA-40AC-A8A9-FF335049BB68}"/>
    <cellStyle name="Izhod 2 6 3 4 3" xfId="13969" xr:uid="{2BE5A073-2C2A-46D8-9975-1FFDDD8B284C}"/>
    <cellStyle name="Izhod 2 6 3 5" xfId="5707" xr:uid="{A2FC3E26-06EB-434C-9EAF-DE6DCFB42ADB}"/>
    <cellStyle name="Izhod 2 6 3 5 2" xfId="8530" xr:uid="{66EFB585-D2C6-414F-A2D1-6971BD780886}"/>
    <cellStyle name="Izhod 2 6 3 5 2 2" xfId="17116" xr:uid="{83235290-0EA5-44C0-8E3A-103FA7E28AF8}"/>
    <cellStyle name="Izhod 2 6 3 5 3" xfId="14293" xr:uid="{145AACA9-142E-424E-8B1B-70E8B0186A10}"/>
    <cellStyle name="Izhod 2 6 3 6" xfId="5998" xr:uid="{9B8009C9-FE8F-4FD5-87DC-4CB651EFD964}"/>
    <cellStyle name="Izhod 2 6 3 6 2" xfId="8821" xr:uid="{9D9A241C-CD1E-4B03-8E77-B11ED4EDC401}"/>
    <cellStyle name="Izhod 2 6 3 6 2 2" xfId="17407" xr:uid="{71869BFA-0F47-42E1-BFB6-93DA80AAA135}"/>
    <cellStyle name="Izhod 2 6 3 6 3" xfId="14584" xr:uid="{AC6B8215-2CB0-4AF9-9C95-0E480CD1A0DD}"/>
    <cellStyle name="Izhod 2 6 3 7" xfId="6691" xr:uid="{361B3593-025C-421C-B116-3676AD68827C}"/>
    <cellStyle name="Izhod 2 6 3 7 2" xfId="15277" xr:uid="{9B69E529-14E9-4FBC-ADE5-F4E2D14FDB71}"/>
    <cellStyle name="Izhod 2 6 3 8" xfId="20686" xr:uid="{62E2061C-AB10-442F-BA8F-A9B3CE8E896E}"/>
    <cellStyle name="Izhod 2 6 3 9" xfId="12454" xr:uid="{2D10E948-D70A-41B4-A53E-8FD1BC81283A}"/>
    <cellStyle name="Izhod 2 6 4" xfId="4655" xr:uid="{AA388B71-3921-4B4C-B5A2-E08E7670962A}"/>
    <cellStyle name="Izhod 2 6 4 2" xfId="7478" xr:uid="{9C5A4211-3D58-4C9F-A36A-648BE6CA32B1}"/>
    <cellStyle name="Izhod 2 6 4 2 2" xfId="23406" xr:uid="{5A401FAC-4009-441D-9236-6DEE7EE97031}"/>
    <cellStyle name="Izhod 2 6 4 2 3" xfId="16064" xr:uid="{A2B0B997-F28B-4ECD-A58D-7D82AB1FBA78}"/>
    <cellStyle name="Izhod 2 6 4 3" xfId="20507" xr:uid="{E6D30D3B-D8B0-4456-9245-360023CFB656}"/>
    <cellStyle name="Izhod 2 6 4 4" xfId="13241" xr:uid="{DBA0A5BD-F08B-4A6A-8342-2425E35B1581}"/>
    <cellStyle name="Izhod 2 6 5" xfId="5073" xr:uid="{75A58B29-B5F2-488F-8B26-7BA45DD87A40}"/>
    <cellStyle name="Izhod 2 6 5 2" xfId="7896" xr:uid="{20AC9591-EC50-49CA-9C45-1B386E6C2392}"/>
    <cellStyle name="Izhod 2 6 5 2 2" xfId="23250" xr:uid="{A1D1B160-E91C-4E71-9740-C688B3393654}"/>
    <cellStyle name="Izhod 2 6 5 2 3" xfId="16482" xr:uid="{7776C336-7002-4E86-A0AB-C8C091DA2930}"/>
    <cellStyle name="Izhod 2 6 5 3" xfId="20351" xr:uid="{A1A11321-F9C0-4B55-9FAC-15C7513060CF}"/>
    <cellStyle name="Izhod 2 6 5 4" xfId="13659" xr:uid="{B4F4C618-367B-4ED2-9F91-67506311011A}"/>
    <cellStyle name="Izhod 2 6 6" xfId="5282" xr:uid="{1FB7C678-A9BB-4823-AA74-C68C84EE6E37}"/>
    <cellStyle name="Izhod 2 6 6 2" xfId="8105" xr:uid="{70823BE2-9539-434A-9316-EF95508017C7}"/>
    <cellStyle name="Izhod 2 6 6 2 2" xfId="24057" xr:uid="{9F53586E-EC33-42A2-9A9D-223D9804A182}"/>
    <cellStyle name="Izhod 2 6 6 2 3" xfId="16691" xr:uid="{01800D8C-6DDC-48D3-8BD3-E00AC0F36543}"/>
    <cellStyle name="Izhod 2 6 6 3" xfId="21158" xr:uid="{5D5D12B0-CF78-4900-B504-9FC4E7C3CAB2}"/>
    <cellStyle name="Izhod 2 6 6 4" xfId="13868" xr:uid="{0B96059A-2248-4847-852D-5E3B8C9FCC5B}"/>
    <cellStyle name="Izhod 2 6 7" xfId="5606" xr:uid="{3F6A5C9E-E2B1-49E4-A5C6-7E6F5B68D025}"/>
    <cellStyle name="Izhod 2 6 7 2" xfId="8429" xr:uid="{0260858A-2FC8-415E-9EBE-65D2CEA76817}"/>
    <cellStyle name="Izhod 2 6 7 2 2" xfId="22121" xr:uid="{8C5FBB6A-B37F-499D-AD45-9FB8886658AE}"/>
    <cellStyle name="Izhod 2 6 7 2 3" xfId="17015" xr:uid="{1CF6B755-BA37-4907-A6AE-23382A1156BB}"/>
    <cellStyle name="Izhod 2 6 7 3" xfId="19239" xr:uid="{6A24E9D7-ECFC-4223-8D28-FEBD52D0AEC7}"/>
    <cellStyle name="Izhod 2 6 7 4" xfId="14192" xr:uid="{676234C8-9CA8-4954-A415-1587BAD80B94}"/>
    <cellStyle name="Izhod 2 6 8" xfId="5897" xr:uid="{AFD7292D-FD32-48AA-9C01-C031C906B6F6}"/>
    <cellStyle name="Izhod 2 6 8 2" xfId="8720" xr:uid="{9620A07C-8BA6-4374-8F3C-8943BF9272FB}"/>
    <cellStyle name="Izhod 2 6 8 2 2" xfId="24082" xr:uid="{4C7593E7-35B7-4B47-BFE3-A335A7EBA6DE}"/>
    <cellStyle name="Izhod 2 6 8 2 3" xfId="17306" xr:uid="{D61805DC-6FDA-4694-9423-00126B56BA6F}"/>
    <cellStyle name="Izhod 2 6 8 3" xfId="21183" xr:uid="{28713C35-010F-4D90-A036-68623E99AF60}"/>
    <cellStyle name="Izhod 2 6 8 4" xfId="14483" xr:uid="{B365DE83-5A25-42CB-9A8B-7680C18C648E}"/>
    <cellStyle name="Izhod 2 6 9" xfId="3767" xr:uid="{1E040E3B-DF00-4FD1-90B1-5467C8C08994}"/>
    <cellStyle name="Izhod 2 6 9 2" xfId="22398" xr:uid="{AB507FE6-8768-4433-B3E5-3C84822B1E28}"/>
    <cellStyle name="Izhod 2 6 9 3" xfId="12353" xr:uid="{455DC05D-F4A1-45C5-92A0-E5488422B611}"/>
    <cellStyle name="Izhod 2 7" xfId="844" xr:uid="{00000000-0005-0000-0000-00007D000000}"/>
    <cellStyle name="Izhod 2 7 10" xfId="6576" xr:uid="{CE6DCC8C-7FD9-45ED-AA22-FCB9C4A2B618}"/>
    <cellStyle name="Izhod 2 7 10 2" xfId="15162" xr:uid="{30177969-FA02-479F-891F-6FE75BB5CD08}"/>
    <cellStyle name="Izhod 2 7 11" xfId="18505" xr:uid="{14013DF1-708C-42A1-9807-39B0967A3A3C}"/>
    <cellStyle name="Izhod 2 7 12" xfId="9440" xr:uid="{8767B1C5-62D5-4DE9-8DDC-9A008D828924}"/>
    <cellStyle name="Izhod 2 7 2" xfId="3960" xr:uid="{1660B7E9-CCD9-40CF-89FC-BF67975C2165}"/>
    <cellStyle name="Izhod 2 7 2 2" xfId="4848" xr:uid="{89876610-CD9F-4712-BF2B-61A11929023B}"/>
    <cellStyle name="Izhod 2 7 2 2 2" xfId="7671" xr:uid="{33CF3FFE-6966-4FF6-AB13-0C20CB831360}"/>
    <cellStyle name="Izhod 2 7 2 2 2 2" xfId="16257" xr:uid="{2EB03284-4016-43A2-A1C4-5651A9EC8D3B}"/>
    <cellStyle name="Izhod 2 7 2 2 3" xfId="23651" xr:uid="{7B6CB3F4-F200-45BE-A722-5C25558039F3}"/>
    <cellStyle name="Izhod 2 7 2 2 4" xfId="13434" xr:uid="{DAC300BB-3F44-4A69-8B2E-32AC8187C496}"/>
    <cellStyle name="Izhod 2 7 2 3" xfId="5155" xr:uid="{E811DBAA-EE50-48EE-A9CB-F52CF2A472DC}"/>
    <cellStyle name="Izhod 2 7 2 3 2" xfId="7978" xr:uid="{B0C0A346-41D3-4961-97FA-8E0918A4300F}"/>
    <cellStyle name="Izhod 2 7 2 3 2 2" xfId="16564" xr:uid="{8FDFD732-7C1F-40E6-B3C5-95C2BD5E1881}"/>
    <cellStyle name="Izhod 2 7 2 3 3" xfId="13741" xr:uid="{ED45A849-5AF0-4794-8FB8-B0F3B704548E}"/>
    <cellStyle name="Izhod 2 7 2 4" xfId="5475" xr:uid="{27E23722-8D1F-480D-84C6-5C768015F0CE}"/>
    <cellStyle name="Izhod 2 7 2 4 2" xfId="8298" xr:uid="{39966834-2398-43AA-9096-4EFF74C9F62E}"/>
    <cellStyle name="Izhod 2 7 2 4 2 2" xfId="16884" xr:uid="{763DFD17-2C44-4706-83F9-3D637F1B9A94}"/>
    <cellStyle name="Izhod 2 7 2 4 3" xfId="14061" xr:uid="{FAFA0E2C-7A09-4238-A14F-68910915CD46}"/>
    <cellStyle name="Izhod 2 7 2 5" xfId="5799" xr:uid="{F082AA1D-CABA-4618-B6DD-FD10D83CA294}"/>
    <cellStyle name="Izhod 2 7 2 5 2" xfId="8622" xr:uid="{B6306368-9DF9-4CBB-9D0D-1F260BD92F00}"/>
    <cellStyle name="Izhod 2 7 2 5 2 2" xfId="17208" xr:uid="{BB8565D0-F6B0-474D-9F69-555E9E488682}"/>
    <cellStyle name="Izhod 2 7 2 5 3" xfId="14385" xr:uid="{ADECD3FB-711C-4974-8B67-EDDC2A67BD68}"/>
    <cellStyle name="Izhod 2 7 2 6" xfId="6090" xr:uid="{579DE058-72E5-45D3-806F-0D0F57B7E9D5}"/>
    <cellStyle name="Izhod 2 7 2 6 2" xfId="8913" xr:uid="{0183B8E6-AD74-47E4-AB9A-11E9EA86992E}"/>
    <cellStyle name="Izhod 2 7 2 6 2 2" xfId="17499" xr:uid="{31598E95-0D45-4187-9DB6-682A8EE8500B}"/>
    <cellStyle name="Izhod 2 7 2 6 3" xfId="14676" xr:uid="{8021B169-FB97-498E-B0C1-B05264F26F9A}"/>
    <cellStyle name="Izhod 2 7 2 7" xfId="6783" xr:uid="{5AA98FF5-1FFE-432B-9F9E-ACF38304FD03}"/>
    <cellStyle name="Izhod 2 7 2 7 2" xfId="15369" xr:uid="{5F0A3074-A37F-4402-8493-F63FA6B13225}"/>
    <cellStyle name="Izhod 2 7 2 8" xfId="20752" xr:uid="{5CCEDE7B-30E8-4E5C-A6EA-C96B1B9966BF}"/>
    <cellStyle name="Izhod 2 7 2 9" xfId="12546" xr:uid="{0E18F8B2-8F26-4B07-BFA1-A3C347E5A4B0}"/>
    <cellStyle name="Izhod 2 7 3" xfId="3813" xr:uid="{8E9725AC-9163-4951-97B9-14B39E385D06}"/>
    <cellStyle name="Izhod 2 7 3 2" xfId="4701" xr:uid="{39BEBD6B-6D75-4D45-94AF-3CE0F6671561}"/>
    <cellStyle name="Izhod 2 7 3 2 2" xfId="7524" xr:uid="{832BA331-C476-4F2D-AF12-3ABC83F6AE6B}"/>
    <cellStyle name="Izhod 2 7 3 2 2 2" xfId="16110" xr:uid="{0EB31D87-CA84-48B1-A1F4-E0EFA361AEDB}"/>
    <cellStyle name="Izhod 2 7 3 2 3" xfId="23569" xr:uid="{99799D1C-A7E7-46C7-AC83-7B543B085F5B}"/>
    <cellStyle name="Izhod 2 7 3 2 4" xfId="13287" xr:uid="{C6ABBACC-1E41-4F09-9EA9-A3C2B5E1030A}"/>
    <cellStyle name="Izhod 2 7 3 3" xfId="4329" xr:uid="{08A02DC8-607B-4F4C-8D9C-5616C17F3721}"/>
    <cellStyle name="Izhod 2 7 3 3 2" xfId="7152" xr:uid="{38EFBA87-98CB-48D2-B750-B1EA244A9745}"/>
    <cellStyle name="Izhod 2 7 3 3 2 2" xfId="15738" xr:uid="{596C91C9-360E-460D-AC1E-8D196330B8DF}"/>
    <cellStyle name="Izhod 2 7 3 3 3" xfId="12915" xr:uid="{94758A21-16FD-4A29-9BEF-71839DB018B2}"/>
    <cellStyle name="Izhod 2 7 3 4" xfId="5328" xr:uid="{980729F2-C6F6-4BC1-B51C-BF7BAE91C7D2}"/>
    <cellStyle name="Izhod 2 7 3 4 2" xfId="8151" xr:uid="{96D77DCB-B123-40C3-B331-805C24713A14}"/>
    <cellStyle name="Izhod 2 7 3 4 2 2" xfId="16737" xr:uid="{CD03E158-1CFA-4043-AC56-24B1DDE0513B}"/>
    <cellStyle name="Izhod 2 7 3 4 3" xfId="13914" xr:uid="{B661B846-983B-4817-BF1E-3691FF30A884}"/>
    <cellStyle name="Izhod 2 7 3 5" xfId="5652" xr:uid="{36406EE8-72A4-48E4-8545-C772F65AA256}"/>
    <cellStyle name="Izhod 2 7 3 5 2" xfId="8475" xr:uid="{7B1422F1-E1AF-49F3-A7E3-32569EFCAE68}"/>
    <cellStyle name="Izhod 2 7 3 5 2 2" xfId="17061" xr:uid="{9F9DCA2B-8806-46CD-BDC1-D84C7AB5ED24}"/>
    <cellStyle name="Izhod 2 7 3 5 3" xfId="14238" xr:uid="{43C9DBBE-6EDD-4703-9E45-50DF5584283A}"/>
    <cellStyle name="Izhod 2 7 3 6" xfId="5943" xr:uid="{E8CF08A2-211A-4778-B8C2-BA491781F2E6}"/>
    <cellStyle name="Izhod 2 7 3 6 2" xfId="8766" xr:uid="{037ED525-067D-4BBB-8014-798DC4A32716}"/>
    <cellStyle name="Izhod 2 7 3 6 2 2" xfId="17352" xr:uid="{4AE5C132-F7CF-4370-A8CA-A76DB7C57EE9}"/>
    <cellStyle name="Izhod 2 7 3 6 3" xfId="14529" xr:uid="{55EF1C2C-A741-46A2-B0BE-49B7624EA0FC}"/>
    <cellStyle name="Izhod 2 7 3 7" xfId="6636" xr:uid="{F8BE3431-44C7-43F7-B35B-7B7BDF729EE2}"/>
    <cellStyle name="Izhod 2 7 3 7 2" xfId="15222" xr:uid="{928D98E9-6A76-40F2-8719-92808CE12878}"/>
    <cellStyle name="Izhod 2 7 3 8" xfId="20670" xr:uid="{ACED11BD-F63E-410B-8BF9-386267698C5E}"/>
    <cellStyle name="Izhod 2 7 3 9" xfId="12399" xr:uid="{8FC8A9DB-06E5-4354-9ECA-97AD5B0AF13F}"/>
    <cellStyle name="Izhod 2 7 4" xfId="4641" xr:uid="{CC68E37F-B840-4F63-A957-B91AA0C95F5A}"/>
    <cellStyle name="Izhod 2 7 4 2" xfId="7464" xr:uid="{6A6EB5FA-4409-43AD-B868-2EEB0F4374C1}"/>
    <cellStyle name="Izhod 2 7 4 2 2" xfId="23455" xr:uid="{DD416433-A705-41F7-BEBC-412F7C8C58F4}"/>
    <cellStyle name="Izhod 2 7 4 2 3" xfId="16050" xr:uid="{48BDA059-C9A4-4D01-A7FB-4395DAFEBC1F}"/>
    <cellStyle name="Izhod 2 7 4 3" xfId="20556" xr:uid="{55F3E4E5-B439-497A-85FE-90546298FA1E}"/>
    <cellStyle name="Izhod 2 7 4 4" xfId="13227" xr:uid="{CF5EF15B-88E2-42C9-B67F-002A00844E30}"/>
    <cellStyle name="Izhod 2 7 5" xfId="5006" xr:uid="{7196FF11-4586-493C-B35C-3CF899B88EBD}"/>
    <cellStyle name="Izhod 2 7 5 2" xfId="7829" xr:uid="{1619B1F9-62B3-43A1-B02F-DEAF107C9512}"/>
    <cellStyle name="Izhod 2 7 5 2 2" xfId="23286" xr:uid="{83FEACFA-24A5-4BDD-9289-BEA6732BFD39}"/>
    <cellStyle name="Izhod 2 7 5 2 3" xfId="16415" xr:uid="{02F954B3-29FB-4F5F-9140-80E5E6C39482}"/>
    <cellStyle name="Izhod 2 7 5 3" xfId="20387" xr:uid="{7B7D2F13-40C8-4F24-A043-AA50567320BC}"/>
    <cellStyle name="Izhod 2 7 5 4" xfId="13592" xr:uid="{CCC15690-60BA-44EB-9644-3D3DC10401C4}"/>
    <cellStyle name="Izhod 2 7 6" xfId="5268" xr:uid="{B6B2B05E-E06D-47CE-8982-5C0964C747A2}"/>
    <cellStyle name="Izhod 2 7 6 2" xfId="8091" xr:uid="{B4CC9F8D-2367-46C5-AAC8-52F74255B02A}"/>
    <cellStyle name="Izhod 2 7 6 2 2" xfId="23318" xr:uid="{D8BA6796-F98A-4866-81A5-2730922ABD73}"/>
    <cellStyle name="Izhod 2 7 6 2 3" xfId="16677" xr:uid="{22ED94A2-5320-4E3B-B056-7DAFB89E2162}"/>
    <cellStyle name="Izhod 2 7 6 3" xfId="20419" xr:uid="{47AAF1CA-6635-46F8-BF65-1F51F9A60060}"/>
    <cellStyle name="Izhod 2 7 6 4" xfId="13854" xr:uid="{FA889434-B7A7-4F78-B4BC-ABF68F43F813}"/>
    <cellStyle name="Izhod 2 7 7" xfId="5592" xr:uid="{B4EA402D-7B81-4D19-B1CC-826310F4C2AB}"/>
    <cellStyle name="Izhod 2 7 7 2" xfId="8415" xr:uid="{DB4AB87A-D1FC-4422-8E5A-8A55F87D86A4}"/>
    <cellStyle name="Izhod 2 7 7 2 2" xfId="21858" xr:uid="{B6C68731-4EFF-4673-A7D6-4DD795EFD32E}"/>
    <cellStyle name="Izhod 2 7 7 2 3" xfId="17001" xr:uid="{7D523AF6-A215-49D3-BC71-04A0A2CB8956}"/>
    <cellStyle name="Izhod 2 7 7 3" xfId="18977" xr:uid="{A3D166FE-5D8B-48E6-B420-91459BFA6035}"/>
    <cellStyle name="Izhod 2 7 7 4" xfId="14178" xr:uid="{4C02D290-6025-4C90-8997-F210BB9906E1}"/>
    <cellStyle name="Izhod 2 7 8" xfId="5883" xr:uid="{4C0F805D-A77E-4FE0-93F2-2C3A25901B14}"/>
    <cellStyle name="Izhod 2 7 8 2" xfId="8706" xr:uid="{F307AD83-5CDF-421E-B5BC-A2560E928B44}"/>
    <cellStyle name="Izhod 2 7 8 2 2" xfId="23481" xr:uid="{7930CFA5-0DEC-4AB7-8B15-D8088CAA8282}"/>
    <cellStyle name="Izhod 2 7 8 2 3" xfId="17292" xr:uid="{057CDF6E-3B53-47E9-9C26-98A7A1C70503}"/>
    <cellStyle name="Izhod 2 7 8 3" xfId="20582" xr:uid="{CE68AEBB-3E26-4EC0-844D-1EF31866075D}"/>
    <cellStyle name="Izhod 2 7 8 4" xfId="14469" xr:uid="{6F2E2C5C-7FE0-4D9C-86D9-A2BB326380F6}"/>
    <cellStyle name="Izhod 2 7 9" xfId="3753" xr:uid="{60058FDB-54D2-4125-9465-3F7B1C3EA5EA}"/>
    <cellStyle name="Izhod 2 7 9 2" xfId="22370" xr:uid="{54FC7A7F-58BD-4A54-90CB-5EB523C33622}"/>
    <cellStyle name="Izhod 2 7 9 3" xfId="12339" xr:uid="{C8DFFAE0-9452-4072-ABF1-C4B9E4429E45}"/>
    <cellStyle name="Izhod 2 8" xfId="1389" xr:uid="{00000000-0005-0000-0000-00007D000000}"/>
    <cellStyle name="Izhod 2 8 10" xfId="6606" xr:uid="{82B89E8E-2B14-4855-9CB4-099A00D2A45E}"/>
    <cellStyle name="Izhod 2 8 10 2" xfId="15192" xr:uid="{BFA5E6BE-645E-4E3B-90B3-1F1968C0A2F2}"/>
    <cellStyle name="Izhod 2 8 11" xfId="18535" xr:uid="{DC7A4FBD-D8C9-42B7-97E1-1EB130352E07}"/>
    <cellStyle name="Izhod 2 8 12" xfId="9981" xr:uid="{DC535CCE-8F74-4B00-9212-3183EEA99305}"/>
    <cellStyle name="Izhod 2 8 2" xfId="3990" xr:uid="{B7BA27E6-CD2B-4B83-8BD5-E2823EA7BE34}"/>
    <cellStyle name="Izhod 2 8 2 2" xfId="4878" xr:uid="{51D5AB9B-C624-4425-B167-DB4F7CB18E55}"/>
    <cellStyle name="Izhod 2 8 2 2 2" xfId="7701" xr:uid="{6B73B8FF-7075-412E-99D8-30BF93B865C6}"/>
    <cellStyle name="Izhod 2 8 2 2 2 2" xfId="16287" xr:uid="{1D0C120F-6186-4C90-89BE-5234F8E1E2B5}"/>
    <cellStyle name="Izhod 2 8 2 2 3" xfId="13464" xr:uid="{3B9D44C0-B18C-49E1-8BF3-682497A42A81}"/>
    <cellStyle name="Izhod 2 8 2 3" xfId="5185" xr:uid="{943876D3-92F1-4306-AA34-601EB6BAF8CB}"/>
    <cellStyle name="Izhod 2 8 2 3 2" xfId="8008" xr:uid="{15919134-621F-483C-A289-734DCA1548B8}"/>
    <cellStyle name="Izhod 2 8 2 3 2 2" xfId="16594" xr:uid="{E153B274-D4E0-483C-8014-32CA04324A0C}"/>
    <cellStyle name="Izhod 2 8 2 3 3" xfId="13771" xr:uid="{98560ECD-71A5-4B57-B3D7-5F506B95CD92}"/>
    <cellStyle name="Izhod 2 8 2 4" xfId="5505" xr:uid="{4607930F-B219-44F1-AFD7-899C3FC439AF}"/>
    <cellStyle name="Izhod 2 8 2 4 2" xfId="8328" xr:uid="{027674AD-165B-4B48-83F6-E1D3453E548C}"/>
    <cellStyle name="Izhod 2 8 2 4 2 2" xfId="16914" xr:uid="{F4A8C72C-3316-45F8-A844-B9E9EA3AAF41}"/>
    <cellStyle name="Izhod 2 8 2 4 3" xfId="14091" xr:uid="{2DD1DF5E-3B56-4312-906E-3E6FF477ED40}"/>
    <cellStyle name="Izhod 2 8 2 5" xfId="5829" xr:uid="{77FD187D-54CA-46FB-ACB7-3DB795558DEC}"/>
    <cellStyle name="Izhod 2 8 2 5 2" xfId="8652" xr:uid="{B31AEFFB-42F5-42FD-879A-86DDC586143B}"/>
    <cellStyle name="Izhod 2 8 2 5 2 2" xfId="17238" xr:uid="{DBDA2E97-7620-436C-B9A9-82A807784168}"/>
    <cellStyle name="Izhod 2 8 2 5 3" xfId="14415" xr:uid="{B1A61E5A-BDD3-4786-A74E-D36368ED0D8B}"/>
    <cellStyle name="Izhod 2 8 2 6" xfId="6120" xr:uid="{911D8C88-6104-4C77-8BB6-371E6C0B0851}"/>
    <cellStyle name="Izhod 2 8 2 6 2" xfId="8943" xr:uid="{3DB2AFBF-34F3-48FE-8E4E-3F301C7956E4}"/>
    <cellStyle name="Izhod 2 8 2 6 2 2" xfId="17529" xr:uid="{E890C8D2-4172-4099-BEB9-C5964DA156AC}"/>
    <cellStyle name="Izhod 2 8 2 6 3" xfId="14706" xr:uid="{A457A020-F2AC-4A44-80A1-1EABC6A33C9D}"/>
    <cellStyle name="Izhod 2 8 2 7" xfId="6813" xr:uid="{670BE45C-DB62-4320-90E7-79ABB4326829}"/>
    <cellStyle name="Izhod 2 8 2 7 2" xfId="15399" xr:uid="{B63EC417-9F0F-469D-9DC1-F91B9778E6C6}"/>
    <cellStyle name="Izhod 2 8 2 8" xfId="21846" xr:uid="{4BB3D06B-6BC2-4B32-9D57-CBFE617BD152}"/>
    <cellStyle name="Izhod 2 8 2 9" xfId="12576" xr:uid="{ACF32BBE-1108-4FA2-B61C-CE40E8FBFF52}"/>
    <cellStyle name="Izhod 2 8 3" xfId="3857" xr:uid="{27D26533-F798-4B63-BC6F-698B8A170989}"/>
    <cellStyle name="Izhod 2 8 3 2" xfId="4745" xr:uid="{DD141E2B-7751-4133-B52E-32646A51C2FF}"/>
    <cellStyle name="Izhod 2 8 3 2 2" xfId="7568" xr:uid="{1397D47B-0200-46D0-9A08-8DD8A82904C4}"/>
    <cellStyle name="Izhod 2 8 3 2 2 2" xfId="16154" xr:uid="{26D88C04-F76B-4820-8326-CBD9607FD175}"/>
    <cellStyle name="Izhod 2 8 3 2 3" xfId="13331" xr:uid="{53798AAC-9032-4AD9-9F97-D722AAC56CCA}"/>
    <cellStyle name="Izhod 2 8 3 3" xfId="5089" xr:uid="{CE5625D2-0B91-4B3E-905D-BABB7077067D}"/>
    <cellStyle name="Izhod 2 8 3 3 2" xfId="7912" xr:uid="{88588859-99CA-4E38-A9C2-E03A67F3444D}"/>
    <cellStyle name="Izhod 2 8 3 3 2 2" xfId="16498" xr:uid="{BEE57716-29CE-4549-914B-75A781CAB5BD}"/>
    <cellStyle name="Izhod 2 8 3 3 3" xfId="13675" xr:uid="{EFC82D16-4E39-40DF-8955-56AAA89DFDBC}"/>
    <cellStyle name="Izhod 2 8 3 4" xfId="5372" xr:uid="{1530F02E-6FB4-4356-9F7A-7648C57C2A36}"/>
    <cellStyle name="Izhod 2 8 3 4 2" xfId="8195" xr:uid="{A015A9BA-14AF-4F2E-BE8C-D3DDF7562422}"/>
    <cellStyle name="Izhod 2 8 3 4 2 2" xfId="16781" xr:uid="{1CDA4D5C-B2C8-4568-9503-6828640541AD}"/>
    <cellStyle name="Izhod 2 8 3 4 3" xfId="13958" xr:uid="{636C5A54-CB46-480E-BA62-A22A814E3C3E}"/>
    <cellStyle name="Izhod 2 8 3 5" xfId="5696" xr:uid="{19C8944A-2AAD-4EB9-ADC0-81FBB6D78EE6}"/>
    <cellStyle name="Izhod 2 8 3 5 2" xfId="8519" xr:uid="{4F62532E-0BEE-4B3B-9476-81FF97E5781C}"/>
    <cellStyle name="Izhod 2 8 3 5 2 2" xfId="17105" xr:uid="{1C919862-F8FB-494E-ADAD-8D005A03260A}"/>
    <cellStyle name="Izhod 2 8 3 5 3" xfId="14282" xr:uid="{F42E47C1-F850-4047-9FB3-064C58741B63}"/>
    <cellStyle name="Izhod 2 8 3 6" xfId="5987" xr:uid="{DB70DA5D-3B13-474F-8402-46CCC520D4A5}"/>
    <cellStyle name="Izhod 2 8 3 6 2" xfId="8810" xr:uid="{87A3D656-56BE-48A3-8D29-F4E85BEA7FF6}"/>
    <cellStyle name="Izhod 2 8 3 6 2 2" xfId="17396" xr:uid="{1391B9C7-F4B0-48B6-9556-25BD79BAD080}"/>
    <cellStyle name="Izhod 2 8 3 6 3" xfId="14573" xr:uid="{5CF8E953-79C5-4543-A5D3-E221817ED075}"/>
    <cellStyle name="Izhod 2 8 3 7" xfId="6680" xr:uid="{63743B96-7E41-4594-8FC5-CEAA1236C14C}"/>
    <cellStyle name="Izhod 2 8 3 7 2" xfId="15266" xr:uid="{31E879FB-0D42-457A-85F8-341D357E6335}"/>
    <cellStyle name="Izhod 2 8 3 8" xfId="12443" xr:uid="{01F7500A-F207-4510-9A8D-B1FEE8B1A3E4}"/>
    <cellStyle name="Izhod 2 8 4" xfId="4671" xr:uid="{A5EF4CB0-6C49-4F3B-AC03-4562F7A6E6A6}"/>
    <cellStyle name="Izhod 2 8 4 2" xfId="7494" xr:uid="{CEEEF44F-09E4-4E2B-89A5-AA5BEB11EE97}"/>
    <cellStyle name="Izhod 2 8 4 2 2" xfId="16080" xr:uid="{86DF0412-66C6-466F-9A8F-ABE577F44BFF}"/>
    <cellStyle name="Izhod 2 8 4 3" xfId="13257" xr:uid="{322518AB-FE9F-440E-B7A3-632B7DD8EBBE}"/>
    <cellStyle name="Izhod 2 8 5" xfId="4561" xr:uid="{61EA4C00-B6B9-47F3-A8C2-EA957A02021A}"/>
    <cellStyle name="Izhod 2 8 5 2" xfId="7384" xr:uid="{91CD113C-3683-4743-B131-C6E61492736E}"/>
    <cellStyle name="Izhod 2 8 5 2 2" xfId="15970" xr:uid="{8B0EB995-6E83-4E58-AADA-5592DE211868}"/>
    <cellStyle name="Izhod 2 8 5 3" xfId="13147" xr:uid="{1862BFE5-5E6C-43B5-B94C-39794B112CC9}"/>
    <cellStyle name="Izhod 2 8 6" xfId="5298" xr:uid="{5EFD5962-8B22-4D00-AC53-6B7EF6BB1512}"/>
    <cellStyle name="Izhod 2 8 6 2" xfId="8121" xr:uid="{4BB44404-4158-4F69-BA42-A6D67EB9243C}"/>
    <cellStyle name="Izhod 2 8 6 2 2" xfId="16707" xr:uid="{325C1C8B-72C5-430F-84DD-E2E5BA47E316}"/>
    <cellStyle name="Izhod 2 8 6 3" xfId="13884" xr:uid="{1C00CBC2-43DA-47B7-A59D-9DB992E39E79}"/>
    <cellStyle name="Izhod 2 8 7" xfId="5622" xr:uid="{DF5D5957-0716-447B-B223-2EE837DB4B97}"/>
    <cellStyle name="Izhod 2 8 7 2" xfId="8445" xr:uid="{CE489E57-46B5-41CC-B664-33699EBD3FAA}"/>
    <cellStyle name="Izhod 2 8 7 2 2" xfId="17031" xr:uid="{F2868CF4-A195-4123-88C2-994CBC314514}"/>
    <cellStyle name="Izhod 2 8 7 3" xfId="14208" xr:uid="{6DBDC9BC-2F88-49ED-BE2E-213696499296}"/>
    <cellStyle name="Izhod 2 8 8" xfId="5913" xr:uid="{14D54A24-2768-4338-B544-164CCDE4D3BF}"/>
    <cellStyle name="Izhod 2 8 8 2" xfId="8736" xr:uid="{A4ABD256-4786-4429-A2C3-CB7084786B3C}"/>
    <cellStyle name="Izhod 2 8 8 2 2" xfId="17322" xr:uid="{AFF5F890-BE3F-4DC4-86FD-1D5BFA34D038}"/>
    <cellStyle name="Izhod 2 8 8 3" xfId="14499" xr:uid="{E4D9F0E6-0A06-4749-82B9-4632B90AF7C7}"/>
    <cellStyle name="Izhod 2 8 9" xfId="3783" xr:uid="{873169A2-BBBB-4DAE-9432-319D1076419B}"/>
    <cellStyle name="Izhod 2 8 9 2" xfId="12369" xr:uid="{21A6FEDB-C5F7-44A5-ADFF-0AC8DD460F7C}"/>
    <cellStyle name="Izhod 2 9" xfId="1437" xr:uid="{00000000-0005-0000-0000-00007D000000}"/>
    <cellStyle name="Izhod 2 9 10" xfId="10029" xr:uid="{C0A039E8-1DE6-4B91-A70B-74D2C0AD5298}"/>
    <cellStyle name="Izhod 2 9 2" xfId="4236" xr:uid="{7104D4A0-6D56-458B-A0FA-F92169103AF9}"/>
    <cellStyle name="Izhod 2 9 2 2" xfId="7059" xr:uid="{FBA75CED-ACAA-4409-B233-37B9FD016D1D}"/>
    <cellStyle name="Izhod 2 9 2 2 2" xfId="15645" xr:uid="{5AFB4E34-3D9D-4659-A06F-C78A4E8742CA}"/>
    <cellStyle name="Izhod 2 9 2 3" xfId="21876" xr:uid="{AC025DDE-3467-4622-92CB-40161F3D6E89}"/>
    <cellStyle name="Izhod 2 9 2 4" xfId="12822" xr:uid="{C3FA5FE5-C3F7-45BD-BF88-270D105B494F}"/>
    <cellStyle name="Izhod 2 9 3" xfId="4010" xr:uid="{3002A11E-E6F1-4408-994A-EF8575195887}"/>
    <cellStyle name="Izhod 2 9 3 2" xfId="6833" xr:uid="{D79EE4E4-23EA-45B8-B255-AA09829E6AFD}"/>
    <cellStyle name="Izhod 2 9 3 2 2" xfId="15419" xr:uid="{D17F3412-10F8-4144-ABDC-56EC17BBFB0B}"/>
    <cellStyle name="Izhod 2 9 3 3" xfId="12596" xr:uid="{50D9F753-33E6-4EB8-B523-2CAFE7DB8D6B}"/>
    <cellStyle name="Izhod 2 9 4" xfId="4193" xr:uid="{03B82F9C-0C17-4315-88D6-A68673C6778E}"/>
    <cellStyle name="Izhod 2 9 4 2" xfId="7016" xr:uid="{5C45ADE1-4786-48DC-BF7C-948BD70181F9}"/>
    <cellStyle name="Izhod 2 9 4 2 2" xfId="15602" xr:uid="{E7FDE440-4E27-4735-8D5D-B120FCB3492D}"/>
    <cellStyle name="Izhod 2 9 4 3" xfId="12779" xr:uid="{6868F1DA-B954-43F2-BB86-F3F2E27A20D5}"/>
    <cellStyle name="Izhod 2 9 5" xfId="4078" xr:uid="{5C655A07-62BB-44E4-976F-15B6E96752D8}"/>
    <cellStyle name="Izhod 2 9 5 2" xfId="6901" xr:uid="{F330221C-5F9F-4056-8DF0-5226F1A096A5}"/>
    <cellStyle name="Izhod 2 9 5 2 2" xfId="15487" xr:uid="{7CB88D26-8467-4E50-82F0-E358D3FCB6F5}"/>
    <cellStyle name="Izhod 2 9 5 3" xfId="12664" xr:uid="{36AB7684-1FDA-41AA-ABC5-B303AC8144BF}"/>
    <cellStyle name="Izhod 2 9 6" xfId="5084" xr:uid="{CE8D21BC-BA0C-498D-9DD3-790ABBE22751}"/>
    <cellStyle name="Izhod 2 9 6 2" xfId="7907" xr:uid="{23C077E8-5FEF-462F-A864-AA2E55D668AD}"/>
    <cellStyle name="Izhod 2 9 6 2 2" xfId="16493" xr:uid="{EFFD4EFF-B5AE-400B-AFA0-238E72DB1DC3}"/>
    <cellStyle name="Izhod 2 9 6 3" xfId="13670" xr:uid="{0E9CE52C-9E31-43CC-8CC7-930DF940260E}"/>
    <cellStyle name="Izhod 2 9 7" xfId="3102" xr:uid="{5A5A4D0E-8D51-4BEC-9509-A37555B9A2F4}"/>
    <cellStyle name="Izhod 2 9 7 2" xfId="11688" xr:uid="{E781D4E0-81A8-42C6-A35F-83EF61216973}"/>
    <cellStyle name="Izhod 2 9 8" xfId="6420" xr:uid="{FBAE69A2-730B-4031-BF27-63F7D52CF5B7}"/>
    <cellStyle name="Izhod 2 9 8 2" xfId="15006" xr:uid="{067F4EF8-3E19-4668-8304-76EA173D18F2}"/>
    <cellStyle name="Izhod 2 9 9" xfId="18995" xr:uid="{A864BCAC-E868-47FA-B08B-515C396EF547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217" xr:uid="{00000000-0005-0000-0000-000086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2 3" xfId="21399" xr:uid="{00306E6E-3C23-4D98-945B-478F7250625D}"/>
    <cellStyle name="Navadno 10 2 3" xfId="19900" xr:uid="{08D9CA9E-A216-4903-8247-5267AF686F73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19899" xr:uid="{130BCB00-D839-4969-90CD-5BA391054CF4}"/>
    <cellStyle name="Navadno 2 10 3" xfId="19901" xr:uid="{124C3679-69F1-4F9F-8384-D5A97CB13454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331" xr:uid="{00000000-0005-0000-0000-0000E5000000}"/>
    <cellStyle name="Note 10 2" xfId="2531" xr:uid="{847AEB50-47FC-498D-8166-FB6DEB4FFFB5}"/>
    <cellStyle name="Note 10 2 2" xfId="23373" xr:uid="{EC6ADB83-BFAE-421B-A94C-811581DC71B4}"/>
    <cellStyle name="Note 10 2 3" xfId="11117" xr:uid="{66C0F5F0-D870-406B-ABBE-973D9D0BB5D2}"/>
    <cellStyle name="Note 10 3" xfId="6189" xr:uid="{8DD17D0D-AC27-4A8E-B7D7-5326D6D504D6}"/>
    <cellStyle name="Note 10 3 2" xfId="14775" xr:uid="{9DBB47E8-DACD-441A-8E7B-794FBD22F703}"/>
    <cellStyle name="Note 10 4" xfId="20474" xr:uid="{9A35261D-B8C2-4086-A082-DB1B13336616}"/>
    <cellStyle name="Note 10 5" xfId="9923" xr:uid="{BD2D984E-D750-432A-A5F2-3E7690BBBC0A}"/>
    <cellStyle name="Note 11" xfId="1326" xr:uid="{00000000-0005-0000-0000-0000E5000000}"/>
    <cellStyle name="Note 11 2" xfId="4488" xr:uid="{4259B562-2C59-483C-A31C-196B7936CACB}"/>
    <cellStyle name="Note 11 2 2" xfId="23279" xr:uid="{CD8C9763-0DB3-410A-A38F-F6305502F1FD}"/>
    <cellStyle name="Note 11 2 3" xfId="13074" xr:uid="{C141EFDC-8919-4CC3-9310-EDA013BBF9EF}"/>
    <cellStyle name="Note 11 3" xfId="7311" xr:uid="{75BF9B27-E702-489D-A9E9-85DC71DBE98C}"/>
    <cellStyle name="Note 11 3 2" xfId="15897" xr:uid="{4440AE45-3614-4D25-94DA-055920508287}"/>
    <cellStyle name="Note 11 4" xfId="20380" xr:uid="{C2BAB4ED-DAA5-4E78-9792-A161EE7B0430}"/>
    <cellStyle name="Note 11 5" xfId="9918" xr:uid="{991152C7-6C5A-4465-9E97-AEFFBCB13445}"/>
    <cellStyle name="Note 12" xfId="1666" xr:uid="{00000000-0005-0000-0000-0000E5000000}"/>
    <cellStyle name="Note 12 2" xfId="5003" xr:uid="{7A50C222-A768-4DAD-8902-EDB373998AAB}"/>
    <cellStyle name="Note 12 2 2" xfId="13589" xr:uid="{C63995C3-B450-4C31-B258-E07EF1103B52}"/>
    <cellStyle name="Note 12 3" xfId="7826" xr:uid="{991F8DD2-FD6F-4F76-9C63-44252837C957}"/>
    <cellStyle name="Note 12 3 2" xfId="16412" xr:uid="{6C1FE538-A0D8-4D46-A75C-BD5D21C81803}"/>
    <cellStyle name="Note 12 4" xfId="21402" xr:uid="{D037E7BA-71F7-4204-8FB2-9B33E3DD0BA9}"/>
    <cellStyle name="Note 12 5" xfId="10258" xr:uid="{2A502B11-537B-49F2-824A-9D4C8CDABD97}"/>
    <cellStyle name="Note 13" xfId="1335" xr:uid="{00000000-0005-0000-0000-0000E5000000}"/>
    <cellStyle name="Note 13 2" xfId="9927" xr:uid="{38481F68-A750-4AB9-A443-41AC49C8F4CD}"/>
    <cellStyle name="Note 14" xfId="1712" xr:uid="{00000000-0005-0000-0000-0000E5000000}"/>
    <cellStyle name="Note 14 2" xfId="10303" xr:uid="{7ADD6922-4AC9-47A5-859A-3E8772595BD7}"/>
    <cellStyle name="Note 15" xfId="2310" xr:uid="{21768053-1309-4004-BF69-68AEF581B536}"/>
    <cellStyle name="Note 15 2" xfId="10896" xr:uid="{446FC8CA-FB4F-4B2A-B741-2A3CC99EAB55}"/>
    <cellStyle name="Note 16" xfId="17549" xr:uid="{1A5197C3-4A7C-4F69-9A7E-F854F0858848}"/>
    <cellStyle name="Note 17" xfId="8963" xr:uid="{C39E6A48-E277-47A3-A814-A08BD0F4C24C}"/>
    <cellStyle name="Note 2" xfId="110" xr:uid="{00000000-0005-0000-0000-0000E6000000}"/>
    <cellStyle name="Note 2 10" xfId="1592" xr:uid="{00000000-0005-0000-0000-0000E6000000}"/>
    <cellStyle name="Note 2 10 2" xfId="4315" xr:uid="{417A829A-C7D5-4A94-88F3-0FF435BFFD76}"/>
    <cellStyle name="Note 2 10 2 2" xfId="23716" xr:uid="{53FBEB4F-28B4-418A-9C2E-62D472B8C4FD}"/>
    <cellStyle name="Note 2 10 2 3" xfId="12901" xr:uid="{E9A8C831-8AF6-43C9-91DE-357A1C6488D8}"/>
    <cellStyle name="Note 2 10 3" xfId="7138" xr:uid="{8CF0C675-CCB1-4521-9C89-0F547C838DE9}"/>
    <cellStyle name="Note 2 10 3 2" xfId="15724" xr:uid="{450E564C-D061-44A3-83C4-2ED8516DFA77}"/>
    <cellStyle name="Note 2 10 4" xfId="20817" xr:uid="{C61AE6C9-4391-4B07-BD92-FEE71D5D95A3}"/>
    <cellStyle name="Note 2 10 5" xfId="10184" xr:uid="{551405F5-51B8-4BA0-99F8-AA04242286C7}"/>
    <cellStyle name="Note 2 11" xfId="1380" xr:uid="{00000000-0005-0000-0000-0000E6000000}"/>
    <cellStyle name="Note 2 11 2" xfId="4173" xr:uid="{43BB1953-EBD4-4CC3-B764-CDCDAAB1408E}"/>
    <cellStyle name="Note 2 11 2 2" xfId="12759" xr:uid="{B7B5F8D2-7701-42E7-82C9-220FDBDDB4B4}"/>
    <cellStyle name="Note 2 11 3" xfId="6996" xr:uid="{9B131537-C151-410B-A009-804AF3E2F0D1}"/>
    <cellStyle name="Note 2 11 3 2" xfId="15582" xr:uid="{586A4891-083D-4F48-86EF-297F7D7FF649}"/>
    <cellStyle name="Note 2 11 4" xfId="21415" xr:uid="{FA01BB0A-1FD1-4FCE-82E9-F27C55A36130}"/>
    <cellStyle name="Note 2 11 5" xfId="9972" xr:uid="{174BE8DD-B84D-4A98-8964-314AC9F2272B}"/>
    <cellStyle name="Note 2 12" xfId="1689" xr:uid="{00000000-0005-0000-0000-0000E6000000}"/>
    <cellStyle name="Note 2 12 2" xfId="10281" xr:uid="{FF4EAD86-402A-4306-99D8-A29997692F88}"/>
    <cellStyle name="Note 2 13" xfId="1728" xr:uid="{00000000-0005-0000-0000-0000E6000000}"/>
    <cellStyle name="Note 2 13 2" xfId="10317" xr:uid="{26616A9E-78EA-4E65-A7CC-5B9A6B37E61B}"/>
    <cellStyle name="Note 2 14" xfId="2114" xr:uid="{25BBE139-8702-42F2-A155-CADEB38FD384}"/>
    <cellStyle name="Note 2 14 2" xfId="10700" xr:uid="{6E3F68A5-3684-4D8F-B877-A9340E540EA9}"/>
    <cellStyle name="Note 2 15" xfId="17562" xr:uid="{6D135FF5-6450-4A17-8319-79DBCFF02940}"/>
    <cellStyle name="Note 2 16" xfId="8976" xr:uid="{DDEFEE17-F0A1-4109-979B-023B5F24C39B}"/>
    <cellStyle name="Note 2 2" xfId="297" xr:uid="{00000000-0005-0000-0000-0000E7000000}"/>
    <cellStyle name="Note 2 2 10" xfId="1509" xr:uid="{00000000-0005-0000-0000-0000E7000000}"/>
    <cellStyle name="Note 2 2 10 2" xfId="2717" xr:uid="{804CEE64-07CA-4467-B35B-988E899257E3}"/>
    <cellStyle name="Note 2 2 10 2 2" xfId="23935" xr:uid="{85CA95D7-B411-4C94-9C57-2827018778B7}"/>
    <cellStyle name="Note 2 2 10 2 3" xfId="11303" xr:uid="{09AFF9DB-DD3E-4741-BD69-9CF2643C2F32}"/>
    <cellStyle name="Note 2 2 10 3" xfId="6263" xr:uid="{6188D256-6B0F-4DB5-9B72-9DBB4D52AB21}"/>
    <cellStyle name="Note 2 2 10 3 2" xfId="14849" xr:uid="{8806B23A-2916-4EA6-94C7-FE573D1ED6CC}"/>
    <cellStyle name="Note 2 2 10 4" xfId="21036" xr:uid="{8C56CBC9-57EB-4895-85F8-5797E58074C7}"/>
    <cellStyle name="Note 2 2 10 5" xfId="10101" xr:uid="{9D396120-D3D4-4726-AE39-D5677122C588}"/>
    <cellStyle name="Note 2 2 11" xfId="1352" xr:uid="{00000000-0005-0000-0000-0000E7000000}"/>
    <cellStyle name="Note 2 2 11 2" xfId="4331" xr:uid="{BBBDFF0D-CDF9-416A-BD00-A48B9924F041}"/>
    <cellStyle name="Note 2 2 11 2 2" xfId="12917" xr:uid="{ECE156EB-CEB2-4D07-AB8B-20F695C6FFBF}"/>
    <cellStyle name="Note 2 2 11 3" xfId="7154" xr:uid="{C314CC36-E5F7-402D-8F26-D74670CFA46C}"/>
    <cellStyle name="Note 2 2 11 3 2" xfId="15740" xr:uid="{17D76349-69C2-45E0-B4AB-DB2A627020F4}"/>
    <cellStyle name="Note 2 2 11 4" xfId="21541" xr:uid="{FC7F2132-5BFE-4999-96D6-887ACAAB8E81}"/>
    <cellStyle name="Note 2 2 11 5" xfId="9944" xr:uid="{E9FF6294-B064-41FE-B539-4CAC6D339724}"/>
    <cellStyle name="Note 2 2 12" xfId="1539" xr:uid="{00000000-0005-0000-0000-0000E7000000}"/>
    <cellStyle name="Note 2 2 12 2" xfId="4342" xr:uid="{000D91D7-9971-4CCB-A2B0-DAC91DBCD6AE}"/>
    <cellStyle name="Note 2 2 12 2 2" xfId="12928" xr:uid="{F275A0EC-96B4-4292-B3BB-58F8FFAE1648}"/>
    <cellStyle name="Note 2 2 12 3" xfId="7165" xr:uid="{020222F6-F186-44D4-994E-8E209AEAD4CF}"/>
    <cellStyle name="Note 2 2 12 3 2" xfId="15751" xr:uid="{B8207DC1-4B12-4E67-BD8F-D3B668A9984B}"/>
    <cellStyle name="Note 2 2 12 4" xfId="18668" xr:uid="{89EAFD37-3F41-40BC-B99B-72F4256E4CA8}"/>
    <cellStyle name="Note 2 2 12 5" xfId="10131" xr:uid="{4F430E31-AEF1-4443-8401-E246DF833CE1}"/>
    <cellStyle name="Note 2 2 13" xfId="1682" xr:uid="{00000000-0005-0000-0000-0000E7000000}"/>
    <cellStyle name="Note 2 2 13 2" xfId="10274" xr:uid="{ACB0FD0D-52A8-4607-8E8C-5EFA72D2AAE7}"/>
    <cellStyle name="Note 2 2 14" xfId="1698" xr:uid="{00000000-0005-0000-0000-0000E7000000}"/>
    <cellStyle name="Note 2 2 14 2" xfId="10290" xr:uid="{38B4690E-26D7-41A3-91D1-2960C3D16909}"/>
    <cellStyle name="Note 2 2 15" xfId="1608" xr:uid="{00000000-0005-0000-0000-0000E7000000}"/>
    <cellStyle name="Note 2 2 15 2" xfId="10200" xr:uid="{4CAB57C7-30EF-4C16-9309-8F9421F28061}"/>
    <cellStyle name="Note 2 2 16" xfId="1511" xr:uid="{00000000-0005-0000-0000-0000E7000000}"/>
    <cellStyle name="Note 2 2 16 2" xfId="10103" xr:uid="{02B3AF30-8B0E-4077-9C27-912D1ACB79AA}"/>
    <cellStyle name="Note 2 2 17" xfId="1858" xr:uid="{00000000-0005-0000-0000-0000E7000000}"/>
    <cellStyle name="Note 2 2 17 2" xfId="10444" xr:uid="{3A4CF045-45CD-4BE5-BA4B-27D019790BB0}"/>
    <cellStyle name="Note 2 2 18" xfId="1917" xr:uid="{00000000-0005-0000-0000-0000E7000000}"/>
    <cellStyle name="Note 2 2 18 2" xfId="10503" xr:uid="{5DEBB672-9DFF-4671-B4F6-66446D99451C}"/>
    <cellStyle name="Note 2 2 19" xfId="2293" xr:uid="{52A7B3F2-0540-4503-A721-B63F0B82855C}"/>
    <cellStyle name="Note 2 2 19 2" xfId="10879" xr:uid="{77C013FC-54D1-437F-B448-C6C719A94F78}"/>
    <cellStyle name="Note 2 2 2" xfId="694" xr:uid="{7654D589-27B1-44BB-8263-4FB4D803340E}"/>
    <cellStyle name="Note 2 2 2 10" xfId="1594" xr:uid="{7654D589-27B1-44BB-8263-4FB4D803340E}"/>
    <cellStyle name="Note 2 2 2 10 2" xfId="10186" xr:uid="{594F7F14-8BFF-46BA-B7C0-CBEDC6A45EAA}"/>
    <cellStyle name="Note 2 2 2 11" xfId="1665" xr:uid="{7654D589-27B1-44BB-8263-4FB4D803340E}"/>
    <cellStyle name="Note 2 2 2 11 2" xfId="10257" xr:uid="{C8B4C35A-8703-46D0-B7F2-F650B8BCBFE6}"/>
    <cellStyle name="Note 2 2 2 12" xfId="2054" xr:uid="{7654D589-27B1-44BB-8263-4FB4D803340E}"/>
    <cellStyle name="Note 2 2 2 12 2" xfId="10640" xr:uid="{F6F2D458-9645-4127-BFA1-D48EE9AA8808}"/>
    <cellStyle name="Note 2 2 2 13" xfId="2447" xr:uid="{0C746AE2-133A-4281-9107-D58E46A1A03F}"/>
    <cellStyle name="Note 2 2 2 13 2" xfId="11033" xr:uid="{BFF062C0-8BF4-430C-B04F-08A30E9869EB}"/>
    <cellStyle name="Note 2 2 2 14" xfId="6160" xr:uid="{E4F1FDF6-637C-450A-BBCF-76CBE5A15556}"/>
    <cellStyle name="Note 2 2 2 14 2" xfId="14746" xr:uid="{DDCFF57D-EA77-4F97-8D5D-4D6D1A2A33C6}"/>
    <cellStyle name="Note 2 2 2 15" xfId="17880" xr:uid="{D4EEB2AF-A268-4392-96B5-3B533E0D74EE}"/>
    <cellStyle name="Note 2 2 2 16" xfId="9294" xr:uid="{6FC1B5BC-77E0-4971-B0C7-2EFD74248EA0}"/>
    <cellStyle name="Note 2 2 2 2" xfId="825" xr:uid="{7654D589-27B1-44BB-8263-4FB4D803340E}"/>
    <cellStyle name="Note 2 2 2 2 10" xfId="18227" xr:uid="{CADD12AB-D96F-4589-9A17-AF66A6B5E327}"/>
    <cellStyle name="Note 2 2 2 2 11" xfId="9421" xr:uid="{C1F5F618-4A3F-475F-A84A-59D1769C421F}"/>
    <cellStyle name="Note 2 2 2 2 2" xfId="4475" xr:uid="{35661B16-6D31-4EB7-BB80-66D4F4A9D040}"/>
    <cellStyle name="Note 2 2 2 2 2 2" xfId="7298" xr:uid="{64EEFCCD-3771-4D23-A8E0-B33CAD1D7776}"/>
    <cellStyle name="Note 2 2 2 2 2 2 2" xfId="23394" xr:uid="{CE24D3DF-E85A-485E-8C0E-6106A2CD834F}"/>
    <cellStyle name="Note 2 2 2 2 2 2 3" xfId="15884" xr:uid="{2B0CFA68-20CA-4FD6-9AD7-8E28904D1098}"/>
    <cellStyle name="Note 2 2 2 2 2 3" xfId="20495" xr:uid="{608EC5EF-F01B-4197-9FCF-2B80F9C1CAA1}"/>
    <cellStyle name="Note 2 2 2 2 2 4" xfId="13061" xr:uid="{657F08F6-B201-41DC-9103-2AFDB89C70B6}"/>
    <cellStyle name="Note 2 2 2 2 3" xfId="2798" xr:uid="{8952B6B0-2484-4085-B68F-A1D6137A89B6}"/>
    <cellStyle name="Note 2 2 2 2 3 2" xfId="6289" xr:uid="{F7F64B3A-B17D-4EE3-BBFE-2AC08FA581CF}"/>
    <cellStyle name="Note 2 2 2 2 3 2 2" xfId="23513" xr:uid="{D6BB9358-416C-4E40-A287-6AB4313BBC87}"/>
    <cellStyle name="Note 2 2 2 2 3 2 3" xfId="14875" xr:uid="{825CB5F4-EDEC-4183-AB72-F2D3ED71A716}"/>
    <cellStyle name="Note 2 2 2 2 3 3" xfId="20614" xr:uid="{A0E97A99-C27C-435C-9138-B8778FA5E1D5}"/>
    <cellStyle name="Note 2 2 2 2 3 4" xfId="11384" xr:uid="{17978013-0FFD-43E9-A873-5BD399289067}"/>
    <cellStyle name="Note 2 2 2 2 4" xfId="4430" xr:uid="{C5D01341-69BC-4DCD-B24A-1319F29A479E}"/>
    <cellStyle name="Note 2 2 2 2 4 2" xfId="7253" xr:uid="{DA344BBF-CAF9-4195-A4DC-9D861A21E6E0}"/>
    <cellStyle name="Note 2 2 2 2 4 2 2" xfId="23269" xr:uid="{4D06CC8C-1193-41AE-9F55-E6A4C694CD71}"/>
    <cellStyle name="Note 2 2 2 2 4 2 3" xfId="15839" xr:uid="{37BD9A99-97E7-4498-9FF8-5B3013A56630}"/>
    <cellStyle name="Note 2 2 2 2 4 3" xfId="20370" xr:uid="{E88A5138-A866-4B87-B525-19DA6FCF24EA}"/>
    <cellStyle name="Note 2 2 2 2 4 4" xfId="13016" xr:uid="{DCAD5092-4821-43BC-B85D-AA64B4D09E99}"/>
    <cellStyle name="Note 2 2 2 2 5" xfId="4436" xr:uid="{BB561EAD-BF2C-46A3-BA00-FA2DD76E2A51}"/>
    <cellStyle name="Note 2 2 2 2 5 2" xfId="7259" xr:uid="{8D9868BC-59EA-4BDE-805F-DFB18FC85731}"/>
    <cellStyle name="Note 2 2 2 2 5 2 2" xfId="23511" xr:uid="{4B757360-3635-48C7-B678-6FE68DC831D0}"/>
    <cellStyle name="Note 2 2 2 2 5 2 3" xfId="15845" xr:uid="{78A1DE35-B2F9-4F5F-85D9-D1CE6AF1835A}"/>
    <cellStyle name="Note 2 2 2 2 5 3" xfId="20612" xr:uid="{B1AA3A5F-EF25-49DB-84F0-D7758120B9B5}"/>
    <cellStyle name="Note 2 2 2 2 5 4" xfId="13022" xr:uid="{FF68561E-F610-4244-80EF-B17FC0513983}"/>
    <cellStyle name="Note 2 2 2 2 6" xfId="5228" xr:uid="{0EAA8FD3-8688-4057-8A33-DE08FBE65047}"/>
    <cellStyle name="Note 2 2 2 2 6 2" xfId="8051" xr:uid="{0644DCED-4AC6-4436-8BF2-DB5981ADDB60}"/>
    <cellStyle name="Note 2 2 2 2 6 2 2" xfId="21834" xr:uid="{AF3D613E-C532-47E1-A306-20318EBC973B}"/>
    <cellStyle name="Note 2 2 2 2 6 2 3" xfId="16637" xr:uid="{35FE07B6-3998-4203-8764-A2ABEDC9B2DA}"/>
    <cellStyle name="Note 2 2 2 2 6 3" xfId="18954" xr:uid="{D1659BFD-7078-4515-AAA5-D63DDFC1BC05}"/>
    <cellStyle name="Note 2 2 2 2 6 4" xfId="13814" xr:uid="{B7B829C4-5630-470A-A9C7-FB20F57B6D08}"/>
    <cellStyle name="Note 2 2 2 2 7" xfId="3473" xr:uid="{CE0FA8F4-7450-4D1C-8EC6-1175BE4E0916}"/>
    <cellStyle name="Note 2 2 2 2 7 2" xfId="23633" xr:uid="{C7A69C20-D270-4842-AD4A-F78F101CD2FD}"/>
    <cellStyle name="Note 2 2 2 2 7 3" xfId="20734" xr:uid="{4D3432B0-235B-49C1-84D5-674418770278}"/>
    <cellStyle name="Note 2 2 2 2 7 4" xfId="12059" xr:uid="{88924C9B-550C-4128-A84F-6E24D45A89FF}"/>
    <cellStyle name="Note 2 2 2 2 8" xfId="6518" xr:uid="{613B1025-0AD6-40D4-BED5-99E8B8DA81D5}"/>
    <cellStyle name="Note 2 2 2 2 8 2" xfId="22736" xr:uid="{943B11DB-9281-437B-9B5F-A6CFF9905141}"/>
    <cellStyle name="Note 2 2 2 2 8 3" xfId="15104" xr:uid="{C6DD521D-40F9-49A1-BAB0-33D073CF3EB6}"/>
    <cellStyle name="Note 2 2 2 2 9" xfId="19840" xr:uid="{5D7C7C86-4142-49F3-8977-729A3B4AEE01}"/>
    <cellStyle name="Note 2 2 2 3" xfId="779" xr:uid="{7654D589-27B1-44BB-8263-4FB4D803340E}"/>
    <cellStyle name="Note 2 2 2 3 10" xfId="9378" xr:uid="{46321E6E-0780-49EF-A8AC-CB1B6B6AD5EF}"/>
    <cellStyle name="Note 2 2 2 3 2" xfId="4749" xr:uid="{4BF447FE-FBE2-4C30-9D63-D38A21F5061F}"/>
    <cellStyle name="Note 2 2 2 3 2 2" xfId="7572" xr:uid="{19A6B21D-49A1-43CE-B71C-5C56AD68D072}"/>
    <cellStyle name="Note 2 2 2 3 2 2 2" xfId="23780" xr:uid="{BBCA88C8-CC41-4183-B2F3-0651E4668798}"/>
    <cellStyle name="Note 2 2 2 3 2 2 3" xfId="16158" xr:uid="{A1808367-59E0-470C-95BB-5162A60704C4}"/>
    <cellStyle name="Note 2 2 2 3 2 3" xfId="20881" xr:uid="{E11A9487-96AE-4918-827C-7C3715CADBC4}"/>
    <cellStyle name="Note 2 2 2 3 2 4" xfId="13335" xr:uid="{526BE4F3-849A-4B1C-A067-F9FED455DFB4}"/>
    <cellStyle name="Note 2 2 2 3 3" xfId="4989" xr:uid="{FF0A36BE-E63E-43F0-B95B-892C4E07057F}"/>
    <cellStyle name="Note 2 2 2 3 3 2" xfId="7812" xr:uid="{F670373C-E18D-4714-8D28-D0206AC7A4BD}"/>
    <cellStyle name="Note 2 2 2 3 3 2 2" xfId="23890" xr:uid="{F91D9620-564E-494E-972A-5355B3BB9195}"/>
    <cellStyle name="Note 2 2 2 3 3 2 3" xfId="16398" xr:uid="{2BCD7399-0BD1-4166-8586-4081CAFB1C1A}"/>
    <cellStyle name="Note 2 2 2 3 3 3" xfId="20991" xr:uid="{FE29ED9F-E243-401E-98F8-7527B3ED10C2}"/>
    <cellStyle name="Note 2 2 2 3 3 4" xfId="13575" xr:uid="{FA359FDF-1328-4B57-A7DB-31FCE7F233A8}"/>
    <cellStyle name="Note 2 2 2 3 4" xfId="5376" xr:uid="{21A28428-371C-4C33-98C6-51D1C32B648B}"/>
    <cellStyle name="Note 2 2 2 3 4 2" xfId="8199" xr:uid="{8E5823E0-A657-4799-A2CF-1B03D4F5D2AA}"/>
    <cellStyle name="Note 2 2 2 3 4 2 2" xfId="23994" xr:uid="{57C04EBF-8054-4121-B094-06DDA5648479}"/>
    <cellStyle name="Note 2 2 2 3 4 2 3" xfId="16785" xr:uid="{28ACD208-2AE4-4EF8-B042-4D7172B61FC1}"/>
    <cellStyle name="Note 2 2 2 3 4 3" xfId="21095" xr:uid="{FE69CC23-A54C-4EE6-BBAA-7F3ED460095F}"/>
    <cellStyle name="Note 2 2 2 3 4 4" xfId="13962" xr:uid="{12F5F4A8-F308-4767-887F-A1472306788D}"/>
    <cellStyle name="Note 2 2 2 3 5" xfId="5700" xr:uid="{E28008FF-F3D9-4444-BAA2-5AC109931237}"/>
    <cellStyle name="Note 2 2 2 3 5 2" xfId="8523" xr:uid="{DF2C446F-D3C5-451D-93C4-52CA331BEEEF}"/>
    <cellStyle name="Note 2 2 2 3 5 2 2" xfId="24117" xr:uid="{20581262-405A-469E-B25D-09F920317C0B}"/>
    <cellStyle name="Note 2 2 2 3 5 2 3" xfId="17109" xr:uid="{0221DAB8-03A4-4496-91FD-95654D8D8E40}"/>
    <cellStyle name="Note 2 2 2 3 5 3" xfId="21218" xr:uid="{1E34A944-DE5B-493C-9627-45796A91596D}"/>
    <cellStyle name="Note 2 2 2 3 5 4" xfId="14286" xr:uid="{9C311E9D-CE7A-4A87-8545-FFA9480789A2}"/>
    <cellStyle name="Note 2 2 2 3 6" xfId="5991" xr:uid="{E7ED3ECC-3FCB-4DB4-B421-C6916421D3AF}"/>
    <cellStyle name="Note 2 2 2 3 6 2" xfId="8814" xr:uid="{D59D7D33-4E97-4A65-AEA4-4B05DA9D9456}"/>
    <cellStyle name="Note 2 2 2 3 6 2 2" xfId="24189" xr:uid="{1CF3F087-3801-43B5-BECD-2FBB953964B2}"/>
    <cellStyle name="Note 2 2 2 3 6 2 3" xfId="17400" xr:uid="{9D2009D9-A85D-4088-A0C6-AEA9D921D82A}"/>
    <cellStyle name="Note 2 2 2 3 6 3" xfId="21290" xr:uid="{DAE6EFA5-07A1-4C97-90DB-AED4168868B0}"/>
    <cellStyle name="Note 2 2 2 3 6 4" xfId="14577" xr:uid="{A1B31B0F-EDCD-4C12-8C7B-1185CB5A4F77}"/>
    <cellStyle name="Note 2 2 2 3 7" xfId="3861" xr:uid="{762CD234-F0BE-4F74-8F47-D75033059AB8}"/>
    <cellStyle name="Note 2 2 2 3 7 2" xfId="24266" xr:uid="{55F29AE7-9428-49D7-975D-056CE5F1B89D}"/>
    <cellStyle name="Note 2 2 2 3 7 3" xfId="21367" xr:uid="{90EFBF9A-A793-4DD0-A342-83DE32A167FF}"/>
    <cellStyle name="Note 2 2 2 3 7 4" xfId="12447" xr:uid="{46F874EF-5BE0-4BD5-B4F4-EC927C5F1CBD}"/>
    <cellStyle name="Note 2 2 2 3 8" xfId="6684" xr:uid="{5EE05E17-3B79-46AD-B464-6DC52B835147}"/>
    <cellStyle name="Note 2 2 2 3 8 2" xfId="23176" xr:uid="{B78DEACB-C584-4DFE-803A-0E94C64FF83A}"/>
    <cellStyle name="Note 2 2 2 3 8 3" xfId="15270" xr:uid="{D1BB09F9-F697-4DB1-BCAB-6FCDC05CBCA3}"/>
    <cellStyle name="Note 2 2 2 3 9" xfId="20281" xr:uid="{0D428F16-7B49-455F-96F3-9BFBF16F3A55}"/>
    <cellStyle name="Note 2 2 2 4" xfId="812" xr:uid="{7654D589-27B1-44BB-8263-4FB4D803340E}"/>
    <cellStyle name="Note 2 2 2 4 10" xfId="9409" xr:uid="{2BDEC7CD-2554-4857-B5E8-604494310E02}"/>
    <cellStyle name="Note 2 2 2 4 2" xfId="4380" xr:uid="{39CF9185-DF41-4C33-8FDF-E4CBA2205D7F}"/>
    <cellStyle name="Note 2 2 2 4 2 2" xfId="7203" xr:uid="{621D2AF6-4631-4240-9153-5843AB53D4E6}"/>
    <cellStyle name="Note 2 2 2 4 2 2 2" xfId="22135" xr:uid="{E24EDDA5-64EC-44AB-B632-6960F99B9D56}"/>
    <cellStyle name="Note 2 2 2 4 2 2 3" xfId="15789" xr:uid="{32ADCB6E-0F7A-49B2-8C94-4F59329A7E65}"/>
    <cellStyle name="Note 2 2 2 4 2 3" xfId="19253" xr:uid="{30910D35-D8A5-4446-BA41-F4DFF7C47972}"/>
    <cellStyle name="Note 2 2 2 4 2 4" xfId="12966" xr:uid="{EA13B2F9-1247-4F87-9292-59FFB15D841F}"/>
    <cellStyle name="Note 2 2 2 4 3" xfId="5005" xr:uid="{E6F3810E-01A5-445D-A0EE-4A5A3B94F610}"/>
    <cellStyle name="Note 2 2 2 4 3 2" xfId="7828" xr:uid="{C3D16493-2156-4A1B-B8D3-6866054213C9}"/>
    <cellStyle name="Note 2 2 2 4 3 2 2" xfId="23846" xr:uid="{3C5B5B69-88D8-42D9-A7A9-49FD565D3303}"/>
    <cellStyle name="Note 2 2 2 4 3 2 3" xfId="16414" xr:uid="{48834AC3-2872-48B9-A539-1240134EFE04}"/>
    <cellStyle name="Note 2 2 2 4 3 3" xfId="20947" xr:uid="{61E2A934-FFA6-4C49-AFA4-B3BB75693D1C}"/>
    <cellStyle name="Note 2 2 2 4 3 4" xfId="13591" xr:uid="{6405B1F7-1D3D-4B2B-8A13-96DCCAFEE39E}"/>
    <cellStyle name="Note 2 2 2 4 4" xfId="4960" xr:uid="{037E7E8E-5E3F-40BD-8929-702E1B5F1542}"/>
    <cellStyle name="Note 2 2 2 4 4 2" xfId="7783" xr:uid="{867774B1-F227-48F6-ACFB-2D71CDF39F5D}"/>
    <cellStyle name="Note 2 2 2 4 4 2 2" xfId="23950" xr:uid="{9AD46FA0-D999-4B8D-B2CD-9C2E8C03AC0F}"/>
    <cellStyle name="Note 2 2 2 4 4 2 3" xfId="16369" xr:uid="{010B0396-4793-403D-818D-4017E27ED231}"/>
    <cellStyle name="Note 2 2 2 4 4 3" xfId="21051" xr:uid="{D203C163-5A5E-4AEB-8CED-F2189716F636}"/>
    <cellStyle name="Note 2 2 2 4 4 4" xfId="13546" xr:uid="{6F84421A-F095-453A-88C3-A3B1C3013707}"/>
    <cellStyle name="Note 2 2 2 4 5" xfId="5110" xr:uid="{D87D5614-E3AA-40A8-B196-1FB8B5B5591C}"/>
    <cellStyle name="Note 2 2 2 4 5 2" xfId="7933" xr:uid="{97276267-7A69-4750-9C31-2A1D7AE75D48}"/>
    <cellStyle name="Note 2 2 2 4 5 2 2" xfId="23396" xr:uid="{F2ABDE58-68B9-4BAC-8F6A-AEAEAFB6DCF1}"/>
    <cellStyle name="Note 2 2 2 4 5 2 3" xfId="16519" xr:uid="{0D53BDFD-D253-4005-AC71-0D3CF8840AA9}"/>
    <cellStyle name="Note 2 2 2 4 5 3" xfId="20497" xr:uid="{1243A855-8453-461C-A989-35725D0EB151}"/>
    <cellStyle name="Note 2 2 2 4 5 4" xfId="13696" xr:uid="{E688F594-2AD5-4EC7-85DC-20DFF445E5BD}"/>
    <cellStyle name="Note 2 2 2 4 6" xfId="5223" xr:uid="{42562002-BC95-46C0-9B64-C952889CB06C}"/>
    <cellStyle name="Note 2 2 2 4 6 2" xfId="8046" xr:uid="{B3703476-921F-4C82-85C8-B598AA2894A2}"/>
    <cellStyle name="Note 2 2 2 4 6 2 2" xfId="24034" xr:uid="{1F48E660-3ADE-4B2B-9180-D5FFB730A266}"/>
    <cellStyle name="Note 2 2 2 4 6 2 3" xfId="16632" xr:uid="{561ABC39-29CB-43AA-9FEF-BBD57D52CB92}"/>
    <cellStyle name="Note 2 2 2 4 6 3" xfId="21135" xr:uid="{F2029265-8584-4255-8E58-784138C08E32}"/>
    <cellStyle name="Note 2 2 2 4 6 4" xfId="13809" xr:uid="{F403B406-8CC1-4E31-9428-7C10F1C01318}"/>
    <cellStyle name="Note 2 2 2 4 7" xfId="3329" xr:uid="{B48EE048-02AE-4FC5-A742-F6C68B56F486}"/>
    <cellStyle name="Note 2 2 2 4 7 2" xfId="24222" xr:uid="{56589D85-0A12-48B2-A573-62C84536D8C0}"/>
    <cellStyle name="Note 2 2 2 4 7 3" xfId="21323" xr:uid="{E861DD78-5733-4167-BF23-E22203E2A79C}"/>
    <cellStyle name="Note 2 2 2 4 7 4" xfId="11915" xr:uid="{60D1A8B5-4E7F-4236-8458-CF6B76D3E731}"/>
    <cellStyle name="Note 2 2 2 4 8" xfId="6486" xr:uid="{E8D4F13D-3E03-4CCE-9F3B-5E7214353F22}"/>
    <cellStyle name="Note 2 2 2 4 8 2" xfId="23132" xr:uid="{EFB409BF-1C4F-4555-949F-C5081B04FABA}"/>
    <cellStyle name="Note 2 2 2 4 8 3" xfId="15072" xr:uid="{E30B3F1C-C3E0-48CF-A048-1136BEDC8CF5}"/>
    <cellStyle name="Note 2 2 2 4 9" xfId="20240" xr:uid="{FF93830A-F757-4B76-AEE8-D5E95F958108}"/>
    <cellStyle name="Note 2 2 2 5" xfId="787" xr:uid="{7654D589-27B1-44BB-8263-4FB4D803340E}"/>
    <cellStyle name="Note 2 2 2 5 2" xfId="3010" xr:uid="{5816E10A-E1C8-4CB3-831B-75B7559CC65C}"/>
    <cellStyle name="Note 2 2 2 5 2 2" xfId="22303" xr:uid="{401F079F-83C4-4839-87E8-118AD79FB406}"/>
    <cellStyle name="Note 2 2 2 5 2 3" xfId="11596" xr:uid="{372E48B1-A02A-404C-96AC-AE46C0AEF748}"/>
    <cellStyle name="Note 2 2 2 5 3" xfId="6389" xr:uid="{45014A3A-AEEC-4CC2-BA86-71EA1D6A2F24}"/>
    <cellStyle name="Note 2 2 2 5 3 2" xfId="14975" xr:uid="{9646EF1A-8CE9-4F4E-B9D5-F6643A42E0D7}"/>
    <cellStyle name="Note 2 2 2 5 4" xfId="19421" xr:uid="{102CF623-7277-463C-BD90-B36EB98082A9}"/>
    <cellStyle name="Note 2 2 2 5 5" xfId="9384" xr:uid="{0827A855-F7E2-4D14-A033-5F1F0CFD581C}"/>
    <cellStyle name="Note 2 2 2 6" xfId="1614" xr:uid="{7654D589-27B1-44BB-8263-4FB4D803340E}"/>
    <cellStyle name="Note 2 2 2 6 2" xfId="4534" xr:uid="{D76E951D-582D-40AB-B913-2EDAC97491EC}"/>
    <cellStyle name="Note 2 2 2 6 2 2" xfId="23366" xr:uid="{0ADC4AB4-62F6-4D52-9089-66D89ADA42AF}"/>
    <cellStyle name="Note 2 2 2 6 2 3" xfId="13120" xr:uid="{94F45CB3-6BBF-4317-87DF-C278C25565CF}"/>
    <cellStyle name="Note 2 2 2 6 3" xfId="7357" xr:uid="{D6EE64F4-8424-40E8-B511-F29920A8E2A1}"/>
    <cellStyle name="Note 2 2 2 6 3 2" xfId="15943" xr:uid="{77A016D6-7E11-4A5D-8DF4-75DB3CF2983E}"/>
    <cellStyle name="Note 2 2 2 6 4" xfId="20467" xr:uid="{4EA8B783-8419-4D03-B4CF-FA12645183A3}"/>
    <cellStyle name="Note 2 2 2 6 5" xfId="10206" xr:uid="{E9C87995-B7B1-4D71-9D8B-A45EC1D6F63A}"/>
    <cellStyle name="Note 2 2 2 7" xfId="1465" xr:uid="{7654D589-27B1-44BB-8263-4FB4D803340E}"/>
    <cellStyle name="Note 2 2 2 7 2" xfId="4589" xr:uid="{5C855BCE-3CAD-4F58-AAC2-5C1F1E473B87}"/>
    <cellStyle name="Note 2 2 2 7 2 2" xfId="23932" xr:uid="{8134CA25-DA8F-4BF8-8DF2-A53A3E46D74C}"/>
    <cellStyle name="Note 2 2 2 7 2 3" xfId="13175" xr:uid="{77BA1FE3-00E6-4819-9EDD-8CBC8E6DFE56}"/>
    <cellStyle name="Note 2 2 2 7 3" xfId="7412" xr:uid="{7F04CC81-64F3-42EB-92B5-CD50A004623B}"/>
    <cellStyle name="Note 2 2 2 7 3 2" xfId="15998" xr:uid="{A488E96E-B4E5-4A5F-A311-5D78CAC9FCFB}"/>
    <cellStyle name="Note 2 2 2 7 4" xfId="21033" xr:uid="{CE214908-3CFB-452E-9DDA-A3F6C398E79D}"/>
    <cellStyle name="Note 2 2 2 7 5" xfId="10057" xr:uid="{3C823C81-EE96-494D-A977-2145DE0E915A}"/>
    <cellStyle name="Note 2 2 2 8" xfId="1344" xr:uid="{7654D589-27B1-44BB-8263-4FB4D803340E}"/>
    <cellStyle name="Note 2 2 2 8 2" xfId="21733" xr:uid="{289F5EA6-D2BE-4CE3-9266-C73AA0C929EE}"/>
    <cellStyle name="Note 2 2 2 8 3" xfId="9936" xr:uid="{DC280324-0FA7-49A9-8FB1-47236B038B56}"/>
    <cellStyle name="Note 2 2 2 9" xfId="1505" xr:uid="{7654D589-27B1-44BB-8263-4FB4D803340E}"/>
    <cellStyle name="Note 2 2 2 9 2" xfId="18855" xr:uid="{7CCE1657-18B5-4EA7-8B95-B1A747A73F4D}"/>
    <cellStyle name="Note 2 2 2 9 3" xfId="10097" xr:uid="{E298DEA6-D659-43DC-B072-53C7DB920D9B}"/>
    <cellStyle name="Note 2 2 20" xfId="17688" xr:uid="{7C4F6AC6-3A79-47BB-A4D0-78E1E80F2413}"/>
    <cellStyle name="Note 2 2 21" xfId="9102" xr:uid="{32AA02C8-89F7-4D8F-9884-F018508E6AE7}"/>
    <cellStyle name="Note 2 2 3" xfId="974" xr:uid="{00000000-0005-0000-0000-0000E7000000}"/>
    <cellStyle name="Note 2 2 3 10" xfId="6595" xr:uid="{47B66328-5F1B-4F8D-8BBB-07F6E09768FB}"/>
    <cellStyle name="Note 2 2 3 10 2" xfId="15181" xr:uid="{AC1C975B-32A0-4684-A63C-6A72F6A904EA}"/>
    <cellStyle name="Note 2 2 3 11" xfId="18524" xr:uid="{30E65BB9-0BDD-4550-B178-83AE60722ED3}"/>
    <cellStyle name="Note 2 2 3 12" xfId="9568" xr:uid="{2C51A3D5-E608-4D89-BAFA-1077460FE7F3}"/>
    <cellStyle name="Note 2 2 3 2" xfId="3979" xr:uid="{833D7748-380A-4BED-AD5A-F262B7109DD5}"/>
    <cellStyle name="Note 2 2 3 2 2" xfId="4867" xr:uid="{675968FF-3C28-40FF-BF95-A04F81E968CF}"/>
    <cellStyle name="Note 2 2 3 2 2 2" xfId="7690" xr:uid="{0F4B49C1-8BEB-44E8-AD42-E83181A27EBA}"/>
    <cellStyle name="Note 2 2 3 2 2 2 2" xfId="16276" xr:uid="{47F7D4FB-FF02-4616-B6B0-B15EE6E017E9}"/>
    <cellStyle name="Note 2 2 3 2 2 3" xfId="22105" xr:uid="{89473468-8B6B-428D-8DA9-780450A6155A}"/>
    <cellStyle name="Note 2 2 3 2 2 4" xfId="13453" xr:uid="{ADD266FE-4356-4837-B4E6-DF0CA5F4491C}"/>
    <cellStyle name="Note 2 2 3 2 3" xfId="5174" xr:uid="{E5C8386F-88C5-455A-965A-41FA67C008AE}"/>
    <cellStyle name="Note 2 2 3 2 3 2" xfId="7997" xr:uid="{9A35D110-CA14-45B0-AEE4-30B18ADCFDD7}"/>
    <cellStyle name="Note 2 2 3 2 3 2 2" xfId="16583" xr:uid="{6E321290-53CD-4EBE-B355-CD36CEE86C5D}"/>
    <cellStyle name="Note 2 2 3 2 3 3" xfId="13760" xr:uid="{32F52D46-2F27-473F-9518-1B432E8BE730}"/>
    <cellStyle name="Note 2 2 3 2 4" xfId="5494" xr:uid="{F6A0BCFE-CFB3-41D0-B54B-90E7959AE885}"/>
    <cellStyle name="Note 2 2 3 2 4 2" xfId="8317" xr:uid="{FA75C02B-47BE-4B0C-9CB3-77E1BCE1D007}"/>
    <cellStyle name="Note 2 2 3 2 4 2 2" xfId="16903" xr:uid="{7D615F8D-367E-4855-A975-BB19412A996C}"/>
    <cellStyle name="Note 2 2 3 2 4 3" xfId="14080" xr:uid="{97D90ECC-97B3-4C35-8AC5-2AD2C1204F7E}"/>
    <cellStyle name="Note 2 2 3 2 5" xfId="5818" xr:uid="{FC776098-EE81-4729-83CF-3624677FBDA0}"/>
    <cellStyle name="Note 2 2 3 2 5 2" xfId="8641" xr:uid="{5801EAAB-DD18-4A3E-BF0D-9FBE7F17EBF0}"/>
    <cellStyle name="Note 2 2 3 2 5 2 2" xfId="17227" xr:uid="{EF11E6F5-9AC6-44F1-828D-73B2EC872354}"/>
    <cellStyle name="Note 2 2 3 2 5 3" xfId="14404" xr:uid="{53F01AFC-11CB-4DD2-9AF3-D0B93D9B617D}"/>
    <cellStyle name="Note 2 2 3 2 6" xfId="6109" xr:uid="{A7200B6C-9AE6-475C-A5A1-2FD3F3B274B7}"/>
    <cellStyle name="Note 2 2 3 2 6 2" xfId="8932" xr:uid="{F303A018-7C84-4F8B-910C-649F1E649627}"/>
    <cellStyle name="Note 2 2 3 2 6 2 2" xfId="17518" xr:uid="{44433348-4F18-4817-B71A-1C5267EB30E7}"/>
    <cellStyle name="Note 2 2 3 2 6 3" xfId="14695" xr:uid="{C5C3CA41-60CC-4732-B539-274C64BAF8A1}"/>
    <cellStyle name="Note 2 2 3 2 7" xfId="6802" xr:uid="{F3B860A5-4BBC-42A1-ADD0-384B6BBBEEBB}"/>
    <cellStyle name="Note 2 2 3 2 7 2" xfId="15388" xr:uid="{F38F8EC3-111D-4952-AFE2-A4D535EAA438}"/>
    <cellStyle name="Note 2 2 3 2 8" xfId="19223" xr:uid="{FCB213E5-D779-4C26-917C-3B08062DDA17}"/>
    <cellStyle name="Note 2 2 3 2 9" xfId="12565" xr:uid="{E99CA6E5-31F6-42AE-B766-7E0C2CAA192B}"/>
    <cellStyle name="Note 2 2 3 3" xfId="3803" xr:uid="{BB800C57-A577-461B-B829-4FB0C5BFFDC4}"/>
    <cellStyle name="Note 2 2 3 3 2" xfId="4691" xr:uid="{45879A17-CB19-411A-B2CD-BD22B6D8E698}"/>
    <cellStyle name="Note 2 2 3 3 2 2" xfId="7514" xr:uid="{96DEBD41-D9A3-4747-A5AD-9F24C9FCB6CD}"/>
    <cellStyle name="Note 2 2 3 3 2 2 2" xfId="16100" xr:uid="{95AA18BF-E676-41AD-BB01-629F0C12472C}"/>
    <cellStyle name="Note 2 2 3 3 2 3" xfId="21838" xr:uid="{AF267A4F-1DCB-42E1-AA55-CB4844F01517}"/>
    <cellStyle name="Note 2 2 3 3 2 4" xfId="13277" xr:uid="{17B58AD2-F9CF-4703-9253-29DBC66739FA}"/>
    <cellStyle name="Note 2 2 3 3 3" xfId="4136" xr:uid="{22CC10AD-41A8-4C79-AA83-A4E7028AD222}"/>
    <cellStyle name="Note 2 2 3 3 3 2" xfId="6959" xr:uid="{8D8B453A-0C64-4B20-9494-965B4F32F5F5}"/>
    <cellStyle name="Note 2 2 3 3 3 2 2" xfId="15545" xr:uid="{BD0BE863-62EE-4D26-8CA8-AF5B107F074D}"/>
    <cellStyle name="Note 2 2 3 3 3 3" xfId="12722" xr:uid="{9C422CD2-C8A1-43FE-A282-D2CAA4A6774D}"/>
    <cellStyle name="Note 2 2 3 3 4" xfId="5318" xr:uid="{F441E86C-A0EC-462A-ACCD-017EA7B43434}"/>
    <cellStyle name="Note 2 2 3 3 4 2" xfId="8141" xr:uid="{AA800369-5228-430D-B1C5-20C2BFBA3EBD}"/>
    <cellStyle name="Note 2 2 3 3 4 2 2" xfId="16727" xr:uid="{BBFE082E-0AB6-4D89-8BB2-2F013F42575D}"/>
    <cellStyle name="Note 2 2 3 3 4 3" xfId="13904" xr:uid="{67C599EC-A847-4C36-BE37-B046021A1992}"/>
    <cellStyle name="Note 2 2 3 3 5" xfId="5642" xr:uid="{1D8D83B6-9291-4C3A-95CE-1464C37B51FD}"/>
    <cellStyle name="Note 2 2 3 3 5 2" xfId="8465" xr:uid="{BE1DD410-3885-40A2-A2AD-F8DE7EF39248}"/>
    <cellStyle name="Note 2 2 3 3 5 2 2" xfId="17051" xr:uid="{8C0217D7-946B-4C46-8F28-A3A6A9E6024B}"/>
    <cellStyle name="Note 2 2 3 3 5 3" xfId="14228" xr:uid="{2CA02442-AF36-438A-A32E-5E4FB01C9C31}"/>
    <cellStyle name="Note 2 2 3 3 6" xfId="5933" xr:uid="{A057DA66-82ED-46B3-884A-0151774242E5}"/>
    <cellStyle name="Note 2 2 3 3 6 2" xfId="8756" xr:uid="{956C0C36-06B9-4A13-9442-00B65CB620D4}"/>
    <cellStyle name="Note 2 2 3 3 6 2 2" xfId="17342" xr:uid="{84E49AA6-9469-4B5E-9440-E30A415B58F4}"/>
    <cellStyle name="Note 2 2 3 3 6 3" xfId="14519" xr:uid="{4B34EAF7-DE96-4DCF-8892-D68CAF9F3354}"/>
    <cellStyle name="Note 2 2 3 3 7" xfId="6626" xr:uid="{CFDFEAC0-449D-4216-8635-DC578BA76F1C}"/>
    <cellStyle name="Note 2 2 3 3 7 2" xfId="15212" xr:uid="{9FBD89ED-31F0-443F-A9F7-9A55516BCFF7}"/>
    <cellStyle name="Note 2 2 3 3 8" xfId="18958" xr:uid="{A3FE0672-3EEC-452A-ACC4-8A249049CAD9}"/>
    <cellStyle name="Note 2 2 3 3 9" xfId="12389" xr:uid="{576EF720-E5DA-45D1-8746-09880455376F}"/>
    <cellStyle name="Note 2 2 3 4" xfId="4660" xr:uid="{A871D642-06A6-4914-ACD6-566DEF9EB375}"/>
    <cellStyle name="Note 2 2 3 4 2" xfId="7483" xr:uid="{89423BB2-886F-4A83-8DB5-712377E61109}"/>
    <cellStyle name="Note 2 2 3 4 2 2" xfId="22148" xr:uid="{071BFF8A-1286-4418-B992-EC2ECAD04DE9}"/>
    <cellStyle name="Note 2 2 3 4 2 3" xfId="16069" xr:uid="{CFBC919A-0117-46F6-86F7-B8936C4B714F}"/>
    <cellStyle name="Note 2 2 3 4 3" xfId="19266" xr:uid="{BE157CE2-2FAC-49AF-8599-29C42F2F415F}"/>
    <cellStyle name="Note 2 2 3 4 4" xfId="13246" xr:uid="{83481F30-59E1-4B53-867C-3357C30538D0}"/>
    <cellStyle name="Note 2 2 3 5" xfId="2517" xr:uid="{FA4FCFB7-E420-45AD-A0F2-33AE6067F6C6}"/>
    <cellStyle name="Note 2 2 3 5 2" xfId="6175" xr:uid="{2C3B133F-094B-450D-A9F3-88A6DB5382E8}"/>
    <cellStyle name="Note 2 2 3 5 2 2" xfId="23479" xr:uid="{1966FB6C-C2FF-45E3-96FE-52A0485D4BB0}"/>
    <cellStyle name="Note 2 2 3 5 2 3" xfId="14761" xr:uid="{9EF514DB-C917-4F2E-BD81-D08593728D3B}"/>
    <cellStyle name="Note 2 2 3 5 3" xfId="20580" xr:uid="{1620A53D-4AC2-478C-8F1A-BF70BF957EFE}"/>
    <cellStyle name="Note 2 2 3 5 4" xfId="11103" xr:uid="{E65AA7D9-B78C-4C28-A048-7FF46A058092}"/>
    <cellStyle name="Note 2 2 3 6" xfId="5287" xr:uid="{AA9E9604-4A30-4E9B-86C3-C48E1A540ABA}"/>
    <cellStyle name="Note 2 2 3 6 2" xfId="8110" xr:uid="{0B30EA29-D5A0-4EB2-97E3-19B6026B5A88}"/>
    <cellStyle name="Note 2 2 3 6 2 2" xfId="23589" xr:uid="{F73905E3-EF23-4677-A634-BC1298406BC7}"/>
    <cellStyle name="Note 2 2 3 6 2 3" xfId="16696" xr:uid="{9C68DAB7-BFA1-4FB2-9CAC-2EE3B2CC50E8}"/>
    <cellStyle name="Note 2 2 3 6 3" xfId="20690" xr:uid="{2D92EE22-EE8F-410B-ACCE-F8195E271F9C}"/>
    <cellStyle name="Note 2 2 3 6 4" xfId="13873" xr:uid="{A692D778-7555-4035-91FB-21B8FF0453CA}"/>
    <cellStyle name="Note 2 2 3 7" xfId="5611" xr:uid="{E106EACB-5CB8-4DBB-9EB9-CD3F28C404B3}"/>
    <cellStyle name="Note 2 2 3 7 2" xfId="8434" xr:uid="{97AFFE20-8567-48FE-8A25-2B30D7EC63B1}"/>
    <cellStyle name="Note 2 2 3 7 2 2" xfId="23761" xr:uid="{294ABD9F-4ECE-4C37-8A05-98DBEFE7360D}"/>
    <cellStyle name="Note 2 2 3 7 2 3" xfId="17020" xr:uid="{A226CBC9-1378-4922-B38E-09804EC2CB9B}"/>
    <cellStyle name="Note 2 2 3 7 3" xfId="20862" xr:uid="{376716DD-9B20-4CB9-95D3-7D4C99B85BA5}"/>
    <cellStyle name="Note 2 2 3 7 4" xfId="14197" xr:uid="{873C5F09-00CB-488E-96FA-227BF4AED013}"/>
    <cellStyle name="Note 2 2 3 8" xfId="5902" xr:uid="{CA897025-BAF0-4A44-963C-6447835E4BFE}"/>
    <cellStyle name="Note 2 2 3 8 2" xfId="8725" xr:uid="{3E566714-FC6C-4268-8EFA-5AD0C0B8830B}"/>
    <cellStyle name="Note 2 2 3 8 2 2" xfId="17311" xr:uid="{008C55FE-6B10-4B6B-9685-C6133EB0413C}"/>
    <cellStyle name="Note 2 2 3 8 3" xfId="22523" xr:uid="{0DE03354-FB0F-4C72-8550-DD0A75D08A07}"/>
    <cellStyle name="Note 2 2 3 8 4" xfId="14488" xr:uid="{9DAA51E3-8A95-455A-8363-1D4D98CD825B}"/>
    <cellStyle name="Note 2 2 3 9" xfId="3772" xr:uid="{8E6B8144-3E15-4861-846E-BE34B7B728C4}"/>
    <cellStyle name="Note 2 2 3 9 2" xfId="19632" xr:uid="{C06EAE2C-DF14-4DEA-BD21-D535B9D75088}"/>
    <cellStyle name="Note 2 2 3 9 3" xfId="12358" xr:uid="{39180E9C-A6E2-4B0E-BDFD-362A3B9ECDC8}"/>
    <cellStyle name="Note 2 2 4" xfId="759" xr:uid="{00000000-0005-0000-0000-0000E7000000}"/>
    <cellStyle name="Note 2 2 4 10" xfId="6584" xr:uid="{6183DCD5-DB26-4BB1-810C-678F89D05256}"/>
    <cellStyle name="Note 2 2 4 10 2" xfId="15170" xr:uid="{9151375C-DEA5-4601-BF48-27732493C894}"/>
    <cellStyle name="Note 2 2 4 11" xfId="18513" xr:uid="{87C3D663-2F5E-4736-ACB1-8C4791570C84}"/>
    <cellStyle name="Note 2 2 4 12" xfId="9358" xr:uid="{7B4BBCD5-C284-449C-98E9-092039533F78}"/>
    <cellStyle name="Note 2 2 4 2" xfId="3968" xr:uid="{C5CE306C-1C15-4A77-A79B-2BE679029A57}"/>
    <cellStyle name="Note 2 2 4 2 2" xfId="4856" xr:uid="{00531114-E7C6-4A7C-83CC-7B2D2D12B0CA}"/>
    <cellStyle name="Note 2 2 4 2 2 2" xfId="7679" xr:uid="{96D33DB3-BB49-4106-B7C5-191333F42DFD}"/>
    <cellStyle name="Note 2 2 4 2 2 2 2" xfId="16265" xr:uid="{D2056524-630E-414F-BDBA-B86B5DE8C7BE}"/>
    <cellStyle name="Note 2 2 4 2 2 3" xfId="23615" xr:uid="{8491701A-4221-440E-B40F-526423416B95}"/>
    <cellStyle name="Note 2 2 4 2 2 4" xfId="13442" xr:uid="{E073EA2A-AC85-4E91-A4E0-C81D6131E216}"/>
    <cellStyle name="Note 2 2 4 2 3" xfId="5163" xr:uid="{9BB9F242-3B81-4728-BEBA-2DD21F952232}"/>
    <cellStyle name="Note 2 2 4 2 3 2" xfId="7986" xr:uid="{471D48BC-FD0F-4A15-BC05-55E9357296D9}"/>
    <cellStyle name="Note 2 2 4 2 3 2 2" xfId="16572" xr:uid="{9BC6B282-8303-43DB-AB31-893EB7C128E8}"/>
    <cellStyle name="Note 2 2 4 2 3 3" xfId="13749" xr:uid="{D3093714-11DD-4038-8DD7-C80E3FDC039B}"/>
    <cellStyle name="Note 2 2 4 2 4" xfId="5483" xr:uid="{3DF9069C-AD9F-4986-B4C5-4C17DC0C2D0D}"/>
    <cellStyle name="Note 2 2 4 2 4 2" xfId="8306" xr:uid="{A5C61C70-616A-4BE5-84F3-CBF6333339D6}"/>
    <cellStyle name="Note 2 2 4 2 4 2 2" xfId="16892" xr:uid="{A0D0246E-AB73-4F9E-80D8-88E11EE13CDE}"/>
    <cellStyle name="Note 2 2 4 2 4 3" xfId="14069" xr:uid="{01E3F743-DB14-407C-A79A-CC6B6026FC5B}"/>
    <cellStyle name="Note 2 2 4 2 5" xfId="5807" xr:uid="{D516F4AB-A8DF-4D96-A92D-1D880631E664}"/>
    <cellStyle name="Note 2 2 4 2 5 2" xfId="8630" xr:uid="{176324C1-CFD3-426C-B536-F62B992CFAC6}"/>
    <cellStyle name="Note 2 2 4 2 5 2 2" xfId="17216" xr:uid="{2A78FF8B-F6C1-4578-8EBC-52B7613B52E4}"/>
    <cellStyle name="Note 2 2 4 2 5 3" xfId="14393" xr:uid="{B8EB6F0D-F0E3-4206-AF07-0F85DD75BCCA}"/>
    <cellStyle name="Note 2 2 4 2 6" xfId="6098" xr:uid="{96686023-ABA8-482B-A71B-1986BB0885E4}"/>
    <cellStyle name="Note 2 2 4 2 6 2" xfId="8921" xr:uid="{84FF4555-BD44-4938-B0F7-FC2E57D48212}"/>
    <cellStyle name="Note 2 2 4 2 6 2 2" xfId="17507" xr:uid="{1F9A740F-D898-4AF3-8215-5DEE1239BBDB}"/>
    <cellStyle name="Note 2 2 4 2 6 3" xfId="14684" xr:uid="{E67591D9-B8C6-4979-AA03-49AB1F98B71A}"/>
    <cellStyle name="Note 2 2 4 2 7" xfId="6791" xr:uid="{07A46000-62B4-409F-8F57-BB18B47E793D}"/>
    <cellStyle name="Note 2 2 4 2 7 2" xfId="15377" xr:uid="{60B71A4E-9AD3-42AF-B088-DC2CB3464D49}"/>
    <cellStyle name="Note 2 2 4 2 8" xfId="20716" xr:uid="{64D7F765-DDD1-4616-BCBD-19BC337EC657}"/>
    <cellStyle name="Note 2 2 4 2 9" xfId="12554" xr:uid="{2F9B85C2-D53E-4A43-ACD9-46C2783D0F3D}"/>
    <cellStyle name="Note 2 2 4 3" xfId="3812" xr:uid="{42D6452C-0758-4528-9C10-9B86127EDB37}"/>
    <cellStyle name="Note 2 2 4 3 2" xfId="4700" xr:uid="{7DCFC1E9-0BA9-4F0D-A86E-8503D5E2D5C3}"/>
    <cellStyle name="Note 2 2 4 3 2 2" xfId="7523" xr:uid="{94F1B9FF-009C-4FB8-A3FC-48782110DF50}"/>
    <cellStyle name="Note 2 2 4 3 2 2 2" xfId="16109" xr:uid="{0AB4CB78-5BD5-4045-8B2A-75346EAF240D}"/>
    <cellStyle name="Note 2 2 4 3 2 3" xfId="23299" xr:uid="{3CE85395-EF0A-4500-AD5F-95B844E2F036}"/>
    <cellStyle name="Note 2 2 4 3 2 4" xfId="13286" xr:uid="{AC4942B9-5524-4241-8DA1-79C7CEDECB87}"/>
    <cellStyle name="Note 2 2 4 3 3" xfId="2540" xr:uid="{7E245D94-87D6-4F5C-89BD-CD3C0AFBA793}"/>
    <cellStyle name="Note 2 2 4 3 3 2" xfId="6196" xr:uid="{8D1103B9-D236-4FD3-92FA-8DBD404AB944}"/>
    <cellStyle name="Note 2 2 4 3 3 2 2" xfId="14782" xr:uid="{9C9BB790-BD0D-4F6D-B4BA-9A5BFC7FD5B6}"/>
    <cellStyle name="Note 2 2 4 3 3 3" xfId="11126" xr:uid="{011E4916-82BA-4FB3-9159-2DDD9DC228CE}"/>
    <cellStyle name="Note 2 2 4 3 4" xfId="5327" xr:uid="{5202920D-9EA9-412D-B530-88EFE15DCF7E}"/>
    <cellStyle name="Note 2 2 4 3 4 2" xfId="8150" xr:uid="{7EE92888-AB6C-4238-98A7-BF5328F45FC6}"/>
    <cellStyle name="Note 2 2 4 3 4 2 2" xfId="16736" xr:uid="{5CE4C856-3875-4B8D-AD49-BD5F5E2B74F4}"/>
    <cellStyle name="Note 2 2 4 3 4 3" xfId="13913" xr:uid="{F4DFD15C-89EC-4377-B117-4115A89623DB}"/>
    <cellStyle name="Note 2 2 4 3 5" xfId="5651" xr:uid="{4A1362C3-132F-4E20-B00F-3CD4F2FBD71B}"/>
    <cellStyle name="Note 2 2 4 3 5 2" xfId="8474" xr:uid="{54A6E22A-F9A0-4B63-ABFE-183E497681CD}"/>
    <cellStyle name="Note 2 2 4 3 5 2 2" xfId="17060" xr:uid="{75758549-1779-400F-B4C3-B7D0DFC545C9}"/>
    <cellStyle name="Note 2 2 4 3 5 3" xfId="14237" xr:uid="{329831F0-016E-434C-8CCF-0E811E7291A2}"/>
    <cellStyle name="Note 2 2 4 3 6" xfId="5942" xr:uid="{475B0715-E423-4972-8EC5-9CD411711891}"/>
    <cellStyle name="Note 2 2 4 3 6 2" xfId="8765" xr:uid="{A7218F7C-4212-411A-A41A-062B1E496FA7}"/>
    <cellStyle name="Note 2 2 4 3 6 2 2" xfId="17351" xr:uid="{A65BBC95-9C86-440E-A218-E8C8374AC6FE}"/>
    <cellStyle name="Note 2 2 4 3 6 3" xfId="14528" xr:uid="{D7C56930-6F60-4286-9326-4A08C5F2296E}"/>
    <cellStyle name="Note 2 2 4 3 7" xfId="6635" xr:uid="{273A0178-D55D-4BAF-86DE-40F022194CC8}"/>
    <cellStyle name="Note 2 2 4 3 7 2" xfId="15221" xr:uid="{6C8BF8EE-04D4-4901-8FC8-01DAC0768CEE}"/>
    <cellStyle name="Note 2 2 4 3 8" xfId="20400" xr:uid="{624B849F-5CA7-4881-B0BD-D05B3704F3A4}"/>
    <cellStyle name="Note 2 2 4 3 9" xfId="12398" xr:uid="{7913E68A-3767-4D8D-9F29-20CD923635BD}"/>
    <cellStyle name="Note 2 2 4 4" xfId="4649" xr:uid="{C00F0D73-17AA-4AC3-937A-D5E706C8DF8E}"/>
    <cellStyle name="Note 2 2 4 4 2" xfId="7472" xr:uid="{D90FA75B-4758-4829-AD30-D7ED98F722AC}"/>
    <cellStyle name="Note 2 2 4 4 2 2" xfId="23704" xr:uid="{41DCCA32-146F-4764-A70C-88012BA34EFE}"/>
    <cellStyle name="Note 2 2 4 4 2 3" xfId="16058" xr:uid="{C410EB22-724C-4EDA-90EE-13DF882C6D82}"/>
    <cellStyle name="Note 2 2 4 4 3" xfId="20805" xr:uid="{33A03A90-DF04-4690-83F2-67E00E59D6DE}"/>
    <cellStyle name="Note 2 2 4 4 4" xfId="13235" xr:uid="{50926C0C-07FB-4AEF-8A6F-852B7C170D55}"/>
    <cellStyle name="Note 2 2 4 5" xfId="5071" xr:uid="{CC3E62CF-1411-4700-867A-44518224D96D}"/>
    <cellStyle name="Note 2 2 4 5 2" xfId="7894" xr:uid="{F36ADF4F-3E4F-44EF-B144-E1B565D1C0A7}"/>
    <cellStyle name="Note 2 2 4 5 2 2" xfId="23293" xr:uid="{E66A2CA5-2551-4D6D-9F8F-5FC22551EFA8}"/>
    <cellStyle name="Note 2 2 4 5 2 3" xfId="16480" xr:uid="{7EB1E485-2D90-423D-9F57-C06B13FB106E}"/>
    <cellStyle name="Note 2 2 4 5 3" xfId="20394" xr:uid="{CAEF9739-7786-4522-8C96-7FD9A1E8F138}"/>
    <cellStyle name="Note 2 2 4 5 4" xfId="13657" xr:uid="{408D898A-E302-4EAB-9C87-1BC4F144872B}"/>
    <cellStyle name="Note 2 2 4 6" xfId="5276" xr:uid="{00A0268C-F8C5-4CCF-BBA7-FFBA8BAED116}"/>
    <cellStyle name="Note 2 2 4 6 2" xfId="8099" xr:uid="{3C92AE23-6DED-450F-8FB0-DFFD818A721A}"/>
    <cellStyle name="Note 2 2 4 6 2 2" xfId="21871" xr:uid="{5964CD71-FA09-441B-AA84-EEE866BE1978}"/>
    <cellStyle name="Note 2 2 4 6 2 3" xfId="16685" xr:uid="{E48152FC-85AC-428A-978B-090AF4185BF3}"/>
    <cellStyle name="Note 2 2 4 6 3" xfId="18990" xr:uid="{746B1D47-DF0A-4DB5-A524-882865B4ECF6}"/>
    <cellStyle name="Note 2 2 4 6 4" xfId="13862" xr:uid="{2A7B31F3-61F9-4268-9047-E80C39722DB6}"/>
    <cellStyle name="Note 2 2 4 7" xfId="5600" xr:uid="{37A85D5E-8DBB-4010-9FC6-C34008193CAC}"/>
    <cellStyle name="Note 2 2 4 7 2" xfId="8423" xr:uid="{D4640059-7701-412B-B9EA-107066F8AA6E}"/>
    <cellStyle name="Note 2 2 4 7 2 2" xfId="23512" xr:uid="{B857B4EA-E71A-43B1-B129-CB468AF15242}"/>
    <cellStyle name="Note 2 2 4 7 2 3" xfId="17009" xr:uid="{7C3C8660-DBF8-436B-B9B8-7C8B6D4908EF}"/>
    <cellStyle name="Note 2 2 4 7 3" xfId="20613" xr:uid="{719F865A-CCB2-4315-9F5E-CC4CFC686AC5}"/>
    <cellStyle name="Note 2 2 4 7 4" xfId="14186" xr:uid="{C4C3B9E5-CBC3-462D-92A1-836CAEBADAC3}"/>
    <cellStyle name="Note 2 2 4 8" xfId="5891" xr:uid="{906035B2-CA49-4954-B6A6-BD7FE4F240D0}"/>
    <cellStyle name="Note 2 2 4 8 2" xfId="8714" xr:uid="{B57AF372-0D70-415D-810C-433DFB48C8D6}"/>
    <cellStyle name="Note 2 2 4 8 2 2" xfId="17300" xr:uid="{FDC7C36B-0BD9-4172-A705-37C736902F43}"/>
    <cellStyle name="Note 2 2 4 8 3" xfId="22364" xr:uid="{9FD58C39-FAAF-4930-A6A3-D47F548A8E33}"/>
    <cellStyle name="Note 2 2 4 8 4" xfId="14477" xr:uid="{0D9BB73C-7E06-4768-A680-8FCF9FC8F24B}"/>
    <cellStyle name="Note 2 2 4 9" xfId="3761" xr:uid="{AA8287EE-6A0E-44D5-B072-1626AAE4CC5B}"/>
    <cellStyle name="Note 2 2 4 9 2" xfId="19482" xr:uid="{92D2490D-589B-4866-B29C-861675D5D70E}"/>
    <cellStyle name="Note 2 2 4 9 3" xfId="12347" xr:uid="{670EECD7-7921-48AC-BBA1-C4ECA8A415ED}"/>
    <cellStyle name="Note 2 2 5" xfId="1381" xr:uid="{00000000-0005-0000-0000-0000E7000000}"/>
    <cellStyle name="Note 2 2 5 10" xfId="6523" xr:uid="{AB79570B-F9AB-4E80-B2A3-1B60E2266A69}"/>
    <cellStyle name="Note 2 2 5 10 2" xfId="15109" xr:uid="{F4EBFDD0-2B73-400D-AA22-B6A675CB38A4}"/>
    <cellStyle name="Note 2 2 5 11" xfId="18285" xr:uid="{A127954B-F6FA-417D-BD83-01FEE9E0A04F}"/>
    <cellStyle name="Note 2 2 5 12" xfId="9973" xr:uid="{42C7956E-741B-4789-B77B-98B97DF31C00}"/>
    <cellStyle name="Note 2 2 5 2" xfId="3876" xr:uid="{1C8C2C1E-39E0-44C4-A59E-FA23807C837A}"/>
    <cellStyle name="Note 2 2 5 2 2" xfId="4764" xr:uid="{DA4E7E59-2ADD-4676-BED5-7FBF65D95A9B}"/>
    <cellStyle name="Note 2 2 5 2 2 2" xfId="7587" xr:uid="{EAE690D6-228C-4E20-88E8-D097D500A5B1}"/>
    <cellStyle name="Note 2 2 5 2 2 2 2" xfId="16173" xr:uid="{E0CD5D5D-7F8A-4D1D-BD27-E87258056DA4}"/>
    <cellStyle name="Note 2 2 5 2 2 3" xfId="23214" xr:uid="{08E8888D-8242-4EC4-AC0C-B76F7A4B2B67}"/>
    <cellStyle name="Note 2 2 5 2 2 4" xfId="13350" xr:uid="{D2EC4072-1C5E-4D42-9F3E-C81BCF70CF72}"/>
    <cellStyle name="Note 2 2 5 2 3" xfId="4194" xr:uid="{5ED29037-55DD-4DDE-A7EC-1585FF4D7EC1}"/>
    <cellStyle name="Note 2 2 5 2 3 2" xfId="7017" xr:uid="{761FF270-FE5E-45A3-87CD-EF5F8654EA3B}"/>
    <cellStyle name="Note 2 2 5 2 3 2 2" xfId="15603" xr:uid="{790B9360-9376-4128-A5B3-0A338C63EDFB}"/>
    <cellStyle name="Note 2 2 5 2 3 3" xfId="12780" xr:uid="{09C4A423-A543-440D-B39B-D694C4054F4F}"/>
    <cellStyle name="Note 2 2 5 2 4" xfId="5391" xr:uid="{B6ABC8CC-8FE1-4220-B7A3-DB1320CACF27}"/>
    <cellStyle name="Note 2 2 5 2 4 2" xfId="8214" xr:uid="{F4992D4F-BA64-487F-B1E6-DAEC58D16EA8}"/>
    <cellStyle name="Note 2 2 5 2 4 2 2" xfId="16800" xr:uid="{A525B53F-4164-49A3-8B86-22E08533B22B}"/>
    <cellStyle name="Note 2 2 5 2 4 3" xfId="13977" xr:uid="{6D033666-3821-4B4E-8CCB-0D8DA67D6530}"/>
    <cellStyle name="Note 2 2 5 2 5" xfId="5715" xr:uid="{EDC81B25-11EA-49B9-8344-5F48AFEC2705}"/>
    <cellStyle name="Note 2 2 5 2 5 2" xfId="8538" xr:uid="{36F34E35-C703-4887-B920-926DEE82DFEB}"/>
    <cellStyle name="Note 2 2 5 2 5 2 2" xfId="17124" xr:uid="{E0A61EEF-B264-4FC2-A271-3EB883B0F190}"/>
    <cellStyle name="Note 2 2 5 2 5 3" xfId="14301" xr:uid="{E60A6993-0041-4374-A71C-1D50003718EA}"/>
    <cellStyle name="Note 2 2 5 2 6" xfId="6006" xr:uid="{55AB20F1-9383-49CE-A8E4-8398BD183E4B}"/>
    <cellStyle name="Note 2 2 5 2 6 2" xfId="8829" xr:uid="{B5708FE0-D1AE-4EC7-B97C-20290D5C869D}"/>
    <cellStyle name="Note 2 2 5 2 6 2 2" xfId="17415" xr:uid="{C484ABFA-A4DF-4D28-85E0-72F759C51E85}"/>
    <cellStyle name="Note 2 2 5 2 6 3" xfId="14592" xr:uid="{0FD5C716-534D-425C-8240-B5430607E7E4}"/>
    <cellStyle name="Note 2 2 5 2 7" xfId="6699" xr:uid="{B9FF0EB8-EC0D-489E-AACC-A0F308DDDF54}"/>
    <cellStyle name="Note 2 2 5 2 7 2" xfId="15285" xr:uid="{03A30BDA-614E-4EB2-9BB4-681063006324}"/>
    <cellStyle name="Note 2 2 5 2 8" xfId="20315" xr:uid="{CBDD8B2E-C053-4F4B-939B-88244C1FF8AA}"/>
    <cellStyle name="Note 2 2 5 2 9" xfId="12462" xr:uid="{8E87949D-ED20-4D06-86B0-2ACF691555DF}"/>
    <cellStyle name="Note 2 2 5 3" xfId="3068" xr:uid="{B806A0E3-DE0C-461D-B23E-D4827B35BBD0}"/>
    <cellStyle name="Note 2 2 5 3 2" xfId="4204" xr:uid="{0A9E393C-0BCD-4103-9252-AFF366BEAC63}"/>
    <cellStyle name="Note 2 2 5 3 2 2" xfId="7027" xr:uid="{9F7477DC-F640-4DB5-B912-9AA450C64098}"/>
    <cellStyle name="Note 2 2 5 3 2 2 2" xfId="15613" xr:uid="{D4F3B6DB-8A23-437A-9744-A8AD1ECE505F}"/>
    <cellStyle name="Note 2 2 5 3 2 3" xfId="23854" xr:uid="{0123490B-89C8-420F-A4E9-3E531DCA67CA}"/>
    <cellStyle name="Note 2 2 5 3 2 4" xfId="12790" xr:uid="{E80BD405-4C8B-46EC-80ED-3AE1E91F6CAC}"/>
    <cellStyle name="Note 2 2 5 3 3" xfId="4296" xr:uid="{CF81B375-1B78-45D0-8414-6C9865BABA93}"/>
    <cellStyle name="Note 2 2 5 3 3 2" xfId="7119" xr:uid="{AFBFC98B-E636-4BAF-BF94-42B41390C7D6}"/>
    <cellStyle name="Note 2 2 5 3 3 2 2" xfId="15705" xr:uid="{833E4741-FD45-4922-9F7F-86A36E967976}"/>
    <cellStyle name="Note 2 2 5 3 3 3" xfId="12882" xr:uid="{DDF9993E-EA70-41C6-A4A8-A8FE5305EC93}"/>
    <cellStyle name="Note 2 2 5 3 4" xfId="5134" xr:uid="{7856AF08-7B96-4DCD-8DE6-718F01569BBA}"/>
    <cellStyle name="Note 2 2 5 3 4 2" xfId="7957" xr:uid="{8F22D3CB-00B1-4FF2-B5B9-142AD23AA5AE}"/>
    <cellStyle name="Note 2 2 5 3 4 2 2" xfId="16543" xr:uid="{4366EC62-CC77-4768-ACE4-A2F335A8F044}"/>
    <cellStyle name="Note 2 2 5 3 4 3" xfId="13720" xr:uid="{DF9C5540-3114-40D2-8802-CFEF24A7EF32}"/>
    <cellStyle name="Note 2 2 5 3 5" xfId="4024" xr:uid="{5751CF6C-4506-40A4-A089-DF88AAACCAD6}"/>
    <cellStyle name="Note 2 2 5 3 5 2" xfId="6847" xr:uid="{EDF4B5B6-38A0-492D-987A-95743E28052B}"/>
    <cellStyle name="Note 2 2 5 3 5 2 2" xfId="15433" xr:uid="{C3ACC4C6-CA33-4DF4-9E82-A24FCB401C9E}"/>
    <cellStyle name="Note 2 2 5 3 5 3" xfId="12610" xr:uid="{C475037C-C800-4F19-833F-DD7D8FEC9E26}"/>
    <cellStyle name="Note 2 2 5 3 6" xfId="5547" xr:uid="{12313367-919C-4E6D-BE32-DCC4DC25CEE7}"/>
    <cellStyle name="Note 2 2 5 3 6 2" xfId="8370" xr:uid="{D6DB4FDC-F345-4FC8-8542-7714C8E8574B}"/>
    <cellStyle name="Note 2 2 5 3 6 2 2" xfId="16956" xr:uid="{C3E043F0-AE19-438D-81CF-5E2B75219DEF}"/>
    <cellStyle name="Note 2 2 5 3 6 3" xfId="14133" xr:uid="{2CEA07E0-C37E-439D-A817-5A181051D5C5}"/>
    <cellStyle name="Note 2 2 5 3 7" xfId="6392" xr:uid="{1096E6EC-8F1C-4F53-B8E8-F14956575E0A}"/>
    <cellStyle name="Note 2 2 5 3 7 2" xfId="14978" xr:uid="{170C5ACA-FB2D-441E-A4B3-1EBE1DA4220D}"/>
    <cellStyle name="Note 2 2 5 3 8" xfId="20955" xr:uid="{2DDCF8C6-E261-427F-9050-AEEE6BCE4A5E}"/>
    <cellStyle name="Note 2 2 5 3 9" xfId="11654" xr:uid="{E862A04E-7B4E-45FE-A060-89A767899EE1}"/>
    <cellStyle name="Note 2 2 5 4" xfId="4509" xr:uid="{F1827CAD-5AF6-49AD-8A00-A16ACF06E654}"/>
    <cellStyle name="Note 2 2 5 4 2" xfId="7332" xr:uid="{0646B79C-CD15-4BBF-A97A-344C367D0924}"/>
    <cellStyle name="Note 2 2 5 4 2 2" xfId="23958" xr:uid="{8FD672C1-4272-42A1-A829-04EB609F8CA8}"/>
    <cellStyle name="Note 2 2 5 4 2 3" xfId="15918" xr:uid="{6AD5389B-5C68-46E9-B3F5-85EC6BA1CDE0}"/>
    <cellStyle name="Note 2 2 5 4 3" xfId="21059" xr:uid="{DBA5B8EC-EC91-4064-8138-7256E26AD578}"/>
    <cellStyle name="Note 2 2 5 4 4" xfId="13095" xr:uid="{9AA91722-19D0-44AB-AFDC-00CF70D2FF6F}"/>
    <cellStyle name="Note 2 2 5 5" xfId="4500" xr:uid="{0FAF2AC5-5774-41AE-AD2E-2C73D9A5AFE7}"/>
    <cellStyle name="Note 2 2 5 5 2" xfId="7323" xr:uid="{09E68F6F-6C83-48A3-BB20-BBA60A31DA56}"/>
    <cellStyle name="Note 2 2 5 5 2 2" xfId="23946" xr:uid="{9DA86B98-807D-4765-91D9-A312CFB65087}"/>
    <cellStyle name="Note 2 2 5 5 2 3" xfId="15909" xr:uid="{5AD22B69-37B7-4288-9056-688956155630}"/>
    <cellStyle name="Note 2 2 5 5 3" xfId="21047" xr:uid="{CB8CF4D3-C91C-4CA9-9D86-D28DFC5A579B}"/>
    <cellStyle name="Note 2 2 5 5 4" xfId="13086" xr:uid="{772D0107-3D07-496B-BC71-FFF01C015B2F}"/>
    <cellStyle name="Note 2 2 5 6" xfId="4953" xr:uid="{4930FE05-A646-4562-B551-2E793242740C}"/>
    <cellStyle name="Note 2 2 5 6 2" xfId="7776" xr:uid="{3748D18F-7C06-424A-AEBD-E7D09B4C06E6}"/>
    <cellStyle name="Note 2 2 5 6 2 2" xfId="23408" xr:uid="{26A66A22-9DA7-4F17-8E51-DE64225E1F34}"/>
    <cellStyle name="Note 2 2 5 6 2 3" xfId="16362" xr:uid="{DA9CC6A7-B0F9-4BD8-B3A1-F27E6513F09C}"/>
    <cellStyle name="Note 2 2 5 6 3" xfId="20509" xr:uid="{5C819029-981E-4CF5-B3FB-05E4939A631E}"/>
    <cellStyle name="Note 2 2 5 6 4" xfId="13539" xr:uid="{0059B71D-29DE-41C9-A5B7-80B366536ECE}"/>
    <cellStyle name="Note 2 2 5 7" xfId="5526" xr:uid="{AFA55550-B1F3-48CD-A70B-C53119E0102E}"/>
    <cellStyle name="Note 2 2 5 7 2" xfId="8349" xr:uid="{C1DAC3F1-677A-4698-8C7F-E628764DBDDF}"/>
    <cellStyle name="Note 2 2 5 7 2 2" xfId="24230" xr:uid="{3A521442-0AF9-4CFC-A51D-10A5F5A19185}"/>
    <cellStyle name="Note 2 2 5 7 2 3" xfId="16935" xr:uid="{E8967CAE-94BF-44CA-9C61-FFE0FC278D21}"/>
    <cellStyle name="Note 2 2 5 7 3" xfId="21331" xr:uid="{F9D69370-68F2-4EBA-8466-AF063BD83ACB}"/>
    <cellStyle name="Note 2 2 5 7 4" xfId="14112" xr:uid="{5B7B1CC5-5DFC-4AB7-ACB3-D5E89C829D2A}"/>
    <cellStyle name="Note 2 2 5 8" xfId="5205" xr:uid="{56062552-65E2-4B6D-B1DA-4766A70005F0}"/>
    <cellStyle name="Note 2 2 5 8 2" xfId="8028" xr:uid="{2D55C258-B6D6-4902-9838-2F2430E22FB6}"/>
    <cellStyle name="Note 2 2 5 8 2 2" xfId="16614" xr:uid="{376537D9-3538-4DD3-8B39-CB04E7126DB4}"/>
    <cellStyle name="Note 2 2 5 8 3" xfId="23140" xr:uid="{BD10911A-7619-4355-8374-60A9D85C602C}"/>
    <cellStyle name="Note 2 2 5 8 4" xfId="13791" xr:uid="{0BB0679B-6134-477A-9930-DEBB5D1A759D}"/>
    <cellStyle name="Note 2 2 5 9" xfId="3533" xr:uid="{37CBA2E3-CA13-4C6A-85A0-E54F6585CF3E}"/>
    <cellStyle name="Note 2 2 5 9 2" xfId="20248" xr:uid="{66B6F3D6-B871-4BF5-A275-9ED5AF562B77}"/>
    <cellStyle name="Note 2 2 5 9 3" xfId="12119" xr:uid="{E775F72D-6E74-4A12-A283-B55498DA69ED}"/>
    <cellStyle name="Note 2 2 6" xfId="1537" xr:uid="{00000000-0005-0000-0000-0000E7000000}"/>
    <cellStyle name="Note 2 2 6 10" xfId="6551" xr:uid="{1864E075-1AEA-4A81-8615-F89ED31A9D96}"/>
    <cellStyle name="Note 2 2 6 10 2" xfId="15137" xr:uid="{62D63D31-C691-474F-9510-EBB23EBE5140}"/>
    <cellStyle name="Note 2 2 6 11" xfId="18480" xr:uid="{994E5B81-6626-4FED-BB73-C619DAE2F71A}"/>
    <cellStyle name="Note 2 2 6 12" xfId="10129" xr:uid="{5D40B4D8-5C4B-492C-B244-2C9781E4277D}"/>
    <cellStyle name="Note 2 2 6 2" xfId="3935" xr:uid="{98A43553-D8B1-47F6-938D-7E04C30E7994}"/>
    <cellStyle name="Note 2 2 6 2 2" xfId="4823" xr:uid="{BA805B24-4A59-4C5C-95F6-68A9338E7272}"/>
    <cellStyle name="Note 2 2 6 2 2 2" xfId="7646" xr:uid="{56F9FD80-1277-4552-9C2F-98C2F9618422}"/>
    <cellStyle name="Note 2 2 6 2 2 2 2" xfId="16232" xr:uid="{A79F7A6C-7243-4FA6-BD56-4854F26336F5}"/>
    <cellStyle name="Note 2 2 6 2 2 3" xfId="23795" xr:uid="{49AC930D-536C-4176-BA05-2F74338EC6D2}"/>
    <cellStyle name="Note 2 2 6 2 2 4" xfId="13409" xr:uid="{A0ED2A0B-9128-47F8-B1FF-F86DEDEE16A1}"/>
    <cellStyle name="Note 2 2 6 2 3" xfId="4223" xr:uid="{64F20BAB-6929-4AEF-99C6-81A6D2333871}"/>
    <cellStyle name="Note 2 2 6 2 3 2" xfId="7046" xr:uid="{A1BC417B-AC59-4501-9C36-49E1284583C5}"/>
    <cellStyle name="Note 2 2 6 2 3 2 2" xfId="15632" xr:uid="{CFEA15C2-1E1A-4CF4-9C51-EB2EB8A1404D}"/>
    <cellStyle name="Note 2 2 6 2 3 3" xfId="12809" xr:uid="{E7D6D9DC-4648-47C8-858D-A658B6B383C2}"/>
    <cellStyle name="Note 2 2 6 2 4" xfId="5450" xr:uid="{BFAC9F9B-BC93-47FE-ABA7-B40149F6169B}"/>
    <cellStyle name="Note 2 2 6 2 4 2" xfId="8273" xr:uid="{CB50871B-F112-484B-9C5C-0BF18416B588}"/>
    <cellStyle name="Note 2 2 6 2 4 2 2" xfId="16859" xr:uid="{4F89152B-788F-42A9-B80B-1C0210C36F53}"/>
    <cellStyle name="Note 2 2 6 2 4 3" xfId="14036" xr:uid="{86F984AE-9216-434B-A241-5959FC6BFF04}"/>
    <cellStyle name="Note 2 2 6 2 5" xfId="5774" xr:uid="{082A04D6-E4DF-4E19-A8DD-EEA956E963DD}"/>
    <cellStyle name="Note 2 2 6 2 5 2" xfId="8597" xr:uid="{2518EB9E-FC82-4DAB-BFC6-212CD8712C2C}"/>
    <cellStyle name="Note 2 2 6 2 5 2 2" xfId="17183" xr:uid="{636197EE-E0EF-4BB1-92ED-F3BBC04ECC8F}"/>
    <cellStyle name="Note 2 2 6 2 5 3" xfId="14360" xr:uid="{E97754C0-FA2B-48B5-AA1A-15ED4B1C7342}"/>
    <cellStyle name="Note 2 2 6 2 6" xfId="6065" xr:uid="{797F34D4-5A06-4035-8EF6-501BD70967F3}"/>
    <cellStyle name="Note 2 2 6 2 6 2" xfId="8888" xr:uid="{286C1936-85A2-40B8-A5DD-6FEAF491F047}"/>
    <cellStyle name="Note 2 2 6 2 6 2 2" xfId="17474" xr:uid="{C6412FCE-AB96-4632-BF32-23A5F81855F2}"/>
    <cellStyle name="Note 2 2 6 2 6 3" xfId="14651" xr:uid="{F0488CE7-841D-43C6-9940-9480FC4E53F6}"/>
    <cellStyle name="Note 2 2 6 2 7" xfId="6758" xr:uid="{36C22559-C1C5-41C9-8C16-3B775009CBDF}"/>
    <cellStyle name="Note 2 2 6 2 7 2" xfId="15344" xr:uid="{1E2526E7-BE6C-40DB-ACE2-47AB3A101801}"/>
    <cellStyle name="Note 2 2 6 2 8" xfId="20896" xr:uid="{603D9679-6F6B-4193-B629-9787E0025A32}"/>
    <cellStyle name="Note 2 2 6 2 9" xfId="12521" xr:uid="{90436D65-F99D-4AFF-B694-BD1B6625BE9E}"/>
    <cellStyle name="Note 2 2 6 3" xfId="3830" xr:uid="{D8346F14-A7F2-4CAB-94F2-C9F1604DD673}"/>
    <cellStyle name="Note 2 2 6 3 2" xfId="4718" xr:uid="{96DCADB1-7BE9-42C9-9C5D-E89AAC0CCEDE}"/>
    <cellStyle name="Note 2 2 6 3 2 2" xfId="7541" xr:uid="{6C8ACE7F-0087-489F-A88E-2BA7B63ABFAB}"/>
    <cellStyle name="Note 2 2 6 3 2 2 2" xfId="16127" xr:uid="{974A99F5-C281-475E-98B1-0CB8B5011443}"/>
    <cellStyle name="Note 2 2 6 3 2 3" xfId="23905" xr:uid="{06D7EE03-F610-4306-B51E-E69A2608DD96}"/>
    <cellStyle name="Note 2 2 6 3 2 4" xfId="13304" xr:uid="{9E84D9B6-3CA6-4474-9E05-10EFB39F5136}"/>
    <cellStyle name="Note 2 2 6 3 3" xfId="5015" xr:uid="{FB7A8848-7A4D-4145-878E-B1F886E748D7}"/>
    <cellStyle name="Note 2 2 6 3 3 2" xfId="7838" xr:uid="{F6C5D141-5B49-4413-9DE5-C8D669B540C8}"/>
    <cellStyle name="Note 2 2 6 3 3 2 2" xfId="16424" xr:uid="{AE0366CA-CAB9-46B5-9C4A-A10F4DDD59E3}"/>
    <cellStyle name="Note 2 2 6 3 3 3" xfId="13601" xr:uid="{6BBF1AFA-3691-44B4-874D-0014D57B6683}"/>
    <cellStyle name="Note 2 2 6 3 4" xfId="5345" xr:uid="{AF868BEB-18B3-4C22-9EBC-2DC5684B36B7}"/>
    <cellStyle name="Note 2 2 6 3 4 2" xfId="8168" xr:uid="{DEA0ABC6-2A27-45E3-82B8-C6AD64503119}"/>
    <cellStyle name="Note 2 2 6 3 4 2 2" xfId="16754" xr:uid="{4BE4EB97-64E2-47FB-94C0-474398D36F77}"/>
    <cellStyle name="Note 2 2 6 3 4 3" xfId="13931" xr:uid="{48006199-8C96-4741-9B24-0AB92A9AA585}"/>
    <cellStyle name="Note 2 2 6 3 5" xfId="5669" xr:uid="{F6B7CC40-1E86-41D6-95FA-CCA8B891A996}"/>
    <cellStyle name="Note 2 2 6 3 5 2" xfId="8492" xr:uid="{FBF59AD9-657D-47EC-94E4-7596BF6441F5}"/>
    <cellStyle name="Note 2 2 6 3 5 2 2" xfId="17078" xr:uid="{E36616E9-96CD-4384-9588-724B4BB4CF76}"/>
    <cellStyle name="Note 2 2 6 3 5 3" xfId="14255" xr:uid="{63388567-E2C5-4125-B2A4-2C2E85BEDFC6}"/>
    <cellStyle name="Note 2 2 6 3 6" xfId="5960" xr:uid="{82561B66-FB51-4D8E-A6C1-ABC672054747}"/>
    <cellStyle name="Note 2 2 6 3 6 2" xfId="8783" xr:uid="{9CAC981C-7F7B-428C-8176-4CCDAEFCEB28}"/>
    <cellStyle name="Note 2 2 6 3 6 2 2" xfId="17369" xr:uid="{D433AF48-D919-429E-8265-2ECC1B89C0E4}"/>
    <cellStyle name="Note 2 2 6 3 6 3" xfId="14546" xr:uid="{09F9A1C8-8245-4010-BB3E-E53804D1E5C4}"/>
    <cellStyle name="Note 2 2 6 3 7" xfId="6653" xr:uid="{10546921-3D4D-426D-97F5-51CA027A8D1F}"/>
    <cellStyle name="Note 2 2 6 3 7 2" xfId="15239" xr:uid="{BB5C6A3A-193E-49A9-AF49-F3A15BC7107E}"/>
    <cellStyle name="Note 2 2 6 3 8" xfId="21006" xr:uid="{1FC53FC0-08EC-4FFE-9CED-0F02A28AE430}"/>
    <cellStyle name="Note 2 2 6 3 9" xfId="12416" xr:uid="{0A5F3A50-2C36-48F4-B1BB-F6F363D1F597}"/>
    <cellStyle name="Note 2 2 6 4" xfId="4616" xr:uid="{B42EE9DA-551F-4996-8C7B-699E6D29CC15}"/>
    <cellStyle name="Note 2 2 6 4 2" xfId="7439" xr:uid="{9FB462F6-78FF-4122-B934-764F1282C4FA}"/>
    <cellStyle name="Note 2 2 6 4 2 2" xfId="24009" xr:uid="{C9FEA13D-D645-477D-BA0D-DC1B9349F1EB}"/>
    <cellStyle name="Note 2 2 6 4 2 3" xfId="16025" xr:uid="{0E7E0AAB-0823-45D8-A590-2FD25863CFFD}"/>
    <cellStyle name="Note 2 2 6 4 3" xfId="21110" xr:uid="{C1C44E31-C10E-4E7A-B418-3A938517C9A7}"/>
    <cellStyle name="Note 2 2 6 4 4" xfId="13202" xr:uid="{BE220305-6BDB-4BB5-B9BE-FC5338F851D7}"/>
    <cellStyle name="Note 2 2 6 5" xfId="5045" xr:uid="{EA094983-0A25-433B-AA86-07EC2DBD841A}"/>
    <cellStyle name="Note 2 2 6 5 2" xfId="7868" xr:uid="{30930AD2-6297-4C97-8FC0-872E7F5F835B}"/>
    <cellStyle name="Note 2 2 6 5 2 2" xfId="24132" xr:uid="{E90FFA4F-0BF5-49C6-9A40-9D03E86113B9}"/>
    <cellStyle name="Note 2 2 6 5 2 3" xfId="16454" xr:uid="{83C41202-F737-412D-8D45-A50C9060A52F}"/>
    <cellStyle name="Note 2 2 6 5 3" xfId="21233" xr:uid="{2485ADB8-22BF-4444-BE27-410F957E7656}"/>
    <cellStyle name="Note 2 2 6 5 4" xfId="13631" xr:uid="{7799F90D-3537-48C5-9C02-18B45F7A3AB7}"/>
    <cellStyle name="Note 2 2 6 6" xfId="5243" xr:uid="{CE2056D9-1CDC-4C6F-97E0-424C7D059316}"/>
    <cellStyle name="Note 2 2 6 6 2" xfId="8066" xr:uid="{6E07377B-092D-4401-9018-2508C9925C4A}"/>
    <cellStyle name="Note 2 2 6 6 2 2" xfId="24204" xr:uid="{E39D0801-7253-4F5D-B22F-9A6522028DFF}"/>
    <cellStyle name="Note 2 2 6 6 2 3" xfId="16652" xr:uid="{89893491-0E5E-4C2F-811E-DE5BEE75471B}"/>
    <cellStyle name="Note 2 2 6 6 3" xfId="21305" xr:uid="{C98229FD-9514-4242-851E-3BE0E47BB711}"/>
    <cellStyle name="Note 2 2 6 6 4" xfId="13829" xr:uid="{C956F16F-40AB-45F2-B1DF-2DD8D7EC50E9}"/>
    <cellStyle name="Note 2 2 6 7" xfId="5567" xr:uid="{68D5BAD5-2C50-4DC9-A110-DDAB5068DAC1}"/>
    <cellStyle name="Note 2 2 6 7 2" xfId="8390" xr:uid="{082980A6-81A1-4207-935A-2AF2756EDD9F}"/>
    <cellStyle name="Note 2 2 6 7 2 2" xfId="24281" xr:uid="{DC1C0C95-C1EC-4C20-8D12-0AB9A50D5935}"/>
    <cellStyle name="Note 2 2 6 7 2 3" xfId="16976" xr:uid="{B987A65E-EB48-41F5-9D0C-CE5C6E602806}"/>
    <cellStyle name="Note 2 2 6 7 3" xfId="21382" xr:uid="{97E00A22-512F-49A9-87BE-0F2AFDFEE64F}"/>
    <cellStyle name="Note 2 2 6 7 4" xfId="14153" xr:uid="{C80515EB-FAD5-420E-83E5-BEC60E23B887}"/>
    <cellStyle name="Note 2 2 6 8" xfId="5858" xr:uid="{A6C56255-59BA-4BEE-B24E-4587AE284F17}"/>
    <cellStyle name="Note 2 2 6 8 2" xfId="8681" xr:uid="{2F352F33-868F-4755-ACF2-2B66E683B88A}"/>
    <cellStyle name="Note 2 2 6 8 2 2" xfId="17267" xr:uid="{7B410F58-9E7A-4488-8D9A-22B940AED710}"/>
    <cellStyle name="Note 2 2 6 8 3" xfId="23191" xr:uid="{6E168C03-DEB9-44E0-8537-72CFA6983FFD}"/>
    <cellStyle name="Note 2 2 6 8 4" xfId="14444" xr:uid="{0327DC61-8723-4A96-94E0-7AB4913E06F6}"/>
    <cellStyle name="Note 2 2 6 9" xfId="3728" xr:uid="{4966A576-1053-4561-8562-8A6FEF1ACE3A}"/>
    <cellStyle name="Note 2 2 6 9 2" xfId="20293" xr:uid="{27177E11-4897-4CAD-8D7F-21EFE0353CBE}"/>
    <cellStyle name="Note 2 2 6 9 3" xfId="12314" xr:uid="{5A49EB09-0593-45D2-A2CF-573C8132F67C}"/>
    <cellStyle name="Note 2 2 7" xfId="1486" xr:uid="{00000000-0005-0000-0000-0000E7000000}"/>
    <cellStyle name="Note 2 2 7 10" xfId="10078" xr:uid="{7C1063A0-F415-431C-8671-07108366C438}"/>
    <cellStyle name="Note 2 2 7 2" xfId="4324" xr:uid="{A2A2E234-15CE-4EAA-BFF0-4E08F2D1EFB3}"/>
    <cellStyle name="Note 2 2 7 2 2" xfId="7147" xr:uid="{C1539FD2-AD60-4CC4-9475-77DEAE827BB8}"/>
    <cellStyle name="Note 2 2 7 2 2 2" xfId="15733" xr:uid="{35EE16CC-9402-42EC-8A91-E9208801ACE7}"/>
    <cellStyle name="Note 2 2 7 2 3" xfId="22012" xr:uid="{B562CC17-980A-4FBD-8EC2-2FC7BAA92724}"/>
    <cellStyle name="Note 2 2 7 2 4" xfId="12910" xr:uid="{41C84EA6-DCF0-4B31-9106-C5C38A716403}"/>
    <cellStyle name="Note 2 2 7 3" xfId="2862" xr:uid="{230BB27A-2442-44F0-9F85-8DEF6EFBCE8F}"/>
    <cellStyle name="Note 2 2 7 3 2" xfId="6353" xr:uid="{0E27C56D-6E49-41F7-B5FA-BA50B61D5569}"/>
    <cellStyle name="Note 2 2 7 3 2 2" xfId="14939" xr:uid="{BC02C480-714F-4F02-A2AF-DD8C332475B4}"/>
    <cellStyle name="Note 2 2 7 3 3" xfId="19130" xr:uid="{89D43EB5-10BA-4EFE-9C62-E434B67F8223}"/>
    <cellStyle name="Note 2 2 7 3 4" xfId="11448" xr:uid="{0C6431DE-A646-4BA1-B153-BC9FA05C2FA4}"/>
    <cellStyle name="Note 2 2 7 4" xfId="2557" xr:uid="{16DE8DBC-4B75-4060-B3C3-88C656ABAA9E}"/>
    <cellStyle name="Note 2 2 7 4 2" xfId="6209" xr:uid="{26FA8867-8F04-42C2-89C8-0C6E70315265}"/>
    <cellStyle name="Note 2 2 7 4 2 2" xfId="14795" xr:uid="{93634E46-A449-4CAF-8698-5A66C2BC64B4}"/>
    <cellStyle name="Note 2 2 7 4 3" xfId="11143" xr:uid="{7D0D7DAC-187D-4DDE-BDAE-C33A5AD0D5E2}"/>
    <cellStyle name="Note 2 2 7 5" xfId="4151" xr:uid="{49493EA3-5D86-4614-BE7D-B97F06B35A4B}"/>
    <cellStyle name="Note 2 2 7 5 2" xfId="6974" xr:uid="{90A8A218-E699-488E-9E1D-BD9F26810F25}"/>
    <cellStyle name="Note 2 2 7 5 2 2" xfId="15560" xr:uid="{F82EC812-320A-471E-B2D8-B6C2C89A650B}"/>
    <cellStyle name="Note 2 2 7 5 3" xfId="12737" xr:uid="{340561F4-5FFB-4545-815D-1D7CF5692464}"/>
    <cellStyle name="Note 2 2 7 6" xfId="4097" xr:uid="{140C5C7B-80CB-44A8-941C-22CDAD51C13C}"/>
    <cellStyle name="Note 2 2 7 6 2" xfId="6920" xr:uid="{BCA73809-CB22-42A6-B13E-D32A2E6AA191}"/>
    <cellStyle name="Note 2 2 7 6 2 2" xfId="15506" xr:uid="{5FE1DB01-BAF3-44FC-8DD6-33F19219875B}"/>
    <cellStyle name="Note 2 2 7 6 3" xfId="12683" xr:uid="{291738C1-215A-46B7-ABE2-47055F9A5422}"/>
    <cellStyle name="Note 2 2 7 7" xfId="3248" xr:uid="{11D826A1-647F-4491-B9BA-C9A2029D97A8}"/>
    <cellStyle name="Note 2 2 7 7 2" xfId="11834" xr:uid="{ABBBB315-D036-4C2F-918A-1D376250BE0F}"/>
    <cellStyle name="Note 2 2 7 8" xfId="6460" xr:uid="{91BFA1D4-8413-4A93-9CBB-126CC7157792}"/>
    <cellStyle name="Note 2 2 7 8 2" xfId="15046" xr:uid="{5082564A-D6D9-48FA-B197-382093934E78}"/>
    <cellStyle name="Note 2 2 7 9" xfId="18053" xr:uid="{F315D975-DDA2-4FA2-99C6-2A0663039545}"/>
    <cellStyle name="Note 2 2 8" xfId="1315" xr:uid="{00000000-0005-0000-0000-0000E7000000}"/>
    <cellStyle name="Note 2 2 8 10" xfId="9907" xr:uid="{98200701-FB4E-40E9-8F0F-52FF9D76B00A}"/>
    <cellStyle name="Note 2 2 8 2" xfId="4366" xr:uid="{FA40E9A0-E5F3-4DAF-8E3B-852A182423A7}"/>
    <cellStyle name="Note 2 2 8 2 2" xfId="7189" xr:uid="{E4798905-36CF-4B3E-AFD4-C047DB69D86E}"/>
    <cellStyle name="Note 2 2 8 2 2 2" xfId="15775" xr:uid="{D77131C3-B6C0-4801-B448-D8F673F36E37}"/>
    <cellStyle name="Note 2 2 8 2 3" xfId="22087" xr:uid="{5585F9ED-DDB1-443A-B06B-188E11421119}"/>
    <cellStyle name="Note 2 2 8 2 4" xfId="12952" xr:uid="{440BE0FE-2E7F-4BB2-A593-20ACF115E1BB}"/>
    <cellStyle name="Note 2 2 8 3" xfId="5119" xr:uid="{0AB8914F-A9F6-46A5-8770-ACBDEE29EEC0}"/>
    <cellStyle name="Note 2 2 8 3 2" xfId="7942" xr:uid="{58D38FB7-C036-4ABF-9228-DAFAED0777FF}"/>
    <cellStyle name="Note 2 2 8 3 2 2" xfId="16528" xr:uid="{FEACF016-322F-4040-A9A7-5278981E1357}"/>
    <cellStyle name="Note 2 2 8 3 3" xfId="13705" xr:uid="{ED028E37-9912-437B-A8A6-21F87E2B25FB}"/>
    <cellStyle name="Note 2 2 8 4" xfId="4546" xr:uid="{ABFE1DBF-A018-44B5-AC1A-171078AFB341}"/>
    <cellStyle name="Note 2 2 8 4 2" xfId="7369" xr:uid="{AA3A0CB4-9A59-4EF6-89DF-8286E92C73EC}"/>
    <cellStyle name="Note 2 2 8 4 2 2" xfId="15955" xr:uid="{9E782D03-FD33-4A18-B693-A45FE76F826C}"/>
    <cellStyle name="Note 2 2 8 4 3" xfId="13132" xr:uid="{5100CACC-8F29-4EAE-A747-C1AAD4EA3701}"/>
    <cellStyle name="Note 2 2 8 5" xfId="4974" xr:uid="{8269F71A-1D56-4F85-971A-3FF79FAED08F}"/>
    <cellStyle name="Note 2 2 8 5 2" xfId="7797" xr:uid="{1DDAF5A5-0C50-42C4-814F-FE321837C4C2}"/>
    <cellStyle name="Note 2 2 8 5 2 2" xfId="16383" xr:uid="{976E3D56-AD94-4D8D-8EBB-A02260CADAD2}"/>
    <cellStyle name="Note 2 2 8 5 3" xfId="13560" xr:uid="{B57EAF6F-2033-4836-AC88-A06FC31A9876}"/>
    <cellStyle name="Note 2 2 8 6" xfId="4465" xr:uid="{F4B6805A-F425-4C64-B416-24F86EBF0A18}"/>
    <cellStyle name="Note 2 2 8 6 2" xfId="7288" xr:uid="{26FA533D-EC62-463D-9B15-1193160FF86B}"/>
    <cellStyle name="Note 2 2 8 6 2 2" xfId="15874" xr:uid="{884E0B07-ADBB-4EE7-98F7-1825528902F7}"/>
    <cellStyle name="Note 2 2 8 6 3" xfId="13051" xr:uid="{CFAED614-829B-4ACC-A042-BE3F797632C8}"/>
    <cellStyle name="Note 2 2 8 7" xfId="3315" xr:uid="{8AE6FC09-8910-49A5-AA82-6506C24DC7F3}"/>
    <cellStyle name="Note 2 2 8 7 2" xfId="11901" xr:uid="{C72CB641-4E13-46B9-BC48-E98754FD5728}"/>
    <cellStyle name="Note 2 2 8 8" xfId="6472" xr:uid="{A5A30560-270D-419B-A78A-8AA3542D32C7}"/>
    <cellStyle name="Note 2 2 8 8 2" xfId="15058" xr:uid="{8D807CE8-E768-471F-812F-D7058860D984}"/>
    <cellStyle name="Note 2 2 8 9" xfId="19205" xr:uid="{58105FA0-A857-467D-A159-734FCA906C59}"/>
    <cellStyle name="Note 2 2 9" xfId="1570" xr:uid="{00000000-0005-0000-0000-0000E7000000}"/>
    <cellStyle name="Note 2 2 9 10" xfId="10162" xr:uid="{C73124F5-69C5-4505-A63C-DFCF5943713E}"/>
    <cellStyle name="Note 2 2 9 2" xfId="4388" xr:uid="{4B7A05C0-EDD8-4C16-8E1D-65D72ACAF019}"/>
    <cellStyle name="Note 2 2 9 2 2" xfId="7211" xr:uid="{893509DC-20C5-4495-8F0B-779F25571402}"/>
    <cellStyle name="Note 2 2 9 2 2 2" xfId="15797" xr:uid="{286800F2-CD9F-4B19-8607-FF2291450BC8}"/>
    <cellStyle name="Note 2 2 9 2 3" xfId="23257" xr:uid="{7795778E-5722-4997-B55B-5786FF48CD31}"/>
    <cellStyle name="Note 2 2 9 2 4" xfId="12974" xr:uid="{0E43F454-5996-4176-9961-F5022F49CC7D}"/>
    <cellStyle name="Note 2 2 9 3" xfId="5055" xr:uid="{6F94116C-949F-4570-9163-C578C0E02B20}"/>
    <cellStyle name="Note 2 2 9 3 2" xfId="7878" xr:uid="{23035ECE-0365-4CA1-BFC3-B604B0EFE7D0}"/>
    <cellStyle name="Note 2 2 9 3 2 2" xfId="16464" xr:uid="{C8644C0F-2096-4D61-A1AD-0417EF872EF8}"/>
    <cellStyle name="Note 2 2 9 3 3" xfId="13641" xr:uid="{CAD394E0-411B-46E4-84FF-CE548E8CE782}"/>
    <cellStyle name="Note 2 2 9 4" xfId="2599" xr:uid="{DE235F0D-877D-4767-A2BB-0392BE80A063}"/>
    <cellStyle name="Note 2 2 9 4 2" xfId="6244" xr:uid="{FE5B5C59-A502-4B17-865A-4575EC6EC469}"/>
    <cellStyle name="Note 2 2 9 4 2 2" xfId="14830" xr:uid="{320837EB-3241-4FDF-8665-D0A311EA9567}"/>
    <cellStyle name="Note 2 2 9 4 3" xfId="11185" xr:uid="{BA4D059A-0F39-4282-B1AB-67A460B0BDA2}"/>
    <cellStyle name="Note 2 2 9 5" xfId="4469" xr:uid="{A2E78BBD-593B-47C9-9333-8E925B18B653}"/>
    <cellStyle name="Note 2 2 9 5 2" xfId="7292" xr:uid="{60EB9D6F-5CC4-4B27-8F26-A6976A0C5D4A}"/>
    <cellStyle name="Note 2 2 9 5 2 2" xfId="15878" xr:uid="{713B7002-65B9-4D29-A56B-FE03E1B3C6DF}"/>
    <cellStyle name="Note 2 2 9 5 3" xfId="13055" xr:uid="{86194DD3-6B1C-4AB4-B406-E7812BD532AF}"/>
    <cellStyle name="Note 2 2 9 6" xfId="4088" xr:uid="{D33F6695-B6DD-4595-911A-CDEE58BDC4AF}"/>
    <cellStyle name="Note 2 2 9 6 2" xfId="6911" xr:uid="{516CB9DE-2765-4407-AFC0-B74E89404084}"/>
    <cellStyle name="Note 2 2 9 6 2 2" xfId="15497" xr:uid="{47F16594-A829-403B-8B8E-B3063A0B0577}"/>
    <cellStyle name="Note 2 2 9 6 3" xfId="12674" xr:uid="{3E5D11B5-D031-4E8B-A11F-E3A1EC1CED6E}"/>
    <cellStyle name="Note 2 2 9 7" xfId="3337" xr:uid="{F178A199-805F-42BC-8D9C-9FF367A2D49F}"/>
    <cellStyle name="Note 2 2 9 7 2" xfId="11923" xr:uid="{2C8888A0-32BF-4AAF-B2EA-FB79662EC78D}"/>
    <cellStyle name="Note 2 2 9 8" xfId="6494" xr:uid="{B938E9D3-6B48-46B3-8AB0-EFDA4049DDEB}"/>
    <cellStyle name="Note 2 2 9 8 2" xfId="15080" xr:uid="{1BB9B0EB-554D-4C47-9907-826FB0897D98}"/>
    <cellStyle name="Note 2 2 9 9" xfId="20358" xr:uid="{8312EF38-8756-4DA4-A576-31DE480B5D68}"/>
    <cellStyle name="Note 2 3" xfId="445" xr:uid="{00000000-0005-0000-0000-0000E8000000}"/>
    <cellStyle name="Note 2 4" xfId="571" xr:uid="{6F776C94-0D16-4D61-8084-A3D8640A4E74}"/>
    <cellStyle name="Note 2 4 10" xfId="1304" xr:uid="{6F776C94-0D16-4D61-8084-A3D8640A4E74}"/>
    <cellStyle name="Note 2 4 10 2" xfId="9896" xr:uid="{2CF5A939-DC4B-49B4-9953-9E4FCC907CD4}"/>
    <cellStyle name="Note 2 4 11" xfId="1393" xr:uid="{6F776C94-0D16-4D61-8084-A3D8640A4E74}"/>
    <cellStyle name="Note 2 4 11 2" xfId="9985" xr:uid="{A624FF50-FF44-4B56-B5BF-22B3022EE2E9}"/>
    <cellStyle name="Note 2 4 12" xfId="1931" xr:uid="{6F776C94-0D16-4D61-8084-A3D8640A4E74}"/>
    <cellStyle name="Note 2 4 12 2" xfId="10517" xr:uid="{CB8E8A00-AADD-4F9E-84FE-748907E53A3E}"/>
    <cellStyle name="Note 2 4 13" xfId="2324" xr:uid="{F8FC12FE-FDBA-45ED-819D-2032A3669B7B}"/>
    <cellStyle name="Note 2 4 13 2" xfId="10910" xr:uid="{0868C404-5F4E-4F70-A5E2-8A43306C084E}"/>
    <cellStyle name="Note 2 4 14" xfId="6143" xr:uid="{0ECA3C76-8A5B-4997-AE94-DE683C88C6CA}"/>
    <cellStyle name="Note 2 4 14 2" xfId="14729" xr:uid="{F156EBF8-D0C9-4A11-9D4E-EA0BB506F392}"/>
    <cellStyle name="Note 2 4 15" xfId="17757" xr:uid="{9FB11425-CF4B-4058-8263-DD199F4AFC20}"/>
    <cellStyle name="Note 2 4 16" xfId="9171" xr:uid="{4854ED68-FF39-4751-B407-B110BBFE9CBC}"/>
    <cellStyle name="Note 2 4 2" xfId="1350" xr:uid="{6F776C94-0D16-4D61-8084-A3D8640A4E74}"/>
    <cellStyle name="Note 2 4 2 10" xfId="18117" xr:uid="{C8D334A2-0B79-4F4B-A6E7-61F8D6A2B26D}"/>
    <cellStyle name="Note 2 4 2 11" xfId="9942" xr:uid="{BABA29C8-3F0A-428F-80EC-ABABBA6EE44A}"/>
    <cellStyle name="Note 2 4 2 2" xfId="4401" xr:uid="{EDDA57B4-4AEA-4CEA-BD04-C28AEFBDBFAC}"/>
    <cellStyle name="Note 2 4 2 2 2" xfId="7224" xr:uid="{47A2FA7C-9626-4D8D-AF75-0D6455027D13}"/>
    <cellStyle name="Note 2 4 2 2 2 2" xfId="23451" xr:uid="{98E4F60D-F6B2-4BDF-888F-6752BFC2D0AC}"/>
    <cellStyle name="Note 2 4 2 2 2 3" xfId="15810" xr:uid="{A677FBD7-F7AB-46D9-B6D7-5513D28D9CEC}"/>
    <cellStyle name="Note 2 4 2 2 3" xfId="20552" xr:uid="{B8DDF7A0-4DCE-4A19-92D4-A65EA2970741}"/>
    <cellStyle name="Note 2 4 2 2 4" xfId="12987" xr:uid="{1DFA2F0E-1A94-416F-83B5-97866D117333}"/>
    <cellStyle name="Note 2 4 2 3" xfId="5111" xr:uid="{0A9DE6C2-2830-4197-8B4A-F5609BAE6FBB}"/>
    <cellStyle name="Note 2 4 2 3 2" xfId="7934" xr:uid="{7BA629C9-4B8D-4829-AFA1-450D1A7E7018}"/>
    <cellStyle name="Note 2 4 2 3 2 2" xfId="22162" xr:uid="{9B7CF303-DAC0-4221-A2EF-B2A8ED158ED0}"/>
    <cellStyle name="Note 2 4 2 3 2 3" xfId="16520" xr:uid="{D64FD350-6FFC-4D73-B5FB-9CB1C53037C5}"/>
    <cellStyle name="Note 2 4 2 3 3" xfId="19280" xr:uid="{D9E638C1-BB99-40D5-B0C6-47FBB0338BDC}"/>
    <cellStyle name="Note 2 4 2 3 4" xfId="13697" xr:uid="{902B58F1-8C39-40AA-9CC2-323047821313}"/>
    <cellStyle name="Note 2 4 2 4" xfId="4012" xr:uid="{741C84B9-E23A-4C75-8669-65A41BEC6819}"/>
    <cellStyle name="Note 2 4 2 4 2" xfId="6835" xr:uid="{72E58E35-BE92-46AF-A46E-B606A9322E5F}"/>
    <cellStyle name="Note 2 4 2 4 2 2" xfId="23837" xr:uid="{4AC0A2E6-4F57-4FC7-8B26-581FB48CF98E}"/>
    <cellStyle name="Note 2 4 2 4 2 3" xfId="15421" xr:uid="{568E2058-8921-494F-B8DD-692550086863}"/>
    <cellStyle name="Note 2 4 2 4 3" xfId="20938" xr:uid="{F24E4B3B-CFE6-43A4-8949-BAA70E90BEB6}"/>
    <cellStyle name="Note 2 4 2 4 4" xfId="12598" xr:uid="{1A931CA7-61DC-4159-BDFD-4FF99238B09C}"/>
    <cellStyle name="Note 2 4 2 5" xfId="2824" xr:uid="{782D1CEB-36B6-4FEC-87C8-9F33054C3515}"/>
    <cellStyle name="Note 2 4 2 5 2" xfId="6315" xr:uid="{D429EC8F-EE5D-4C8D-8D4F-FE3E93CC20D8}"/>
    <cellStyle name="Note 2 4 2 5 2 2" xfId="23547" xr:uid="{6E7616FA-B6CE-461F-B0FD-B58783603B5B}"/>
    <cellStyle name="Note 2 4 2 5 2 3" xfId="14901" xr:uid="{9CC970EE-7CC0-41E3-BC4E-F3B2FCFF0C56}"/>
    <cellStyle name="Note 2 4 2 5 3" xfId="20648" xr:uid="{00469640-B068-4575-9B51-B083755F24D5}"/>
    <cellStyle name="Note 2 4 2 5 4" xfId="11410" xr:uid="{36433994-9B2D-493E-AA2A-7F6B25EC4366}"/>
    <cellStyle name="Note 2 4 2 6" xfId="4466" xr:uid="{E45CE05C-8CD3-44CF-9457-DEC7AB040986}"/>
    <cellStyle name="Note 2 4 2 6 2" xfId="7289" xr:uid="{4D198EAF-EC49-4447-A29A-5AD630C1AAF4}"/>
    <cellStyle name="Note 2 4 2 6 2 2" xfId="22117" xr:uid="{836AAD05-9635-49F1-A7FE-12ECC5BB9AA1}"/>
    <cellStyle name="Note 2 4 2 6 2 3" xfId="15875" xr:uid="{70B0005C-15A4-4B29-B56C-37EEAE51AB98}"/>
    <cellStyle name="Note 2 4 2 6 3" xfId="19235" xr:uid="{CE1DC28D-C62A-435E-B384-6DD23B6320A6}"/>
    <cellStyle name="Note 2 4 2 6 4" xfId="13052" xr:uid="{0DA82D75-C7F0-4CC4-A98C-35ED8F537A41}"/>
    <cellStyle name="Note 2 4 2 7" xfId="3350" xr:uid="{6BBAE406-2953-47FC-B59C-455C3A0BFD80}"/>
    <cellStyle name="Note 2 4 2 7 2" xfId="23433" xr:uid="{9DEB956A-2BC5-46A9-A706-00E2D8909563}"/>
    <cellStyle name="Note 2 4 2 7 3" xfId="20534" xr:uid="{3CCD936D-720A-45F1-B9C6-B34A55F850B0}"/>
    <cellStyle name="Note 2 4 2 7 4" xfId="11936" xr:uid="{02229FC4-D019-4BC0-AFA2-553B4A0F9674}"/>
    <cellStyle name="Note 2 4 2 8" xfId="6501" xr:uid="{3118A75B-38AD-4435-B21D-F018A3C258CA}"/>
    <cellStyle name="Note 2 4 2 8 2" xfId="22613" xr:uid="{2EEEA1A6-B3BB-4665-803C-E6FC9D2E6E35}"/>
    <cellStyle name="Note 2 4 2 8 3" xfId="15087" xr:uid="{FADE5692-CAEC-48BA-A6AE-BF6807EE7870}"/>
    <cellStyle name="Note 2 4 2 9" xfId="19717" xr:uid="{114EDFB7-D85F-409A-BE2B-9FC960F2D985}"/>
    <cellStyle name="Note 2 4 3" xfId="1347" xr:uid="{6F776C94-0D16-4D61-8084-A3D8640A4E74}"/>
    <cellStyle name="Note 2 4 3 10" xfId="9939" xr:uid="{AE85361E-7FED-4CD3-AE10-BDD7DF9B1155}"/>
    <cellStyle name="Note 2 4 3 2" xfId="4713" xr:uid="{1A89F0DF-2C20-44DC-A182-DF6B0DA001C8}"/>
    <cellStyle name="Note 2 4 3 2 2" xfId="7536" xr:uid="{AAE934A0-B6EF-4D0F-8C44-C4EC231DAE05}"/>
    <cellStyle name="Note 2 4 3 2 2 2" xfId="23209" xr:uid="{2F2D848A-CD5D-48C0-90BF-285E23BC91BE}"/>
    <cellStyle name="Note 2 4 3 2 2 3" xfId="16122" xr:uid="{B4A4BB7C-5C20-45B3-A8F6-9E762A4FA274}"/>
    <cellStyle name="Note 2 4 3 2 3" xfId="20310" xr:uid="{424771CC-6E61-46E2-82D2-73EA2BFB4C51}"/>
    <cellStyle name="Note 2 4 3 2 4" xfId="13299" xr:uid="{111D1429-85A7-4010-9E6C-5859A30CED3E}"/>
    <cellStyle name="Note 2 4 3 3" xfId="4396" xr:uid="{80F3F43D-A878-43E2-90ED-DA549BA758B5}"/>
    <cellStyle name="Note 2 4 3 3 2" xfId="7219" xr:uid="{E3B04A93-4FA5-41B5-8DBD-A94C22AB317A}"/>
    <cellStyle name="Note 2 4 3 3 2 2" xfId="23864" xr:uid="{2B541D6F-54BA-4EFD-B4BA-1D5F90CEE51E}"/>
    <cellStyle name="Note 2 4 3 3 2 3" xfId="15805" xr:uid="{0368DB1A-60AC-4453-A103-FCD1E97FF712}"/>
    <cellStyle name="Note 2 4 3 3 3" xfId="20965" xr:uid="{54595651-0914-4996-9FE6-6C76D9007767}"/>
    <cellStyle name="Note 2 4 3 3 4" xfId="12982" xr:uid="{BEE98BC6-63A7-4B85-94C1-B4F912E15DC9}"/>
    <cellStyle name="Note 2 4 3 4" xfId="5340" xr:uid="{1CA01A62-0A4C-4606-807A-A707DECE3930}"/>
    <cellStyle name="Note 2 4 3 4 2" xfId="8163" xr:uid="{2F3A2E9C-8DD1-4442-AF3F-C390669CFACE}"/>
    <cellStyle name="Note 2 4 3 4 2 2" xfId="23968" xr:uid="{FEDB9936-DCF9-47E2-A7C3-3251AF14E5E4}"/>
    <cellStyle name="Note 2 4 3 4 2 3" xfId="16749" xr:uid="{08B338C6-D2B5-4729-B7B9-979C83197E25}"/>
    <cellStyle name="Note 2 4 3 4 3" xfId="21069" xr:uid="{013D2AC1-32A7-4336-8D90-9CB77835FB82}"/>
    <cellStyle name="Note 2 4 3 4 4" xfId="13926" xr:uid="{DC83D956-97BF-45BB-A368-FE7790DD179C}"/>
    <cellStyle name="Note 2 4 3 5" xfId="5664" xr:uid="{8863E931-DD83-4A4A-AC4E-A179F9D3DA84}"/>
    <cellStyle name="Note 2 4 3 5 2" xfId="8487" xr:uid="{5C44B8DB-E05B-4477-AFF1-5A1D5BED4D10}"/>
    <cellStyle name="Note 2 4 3 5 2 2" xfId="24091" xr:uid="{E966623D-EC55-4907-8F1F-5CE8D7B63186}"/>
    <cellStyle name="Note 2 4 3 5 2 3" xfId="17073" xr:uid="{2D53F0AD-1E27-4AE7-9CFA-0279543D0511}"/>
    <cellStyle name="Note 2 4 3 5 3" xfId="21192" xr:uid="{7026982D-AB43-4579-8735-42D96EC1EE01}"/>
    <cellStyle name="Note 2 4 3 5 4" xfId="14250" xr:uid="{5B5E79F3-22C6-4B3D-9B1F-B5BE14CA7B77}"/>
    <cellStyle name="Note 2 4 3 6" xfId="5955" xr:uid="{66A5F2C0-1213-48DC-9DA6-2EBDF9273BCC}"/>
    <cellStyle name="Note 2 4 3 6 2" xfId="8778" xr:uid="{2757E177-B7AA-44CC-B1A8-00FFC28DBCCE}"/>
    <cellStyle name="Note 2 4 3 6 2 2" xfId="21883" xr:uid="{8CE3EBCF-7EE2-4828-8070-EC46109766D1}"/>
    <cellStyle name="Note 2 4 3 6 2 3" xfId="17364" xr:uid="{07A9027E-0FF7-4933-B63F-B1400803CA52}"/>
    <cellStyle name="Note 2 4 3 6 3" xfId="19002" xr:uid="{02294C86-7043-419A-A175-EEFC3E9458D6}"/>
    <cellStyle name="Note 2 4 3 6 4" xfId="14541" xr:uid="{22841D55-1748-49C7-9470-D05BA6BDA20F}"/>
    <cellStyle name="Note 2 4 3 7" xfId="3825" xr:uid="{8A53B64B-2C76-4440-92AB-5B46639ED903}"/>
    <cellStyle name="Note 2 4 3 7 2" xfId="24240" xr:uid="{2E704FA1-1247-4DE7-BEC9-1193E98F50A4}"/>
    <cellStyle name="Note 2 4 3 7 3" xfId="21341" xr:uid="{F7D164DC-C7CA-4A1B-BB9A-7EEF3812215B}"/>
    <cellStyle name="Note 2 4 3 7 4" xfId="12411" xr:uid="{994034C2-B5AE-4B07-8A33-B40D2D798E1E}"/>
    <cellStyle name="Note 2 4 3 8" xfId="6648" xr:uid="{7FBEFE42-60A2-45D8-9075-5DD5D184E1D1}"/>
    <cellStyle name="Note 2 4 3 8 2" xfId="23150" xr:uid="{0162A0F9-C385-4804-84E3-8C5CAC3D05E7}"/>
    <cellStyle name="Note 2 4 3 8 3" xfId="15234" xr:uid="{29D0DDF8-A7A1-4D4F-8440-86280F96DB0C}"/>
    <cellStyle name="Note 2 4 3 9" xfId="20256" xr:uid="{CEB06A1F-A13E-4532-92E9-6E3B80062D39}"/>
    <cellStyle name="Note 2 4 4" xfId="1090" xr:uid="{6F776C94-0D16-4D61-8084-A3D8640A4E74}"/>
    <cellStyle name="Note 2 4 4 10" xfId="9684" xr:uid="{B8DAA043-533F-4D51-9AAD-2265B66C85EF}"/>
    <cellStyle name="Note 2 4 4 2" xfId="4242" xr:uid="{4790C473-8850-4BF9-B369-D80DF7E9AA33}"/>
    <cellStyle name="Note 2 4 4 2 2" xfId="7065" xr:uid="{A795C38F-B2BF-420C-8FF7-48F142A3DE7B}"/>
    <cellStyle name="Note 2 4 4 2 2 2" xfId="23352" xr:uid="{3EDE7750-055A-4F9F-BE7C-F6C8ACE2A0E6}"/>
    <cellStyle name="Note 2 4 4 2 2 3" xfId="15651" xr:uid="{3AD4067C-7170-4DCD-8BD6-CDD36FE44E23}"/>
    <cellStyle name="Note 2 4 4 2 3" xfId="20453" xr:uid="{74283AEE-7E16-4D70-86DB-63BAE5920685}"/>
    <cellStyle name="Note 2 4 4 2 4" xfId="12828" xr:uid="{678BC5EF-7B84-41B4-A8C2-0B4B3B12AE1E}"/>
    <cellStyle name="Note 2 4 4 3" xfId="2809" xr:uid="{1CA035DE-2C9C-45F7-9BE9-2736F7D09AF5}"/>
    <cellStyle name="Note 2 4 4 3 2" xfId="6300" xr:uid="{8BE1A124-6878-4FCA-BFB5-7A85F2AA6C2A}"/>
    <cellStyle name="Note 2 4 4 3 2 2" xfId="23650" xr:uid="{10F4B744-E902-40B5-B741-9ECAA36B2C28}"/>
    <cellStyle name="Note 2 4 4 3 2 3" xfId="14886" xr:uid="{AE060A00-4D36-4BFE-AEAD-AE4FDF2CE8C1}"/>
    <cellStyle name="Note 2 4 4 3 3" xfId="20751" xr:uid="{42565913-38FD-48F0-9456-A35679914469}"/>
    <cellStyle name="Note 2 4 4 3 4" xfId="11395" xr:uid="{BC9AD561-976B-4D7C-9494-8821CAC192A6}"/>
    <cellStyle name="Note 2 4 4 4" xfId="2778" xr:uid="{B79D37CD-8F17-4780-B999-EB403FDFD05D}"/>
    <cellStyle name="Note 2 4 4 4 2" xfId="6269" xr:uid="{2CCDB80C-B524-4EF2-8234-C9DCF052A394}"/>
    <cellStyle name="Note 2 4 4 4 2 2" xfId="23470" xr:uid="{84FED5A1-8BAF-4229-ADB8-3463A82DC1AF}"/>
    <cellStyle name="Note 2 4 4 4 2 3" xfId="14855" xr:uid="{F7C7F808-CA92-4084-A17B-2E20641E3C7C}"/>
    <cellStyle name="Note 2 4 4 4 3" xfId="20571" xr:uid="{65AFAE21-6584-4CA1-BDAA-1EC274457CB9}"/>
    <cellStyle name="Note 2 4 4 4 4" xfId="11364" xr:uid="{D9134614-A8B0-4273-8BF6-FDEC2A6574BF}"/>
    <cellStyle name="Note 2 4 4 5" xfId="5056" xr:uid="{FF95DFCE-00A4-4CA8-BCCF-09CDD2377D21}"/>
    <cellStyle name="Note 2 4 4 5 2" xfId="7879" xr:uid="{3E05235B-74E4-4F5F-8C08-79C75BF2929C}"/>
    <cellStyle name="Note 2 4 4 5 2 2" xfId="23405" xr:uid="{69734238-57D9-445C-86F6-12EFA7251C5C}"/>
    <cellStyle name="Note 2 4 4 5 2 3" xfId="16465" xr:uid="{F8F1811A-57BE-4350-87D7-F479E592C036}"/>
    <cellStyle name="Note 2 4 4 5 3" xfId="20506" xr:uid="{5B079186-3DCA-4FD0-8BEB-D587C22BB80D}"/>
    <cellStyle name="Note 2 4 4 5 4" xfId="13642" xr:uid="{7EAB6551-05E1-451F-A66C-F8CF19EA1B71}"/>
    <cellStyle name="Note 2 4 4 6" xfId="5232" xr:uid="{9A47E7B5-F653-4780-B2B5-9EB869E245EC}"/>
    <cellStyle name="Note 2 4 4 6 2" xfId="8055" xr:uid="{2931C713-F988-45EA-B7F6-4D5C74DF287C}"/>
    <cellStyle name="Note 2 4 4 6 2 2" xfId="24036" xr:uid="{66F2A261-4297-46A7-8EC0-13A657223497}"/>
    <cellStyle name="Note 2 4 4 6 2 3" xfId="16641" xr:uid="{CC11EA25-E741-4318-AEB5-723C3EDFBE1E}"/>
    <cellStyle name="Note 2 4 4 6 3" xfId="21137" xr:uid="{04BF4443-1720-4E28-AC67-40F25442A040}"/>
    <cellStyle name="Note 2 4 4 6 4" xfId="13818" xr:uid="{8840E198-72D3-4A77-A291-C6E538823E86}"/>
    <cellStyle name="Note 2 4 4 7" xfId="3108" xr:uid="{53BEC74D-C53A-4871-A38C-F47E537BDDA3}"/>
    <cellStyle name="Note 2 4 4 7 2" xfId="23814" xr:uid="{5343AFD4-5B8F-4835-99CD-10CCDBC0A3DC}"/>
    <cellStyle name="Note 2 4 4 7 3" xfId="20915" xr:uid="{2C96B314-D4E1-4556-82AE-0E0201F3B18F}"/>
    <cellStyle name="Note 2 4 4 7 4" xfId="11694" xr:uid="{A3EC89C7-F780-4A88-8E7C-42E1896CCF7F}"/>
    <cellStyle name="Note 2 4 4 8" xfId="6425" xr:uid="{D6CC0458-FF60-49EB-A2A2-8A64EE884D5C}"/>
    <cellStyle name="Note 2 4 4 8 2" xfId="22592" xr:uid="{B07EBC8E-42C6-4E8C-B75E-1186B4835AAE}"/>
    <cellStyle name="Note 2 4 4 8 3" xfId="15011" xr:uid="{7565BD7B-BAAC-49AC-B238-D502F0945DDC}"/>
    <cellStyle name="Note 2 4 4 9" xfId="19698" xr:uid="{C6A4188E-325D-4E89-AF9E-0B86C9327EEF}"/>
    <cellStyle name="Note 2 4 5" xfId="1519" xr:uid="{6F776C94-0D16-4D61-8084-A3D8640A4E74}"/>
    <cellStyle name="Note 2 4 5 2" xfId="2887" xr:uid="{77D851A9-14E1-4F49-B736-226F76FB2999}"/>
    <cellStyle name="Note 2 4 5 2 2" xfId="22180" xr:uid="{436123D1-B026-45BC-A030-B4764770F9F0}"/>
    <cellStyle name="Note 2 4 5 2 3" xfId="11473" xr:uid="{B5B31DFC-F8B8-4C82-B036-BB924CE87A23}"/>
    <cellStyle name="Note 2 4 5 3" xfId="6372" xr:uid="{118C1E85-E8C4-4838-97FA-AB5324F3E38E}"/>
    <cellStyle name="Note 2 4 5 3 2" xfId="14958" xr:uid="{88FD8BEE-BF60-4D1D-A29D-3651173F3DCD}"/>
    <cellStyle name="Note 2 4 5 4" xfId="19298" xr:uid="{E3A232F4-AB9B-4FAB-B786-E46AEF1CBA34}"/>
    <cellStyle name="Note 2 4 5 5" xfId="10111" xr:uid="{B56F1E06-FE3E-43C1-A7D0-F9FE07BD8A94}"/>
    <cellStyle name="Note 2 4 6" xfId="1305" xr:uid="{6F776C94-0D16-4D61-8084-A3D8640A4E74}"/>
    <cellStyle name="Note 2 4 6 2" xfId="4292" xr:uid="{F5E0A54D-B0A9-4DDF-8F2F-AEFB29DA61AA}"/>
    <cellStyle name="Note 2 4 6 2 2" xfId="23296" xr:uid="{0F15FD8F-45F9-44CB-A52D-BFC25754D8DE}"/>
    <cellStyle name="Note 2 4 6 2 3" xfId="12878" xr:uid="{A61667F1-477F-412A-9396-01A2CB510FA2}"/>
    <cellStyle name="Note 2 4 6 3" xfId="7115" xr:uid="{FB08BD39-E39D-4BFE-B2FB-CA3EC901CFF7}"/>
    <cellStyle name="Note 2 4 6 3 2" xfId="15701" xr:uid="{2746D550-162F-4E9F-B7ED-746FC9ED68F9}"/>
    <cellStyle name="Note 2 4 6 4" xfId="20397" xr:uid="{088E0BAC-0A05-4800-B295-2802824C6E63}"/>
    <cellStyle name="Note 2 4 6 5" xfId="9897" xr:uid="{0A5BB938-3737-4068-8507-5E6214154386}"/>
    <cellStyle name="Note 2 4 7" xfId="1584" xr:uid="{6F776C94-0D16-4D61-8084-A3D8640A4E74}"/>
    <cellStyle name="Note 2 4 7 2" xfId="4598" xr:uid="{2C3B96A3-9B1D-4381-8A12-A8D10C201C21}"/>
    <cellStyle name="Note 2 4 7 2 2" xfId="23690" xr:uid="{9D6F7B51-1FFD-400D-9813-D547EC280C97}"/>
    <cellStyle name="Note 2 4 7 2 3" xfId="13184" xr:uid="{8DC87EB0-FEE2-4E25-858E-5111A81EF04C}"/>
    <cellStyle name="Note 2 4 7 3" xfId="7421" xr:uid="{6BDCFFBB-31DB-4865-B21D-91CAEEEBF0A4}"/>
    <cellStyle name="Note 2 4 7 3 2" xfId="16007" xr:uid="{7F20815B-7761-499D-B3E8-35461D662BAE}"/>
    <cellStyle name="Note 2 4 7 4" xfId="20791" xr:uid="{4BD3D0FB-363E-4D5B-8E04-E50058D86DE6}"/>
    <cellStyle name="Note 2 4 7 5" xfId="10176" xr:uid="{11804A96-7C48-4B0A-8910-9F0C8203C10F}"/>
    <cellStyle name="Note 2 4 8" xfId="1338" xr:uid="{6F776C94-0D16-4D61-8084-A3D8640A4E74}"/>
    <cellStyle name="Note 2 4 8 2" xfId="21610" xr:uid="{AB9CD102-7177-483C-901B-584957555609}"/>
    <cellStyle name="Note 2 4 8 3" xfId="9930" xr:uid="{49D7DCC4-19E9-4019-9A3B-53161551F927}"/>
    <cellStyle name="Note 2 4 9" xfId="1590" xr:uid="{6F776C94-0D16-4D61-8084-A3D8640A4E74}"/>
    <cellStyle name="Note 2 4 9 2" xfId="18735" xr:uid="{C8C46062-7E14-41EB-A9AD-3C2978CEF7B1}"/>
    <cellStyle name="Note 2 4 9 3" xfId="10182" xr:uid="{515531A3-326B-4ED2-A809-0E767106DE93}"/>
    <cellStyle name="Note 2 5" xfId="1401" xr:uid="{00000000-0005-0000-0000-0000E6000000}"/>
    <cellStyle name="Note 2 5 10" xfId="6553" xr:uid="{C572DF87-14DB-40FF-8A6B-015AED379238}"/>
    <cellStyle name="Note 2 5 10 2" xfId="15139" xr:uid="{1A772762-EBA2-446D-826E-CFD631CA0BF7}"/>
    <cellStyle name="Note 2 5 11" xfId="18482" xr:uid="{45EE8E44-4AC0-428D-92E3-33E9B3E4BB97}"/>
    <cellStyle name="Note 2 5 12" xfId="9993" xr:uid="{521FEB9B-FB3C-4F1D-89A5-95E632AB20B5}"/>
    <cellStyle name="Note 2 5 2" xfId="3937" xr:uid="{54982BA2-C284-49DD-888A-F58D006B4534}"/>
    <cellStyle name="Note 2 5 2 2" xfId="4825" xr:uid="{EA354A85-D86B-4008-B0BC-64AD25AB3CCF}"/>
    <cellStyle name="Note 2 5 2 2 2" xfId="7648" xr:uid="{3FE7E3DD-FFED-4242-9679-0E49E5400F0E}"/>
    <cellStyle name="Note 2 5 2 2 2 2" xfId="16234" xr:uid="{D3D9CAEC-5888-4951-B3C3-F9C0601E1443}"/>
    <cellStyle name="Note 2 5 2 2 3" xfId="21933" xr:uid="{9DEC0863-1A50-4DAE-B3B0-3D1F8C1D9527}"/>
    <cellStyle name="Note 2 5 2 2 4" xfId="13411" xr:uid="{0930D85B-A1E9-486C-93BE-300117E79D6B}"/>
    <cellStyle name="Note 2 5 2 3" xfId="2822" xr:uid="{6998054A-340D-4DBD-A9F9-A8955B5FF37B}"/>
    <cellStyle name="Note 2 5 2 3 2" xfId="6313" xr:uid="{A29D1BE2-4472-4637-9C5E-E1F8B18C41DC}"/>
    <cellStyle name="Note 2 5 2 3 2 2" xfId="14899" xr:uid="{76E16CF2-233D-42AB-AC2A-4C84D18823DF}"/>
    <cellStyle name="Note 2 5 2 3 3" xfId="11408" xr:uid="{24B5EE58-3602-446F-A71A-55431A540C3C}"/>
    <cellStyle name="Note 2 5 2 4" xfId="5452" xr:uid="{62057992-3954-4744-9E7E-44C87107CD4D}"/>
    <cellStyle name="Note 2 5 2 4 2" xfId="8275" xr:uid="{6B7F7865-FC8F-4BC7-8C14-E6FB39908382}"/>
    <cellStyle name="Note 2 5 2 4 2 2" xfId="16861" xr:uid="{2C356BEF-92B3-4FEA-B1B7-BD3FBBE66A42}"/>
    <cellStyle name="Note 2 5 2 4 3" xfId="14038" xr:uid="{6B484319-F99E-4D14-AEBD-1DD216AC7D61}"/>
    <cellStyle name="Note 2 5 2 5" xfId="5776" xr:uid="{D41AC134-C91D-47BD-8D47-A7EE0F54BE71}"/>
    <cellStyle name="Note 2 5 2 5 2" xfId="8599" xr:uid="{52AAA6A4-8655-4BD7-9E30-4148C4898E62}"/>
    <cellStyle name="Note 2 5 2 5 2 2" xfId="17185" xr:uid="{825E8133-4351-4D8F-953F-8A5DD8D9B400}"/>
    <cellStyle name="Note 2 5 2 5 3" xfId="14362" xr:uid="{92B177DD-94D8-44A6-85ED-803BA1C83760}"/>
    <cellStyle name="Note 2 5 2 6" xfId="6067" xr:uid="{8B41F84D-9D20-4B58-BF69-FC2CE5CDD0EA}"/>
    <cellStyle name="Note 2 5 2 6 2" xfId="8890" xr:uid="{43CCC8CB-A272-4AAF-85F1-A4E5F36DCFB9}"/>
    <cellStyle name="Note 2 5 2 6 2 2" xfId="17476" xr:uid="{7A013899-3D2D-465F-A77B-26185FCE50DC}"/>
    <cellStyle name="Note 2 5 2 6 3" xfId="14653" xr:uid="{BBCAECFC-5BDB-4050-ACFF-07F2150F8022}"/>
    <cellStyle name="Note 2 5 2 7" xfId="6760" xr:uid="{DDBE5E35-8AE4-4548-9612-9C9E5F160AE1}"/>
    <cellStyle name="Note 2 5 2 7 2" xfId="15346" xr:uid="{1A582E04-CEE3-407A-8A96-B875C022ED41}"/>
    <cellStyle name="Note 2 5 2 8" xfId="19051" xr:uid="{54C3A2A1-73A6-46B5-87A4-6D58CFF67880}"/>
    <cellStyle name="Note 2 5 2 9" xfId="12523" xr:uid="{EAAED762-3A96-4BB7-8489-C63C3EC44188}"/>
    <cellStyle name="Note 2 5 3" xfId="3897" xr:uid="{23FA598F-6794-437A-8081-E32A53D8D407}"/>
    <cellStyle name="Note 2 5 3 2" xfId="4785" xr:uid="{4E28C8DB-9373-4D4D-BBE7-A7670149C6D7}"/>
    <cellStyle name="Note 2 5 3 2 2" xfId="7608" xr:uid="{F7536242-16F5-496C-B59A-233919308540}"/>
    <cellStyle name="Note 2 5 3 2 2 2" xfId="16194" xr:uid="{F9732C71-BA5E-451C-B89D-1D7A932E92C9}"/>
    <cellStyle name="Note 2 5 3 2 3" xfId="22091" xr:uid="{1BC96157-AFD7-478A-904F-54A969C1FE10}"/>
    <cellStyle name="Note 2 5 3 2 4" xfId="13371" xr:uid="{289AE770-2559-4B62-AD20-DE464AF93699}"/>
    <cellStyle name="Note 2 5 3 3" xfId="4517" xr:uid="{3929E132-C101-4275-B900-435BB5762E45}"/>
    <cellStyle name="Note 2 5 3 3 2" xfId="7340" xr:uid="{5644F8A1-6047-4365-A2C5-E8005DC882BA}"/>
    <cellStyle name="Note 2 5 3 3 2 2" xfId="15926" xr:uid="{24D4F5E2-8135-45F0-AAA2-8C79FC8B367D}"/>
    <cellStyle name="Note 2 5 3 3 3" xfId="13103" xr:uid="{DB19FBBB-1ACB-4297-AC5A-6C6B5A9B5F65}"/>
    <cellStyle name="Note 2 5 3 4" xfId="5412" xr:uid="{DFA92447-9FEC-42C3-B83B-31138976F68D}"/>
    <cellStyle name="Note 2 5 3 4 2" xfId="8235" xr:uid="{B5C7DD0B-E4BC-4D01-A6FC-85941BA967F1}"/>
    <cellStyle name="Note 2 5 3 4 2 2" xfId="16821" xr:uid="{5E1A7BE1-2E52-422C-9AB4-45ABE3578334}"/>
    <cellStyle name="Note 2 5 3 4 3" xfId="13998" xr:uid="{1CB92CD4-F85B-4E9E-818C-4FB9BC6CD244}"/>
    <cellStyle name="Note 2 5 3 5" xfId="5736" xr:uid="{AD8882A4-9888-45A3-8DCD-00F57E8C0BAC}"/>
    <cellStyle name="Note 2 5 3 5 2" xfId="8559" xr:uid="{AD33D1DA-AEB5-4C55-BA39-EA26CBA946B2}"/>
    <cellStyle name="Note 2 5 3 5 2 2" xfId="17145" xr:uid="{7CF0FFF8-E28C-420F-9B02-7A7615AB3A7C}"/>
    <cellStyle name="Note 2 5 3 5 3" xfId="14322" xr:uid="{42B6ABDC-0ADA-48A6-B1B2-C9A6C8B45621}"/>
    <cellStyle name="Note 2 5 3 6" xfId="6027" xr:uid="{2354D1C8-C38D-4073-A7F7-55C649197761}"/>
    <cellStyle name="Note 2 5 3 6 2" xfId="8850" xr:uid="{456A116E-EB6A-4DF0-866B-FB92EBCA2687}"/>
    <cellStyle name="Note 2 5 3 6 2 2" xfId="17436" xr:uid="{06C1F76A-5D04-4CDE-AB4C-527663328532}"/>
    <cellStyle name="Note 2 5 3 6 3" xfId="14613" xr:uid="{B962B078-34A4-46D5-B115-E96D2C35EAB2}"/>
    <cellStyle name="Note 2 5 3 7" xfId="6720" xr:uid="{5F099FB6-DF04-4511-BBEA-B988414CB881}"/>
    <cellStyle name="Note 2 5 3 7 2" xfId="15306" xr:uid="{2763CB93-527E-47AD-B443-AE53BD87DEFB}"/>
    <cellStyle name="Note 2 5 3 8" xfId="19209" xr:uid="{FF4CEA7C-A8CB-44B8-87FC-024B457B9170}"/>
    <cellStyle name="Note 2 5 3 9" xfId="12483" xr:uid="{CF702083-42CD-4F8F-97FC-15F17A7ECA6D}"/>
    <cellStyle name="Note 2 5 4" xfId="4618" xr:uid="{5AB13F07-239E-4B25-843C-C6D0D8526553}"/>
    <cellStyle name="Note 2 5 4 2" xfId="7441" xr:uid="{C711A979-5A07-48A8-9A48-A93049A04237}"/>
    <cellStyle name="Note 2 5 4 2 2" xfId="23437" xr:uid="{D0663574-7365-429E-8ADA-26D2E098B7AE}"/>
    <cellStyle name="Note 2 5 4 2 3" xfId="16027" xr:uid="{8C7778AA-F464-42C2-8B79-49EEB114E10A}"/>
    <cellStyle name="Note 2 5 4 3" xfId="20538" xr:uid="{0F1E1A37-2A71-43A4-961A-1D9A56C1D05F}"/>
    <cellStyle name="Note 2 5 4 4" xfId="13204" xr:uid="{520E2004-38F1-4C23-A9BB-80655B2B7054}"/>
    <cellStyle name="Note 2 5 5" xfId="2785" xr:uid="{E0DAAD04-2315-41A0-828E-A6AE276EBC2A}"/>
    <cellStyle name="Note 2 5 5 2" xfId="6276" xr:uid="{2777F7D6-782C-4000-8CFB-2568CDF771C7}"/>
    <cellStyle name="Note 2 5 5 2 2" xfId="23924" xr:uid="{8F16F331-B6AD-427B-B84E-F1471B049119}"/>
    <cellStyle name="Note 2 5 5 2 3" xfId="14862" xr:uid="{83970F55-4C5D-4C6C-AF02-D6B23EB5BD74}"/>
    <cellStyle name="Note 2 5 5 3" xfId="21025" xr:uid="{E82FFE9B-22D9-4B44-B751-34716EC084A6}"/>
    <cellStyle name="Note 2 5 5 4" xfId="11371" xr:uid="{79E17080-A887-47B3-98AD-7B0E8D01190A}"/>
    <cellStyle name="Note 2 5 6" xfId="5245" xr:uid="{E0418AA7-6615-4D6C-8D9B-A12DCC78EAA3}"/>
    <cellStyle name="Note 2 5 6 2" xfId="8068" xr:uid="{7805EEB9-91CA-473E-A23B-A4EEBECA6708}"/>
    <cellStyle name="Note 2 5 6 2 2" xfId="24051" xr:uid="{478D6E80-3B9E-40F1-BE5A-BB63546FDA0C}"/>
    <cellStyle name="Note 2 5 6 2 3" xfId="16654" xr:uid="{D950CB97-3DBA-40EF-AF7E-D8798AAA6534}"/>
    <cellStyle name="Note 2 5 6 3" xfId="21152" xr:uid="{D49FB31E-13C2-4A43-8E13-AF11D4A88149}"/>
    <cellStyle name="Note 2 5 6 4" xfId="13831" xr:uid="{C2964A8F-3786-4594-B161-C7C0DEBB2F72}"/>
    <cellStyle name="Note 2 5 7" xfId="5569" xr:uid="{55B22557-59A9-416E-A61B-979C4EFD8262}"/>
    <cellStyle name="Note 2 5 7 2" xfId="8392" xr:uid="{05803E49-DED2-4CF4-81D8-454BEE2EBDB4}"/>
    <cellStyle name="Note 2 5 7 2 2" xfId="24171" xr:uid="{66F95D64-A701-40CB-B093-72D0D3E8C625}"/>
    <cellStyle name="Note 2 5 7 2 3" xfId="16978" xr:uid="{5F08CB5D-9E1C-47C5-8A6B-E617D4AEED8D}"/>
    <cellStyle name="Note 2 5 7 3" xfId="21272" xr:uid="{E81E703C-A0E2-48E2-B868-F1A37BE3475E}"/>
    <cellStyle name="Note 2 5 7 4" xfId="14155" xr:uid="{84E2D01C-FC6B-4A6A-ADBE-E1999CE89BC4}"/>
    <cellStyle name="Note 2 5 8" xfId="5860" xr:uid="{9705345A-ACF8-4516-8AF2-CDE251721502}"/>
    <cellStyle name="Note 2 5 8 2" xfId="8683" xr:uid="{EF6B591A-EE50-4E65-A8EC-C783E6D15A33}"/>
    <cellStyle name="Note 2 5 8 2 2" xfId="17269" xr:uid="{3C712A6F-8EB5-418D-983F-BB0521FF434B}"/>
    <cellStyle name="Note 2 5 8 3" xfId="22389" xr:uid="{95DADBC3-93C0-4CC0-815C-339D71995659}"/>
    <cellStyle name="Note 2 5 8 4" xfId="14446" xr:uid="{E915952F-8952-472B-BD34-8318BB1AEA7C}"/>
    <cellStyle name="Note 2 5 9" xfId="3730" xr:uid="{C6CC7035-4A98-41DB-A81D-5030976BFF6D}"/>
    <cellStyle name="Note 2 5 9 2" xfId="19502" xr:uid="{893A42E8-ABB4-4AB1-8B1B-03C493F785BB}"/>
    <cellStyle name="Note 2 5 9 3" xfId="12316" xr:uid="{3D90C21F-D886-4B6A-9006-7A0174720E04}"/>
    <cellStyle name="Note 2 6" xfId="1529" xr:uid="{00000000-0005-0000-0000-0000E6000000}"/>
    <cellStyle name="Note 2 6 10" xfId="10121" xr:uid="{BB5AC415-56F4-4945-AF1B-FA2919ADDF92}"/>
    <cellStyle name="Note 2 6 2" xfId="4238" xr:uid="{8AAC1EF1-AD15-4523-8907-4940C0A45E97}"/>
    <cellStyle name="Note 2 6 2 2" xfId="7061" xr:uid="{AE2C42BA-18A4-4CEF-85E1-0588BE9DCDFF}"/>
    <cellStyle name="Note 2 6 2 2 2" xfId="23796" xr:uid="{4C973B78-64C6-49D3-8D96-1D2AFAF9188D}"/>
    <cellStyle name="Note 2 6 2 2 3" xfId="15647" xr:uid="{B87AA14F-CE12-4333-B023-5AA56F287226}"/>
    <cellStyle name="Note 2 6 2 3" xfId="20897" xr:uid="{2A70DF26-8E13-4001-9B3B-F4D5B4E76F3D}"/>
    <cellStyle name="Note 2 6 2 4" xfId="12824" xr:uid="{4BC897E0-365B-4E4F-AA31-E98D73C51A29}"/>
    <cellStyle name="Note 2 6 3" xfId="4554" xr:uid="{3FDE684B-297A-46A2-8D97-89DC898077CC}"/>
    <cellStyle name="Note 2 6 3 2" xfId="7377" xr:uid="{3542B6DE-89A3-4A3A-9C5E-BAD49A21709B}"/>
    <cellStyle name="Note 2 6 3 2 2" xfId="23906" xr:uid="{8390FFD9-79D3-43B2-A942-508E8DC34393}"/>
    <cellStyle name="Note 2 6 3 2 3" xfId="15963" xr:uid="{4DE1B2BC-99B9-44CE-86E1-8E214969011B}"/>
    <cellStyle name="Note 2 6 3 3" xfId="21007" xr:uid="{4967F902-3691-4BCE-8AED-E2D77999B2FC}"/>
    <cellStyle name="Note 2 6 3 4" xfId="13140" xr:uid="{7DA2C9BE-FA9B-4172-ADDC-8BFC17FFA94D}"/>
    <cellStyle name="Note 2 6 4" xfId="4408" xr:uid="{0D08D921-35A7-490B-A763-0A8D566EB6E1}"/>
    <cellStyle name="Note 2 6 4 2" xfId="7231" xr:uid="{F2972768-7A8F-4CC1-A4DD-06D76C22ACC9}"/>
    <cellStyle name="Note 2 6 4 2 2" xfId="24010" xr:uid="{203613CF-E106-41D7-8825-A82457B44BB5}"/>
    <cellStyle name="Note 2 6 4 2 3" xfId="15817" xr:uid="{A2278517-856E-4F92-9A03-2790AC05A4DB}"/>
    <cellStyle name="Note 2 6 4 3" xfId="21111" xr:uid="{6BD6DA9E-2283-46E2-99EA-9C3789AB5AD5}"/>
    <cellStyle name="Note 2 6 4 4" xfId="12994" xr:uid="{BC90A02F-E45E-4465-9CFE-E0F058D5AF7F}"/>
    <cellStyle name="Note 2 6 5" xfId="4327" xr:uid="{C454FAA6-983F-43E2-A784-237B3E834F5D}"/>
    <cellStyle name="Note 2 6 5 2" xfId="7150" xr:uid="{E5865E4F-0812-4FF1-A84C-DCFBC9EAD3BC}"/>
    <cellStyle name="Note 2 6 5 2 2" xfId="24133" xr:uid="{2DEF3E7C-DCEF-4E85-8E5A-0BDB30148D59}"/>
    <cellStyle name="Note 2 6 5 2 3" xfId="15736" xr:uid="{057EE293-4A2F-487F-91E3-D001ADCAE1EB}"/>
    <cellStyle name="Note 2 6 5 3" xfId="21234" xr:uid="{DC71CF51-AB26-42A4-A7EB-C3B6FB071E31}"/>
    <cellStyle name="Note 2 6 5 4" xfId="12913" xr:uid="{2234622D-573C-4FF3-96B0-931A4D694F7C}"/>
    <cellStyle name="Note 2 6 6" xfId="2582" xr:uid="{CCA1C0D3-7BA2-4EC0-817C-E064DDEE5074}"/>
    <cellStyle name="Note 2 6 6 2" xfId="6233" xr:uid="{824A8210-6630-4E09-9ABC-2F65C1F69DB4}"/>
    <cellStyle name="Note 2 6 6 2 2" xfId="24205" xr:uid="{9AA0094A-4EEE-489D-BD10-4A96D71E0A98}"/>
    <cellStyle name="Note 2 6 6 2 3" xfId="14819" xr:uid="{1639E8E1-90AF-4107-ACC3-CA4B6CABE0B3}"/>
    <cellStyle name="Note 2 6 6 3" xfId="21306" xr:uid="{2DF1661D-77BE-4A68-8FFD-AABF2689FE15}"/>
    <cellStyle name="Note 2 6 6 4" xfId="11168" xr:uid="{615CEF27-098A-41D9-8F84-58AFB8171BF9}"/>
    <cellStyle name="Note 2 6 7" xfId="3104" xr:uid="{A8F2908A-2C58-4517-A945-C5607DD3F3A2}"/>
    <cellStyle name="Note 2 6 7 2" xfId="24282" xr:uid="{D4C26A63-6AB6-44D8-ABE1-98559C6EC77B}"/>
    <cellStyle name="Note 2 6 7 3" xfId="21383" xr:uid="{EEBCBD3E-3AE0-42EC-9583-361FB18E8283}"/>
    <cellStyle name="Note 2 6 7 4" xfId="11690" xr:uid="{0AA6E116-8EEF-4B18-9485-FE7E9785FF0F}"/>
    <cellStyle name="Note 2 6 8" xfId="6422" xr:uid="{C132ABAF-CCE8-4BFE-B3A3-0F5D35376B9E}"/>
    <cellStyle name="Note 2 6 8 2" xfId="23192" xr:uid="{37521661-238E-4305-8274-1CA0E25C761F}"/>
    <cellStyle name="Note 2 6 8 3" xfId="15008" xr:uid="{7436EE2C-6380-4156-B3D3-8841A976316B}"/>
    <cellStyle name="Note 2 6 9" xfId="20294" xr:uid="{97CC15AE-1F6B-48A8-896C-1DC6719C429F}"/>
    <cellStyle name="Note 2 7" xfId="1046" xr:uid="{00000000-0005-0000-0000-0000E6000000}"/>
    <cellStyle name="Note 2 7 10" xfId="9640" xr:uid="{A3BAED8C-13CC-4F8E-954D-CD2C4C8A9CB3}"/>
    <cellStyle name="Note 2 7 2" xfId="4378" xr:uid="{2287B404-C6B0-4599-BE6C-BBE1C75467FA}"/>
    <cellStyle name="Note 2 7 2 2" xfId="7201" xr:uid="{79818B5B-40AB-4B60-97AF-462E5EF7D81B}"/>
    <cellStyle name="Note 2 7 2 2 2" xfId="15787" xr:uid="{7409AD7A-D90D-45D6-BEA3-24268E99C6C6}"/>
    <cellStyle name="Note 2 7 2 3" xfId="21852" xr:uid="{6667DA39-21A1-4E36-9740-4D2BF2A444A2}"/>
    <cellStyle name="Note 2 7 2 4" xfId="12964" xr:uid="{4D4413DC-A8DC-41B4-A543-FFA1E8882EE0}"/>
    <cellStyle name="Note 2 7 3" xfId="4341" xr:uid="{E279358D-C3BA-44FE-BB25-02B99937A51F}"/>
    <cellStyle name="Note 2 7 3 2" xfId="7164" xr:uid="{0C342B57-DA3C-4E18-B269-A7B9D321B9F4}"/>
    <cellStyle name="Note 2 7 3 2 2" xfId="15750" xr:uid="{7979D2C6-9E05-44B6-A7F3-BFF7EE53BAC8}"/>
    <cellStyle name="Note 2 7 3 3" xfId="12927" xr:uid="{15285F8E-1065-47A8-8153-4438A9D587C6}"/>
    <cellStyle name="Note 2 7 4" xfId="4919" xr:uid="{B03D2B5A-52E3-4A6B-9543-9F325E9CD031}"/>
    <cellStyle name="Note 2 7 4 2" xfId="7742" xr:uid="{CB117077-2714-4877-B62C-106AC91E4EDA}"/>
    <cellStyle name="Note 2 7 4 2 2" xfId="16328" xr:uid="{C2ECEC7F-68F6-488D-84C6-EDE1CFEECB9E}"/>
    <cellStyle name="Note 2 7 4 3" xfId="13505" xr:uid="{CAC7BC7B-0905-4232-B493-CAB007164FDE}"/>
    <cellStyle name="Note 2 7 5" xfId="4924" xr:uid="{E6FDD843-F9D4-4620-9E9E-FE4C3FCD6577}"/>
    <cellStyle name="Note 2 7 5 2" xfId="7747" xr:uid="{0D6793E2-3406-4E97-8B3E-DB2C43B5152E}"/>
    <cellStyle name="Note 2 7 5 2 2" xfId="16333" xr:uid="{629731D2-3042-4AAF-8B66-6DC6F69771F6}"/>
    <cellStyle name="Note 2 7 5 3" xfId="13510" xr:uid="{8C93C78E-6E78-4267-9425-5568A93B9289}"/>
    <cellStyle name="Note 2 7 6" xfId="4349" xr:uid="{1AD1A12A-6A20-4A3F-A67B-64CBF0077D54}"/>
    <cellStyle name="Note 2 7 6 2" xfId="7172" xr:uid="{5EBEAA27-C6B1-4D8F-87BE-3753AA5843CD}"/>
    <cellStyle name="Note 2 7 6 2 2" xfId="15758" xr:uid="{4A557193-30AC-48AC-9CF7-87F75382EB16}"/>
    <cellStyle name="Note 2 7 6 3" xfId="12935" xr:uid="{BAAE5D95-D447-4C10-97C8-BB59DD4DDD24}"/>
    <cellStyle name="Note 2 7 7" xfId="3327" xr:uid="{9646983D-B684-4E69-8D78-C023BF200A5C}"/>
    <cellStyle name="Note 2 7 7 2" xfId="11913" xr:uid="{D34C99A6-C3DE-430F-AD58-49BBD6D212F3}"/>
    <cellStyle name="Note 2 7 8" xfId="6484" xr:uid="{9306375C-9DCB-432C-A254-307BBCD618FB}"/>
    <cellStyle name="Note 2 7 8 2" xfId="15070" xr:uid="{F1A41B7E-5783-46FD-883E-3ED54993FADA}"/>
    <cellStyle name="Note 2 7 9" xfId="18971" xr:uid="{55AFED84-ED12-4081-B1C0-D1289B9EB559}"/>
    <cellStyle name="Note 2 8" xfId="1605" xr:uid="{00000000-0005-0000-0000-0000E6000000}"/>
    <cellStyle name="Note 2 8 10" xfId="10197" xr:uid="{0F216471-E544-48C0-8D00-5CFAD76FFEEB}"/>
    <cellStyle name="Note 2 8 2" xfId="4888" xr:uid="{3BA0AB5C-8BD1-4FEF-9C70-0D342CA3A342}"/>
    <cellStyle name="Note 2 8 2 2" xfId="7711" xr:uid="{B8E0D895-2579-4EA4-8057-326BE29E14CE}"/>
    <cellStyle name="Note 2 8 2 2 2" xfId="16297" xr:uid="{6F7D23CA-62A7-4FB1-903A-A9A303E77891}"/>
    <cellStyle name="Note 2 8 2 3" xfId="22122" xr:uid="{810B6E63-33FE-4274-90DC-0608DBFF3DDE}"/>
    <cellStyle name="Note 2 8 2 4" xfId="13474" xr:uid="{72F0E0EE-6C20-412C-B45B-6A93E2382891}"/>
    <cellStyle name="Note 2 8 3" xfId="5195" xr:uid="{A7F5BD93-4F77-4FF9-93AA-81EBAB012435}"/>
    <cellStyle name="Note 2 8 3 2" xfId="8018" xr:uid="{5F660F89-0115-40D0-9DCD-EC19C138E15C}"/>
    <cellStyle name="Note 2 8 3 2 2" xfId="16604" xr:uid="{CA38534C-26A8-420F-B3D8-21E82C140928}"/>
    <cellStyle name="Note 2 8 3 3" xfId="13781" xr:uid="{DF08D540-4EAA-4EC7-8565-0098F3E1F7E1}"/>
    <cellStyle name="Note 2 8 4" xfId="5515" xr:uid="{F29640FF-E795-40E9-B83D-C52D0E2591B6}"/>
    <cellStyle name="Note 2 8 4 2" xfId="8338" xr:uid="{A0CF5A4B-2410-49E3-98DD-26B4EB6D70AD}"/>
    <cellStyle name="Note 2 8 4 2 2" xfId="16924" xr:uid="{BA1D46B5-A9AB-4B96-BFCC-2680AA533E55}"/>
    <cellStyle name="Note 2 8 4 3" xfId="14101" xr:uid="{B3D1C3F3-5048-4129-8406-E4442E26F1A1}"/>
    <cellStyle name="Note 2 8 5" xfId="5839" xr:uid="{05A53252-EE55-4A8B-B856-559612FB3A4E}"/>
    <cellStyle name="Note 2 8 5 2" xfId="8662" xr:uid="{6B3CEA27-D145-45D4-BB3F-EC76B3536382}"/>
    <cellStyle name="Note 2 8 5 2 2" xfId="17248" xr:uid="{ABE1CDE6-7DA5-4B4C-8AB0-36B7FB5F7825}"/>
    <cellStyle name="Note 2 8 5 3" xfId="14425" xr:uid="{28FC6B00-8F23-4D77-906A-E353E0BF4B5B}"/>
    <cellStyle name="Note 2 8 6" xfId="6130" xr:uid="{E4A48FD8-797D-426C-98BB-55D625B872E3}"/>
    <cellStyle name="Note 2 8 6 2" xfId="8953" xr:uid="{F45DB603-CD3B-48C6-96EF-8EA1A1ED7DFD}"/>
    <cellStyle name="Note 2 8 6 2 2" xfId="17539" xr:uid="{F6319F2D-F39E-4A81-8815-5987356C211B}"/>
    <cellStyle name="Note 2 8 6 3" xfId="14716" xr:uid="{5F5C6F62-51DC-4AA2-B509-E5969F340C42}"/>
    <cellStyle name="Note 2 8 7" xfId="4000" xr:uid="{1B1CD79F-C4DF-48CB-B829-1E67D411BC60}"/>
    <cellStyle name="Note 2 8 7 2" xfId="12586" xr:uid="{34801F15-9E8C-46FF-9F9A-EA10AFDD4CA4}"/>
    <cellStyle name="Note 2 8 8" xfId="6823" xr:uid="{B793014D-B133-4AF9-9B90-0069B8DB3E58}"/>
    <cellStyle name="Note 2 8 8 2" xfId="15409" xr:uid="{678B8D74-7383-4647-BD11-B5F174953B36}"/>
    <cellStyle name="Note 2 8 9" xfId="19240" xr:uid="{E7B9D10F-F47F-41FF-A318-37DB1386D65E}"/>
    <cellStyle name="Note 2 9" xfId="1474" xr:uid="{00000000-0005-0000-0000-0000E6000000}"/>
    <cellStyle name="Note 2 9 2" xfId="2567" xr:uid="{084388DF-172D-49D6-A509-CA5ED5A1D9B1}"/>
    <cellStyle name="Note 2 9 2 2" xfId="23599" xr:uid="{25077A30-DBC8-4D9B-9CAF-40BF7785FCA2}"/>
    <cellStyle name="Note 2 9 2 3" xfId="11153" xr:uid="{AC022370-792D-47EF-9869-19FCE0AB510E}"/>
    <cellStyle name="Note 2 9 3" xfId="6219" xr:uid="{76467462-61B1-430B-9E17-6DB40CADD299}"/>
    <cellStyle name="Note 2 9 3 2" xfId="14805" xr:uid="{E4572B0C-6807-4B1D-8351-A84A9FD95809}"/>
    <cellStyle name="Note 2 9 4" xfId="20700" xr:uid="{02112DCB-D63B-4F22-8EC2-9FF9EFB1C652}"/>
    <cellStyle name="Note 2 9 5" xfId="10066" xr:uid="{CAA1A87E-3B06-4A95-95D3-DE416602D1CC}"/>
    <cellStyle name="Note 3" xfId="109" xr:uid="{00000000-0005-0000-0000-0000E9000000}"/>
    <cellStyle name="Note 3 10" xfId="1470" xr:uid="{00000000-0005-0000-0000-0000E9000000}"/>
    <cellStyle name="Note 3 10 2" xfId="2566" xr:uid="{4D3D336A-E148-4154-93EB-3A65E11C4A34}"/>
    <cellStyle name="Note 3 10 2 2" xfId="11152" xr:uid="{0C0C4238-1D89-4A9B-B39F-F649BB24E08C}"/>
    <cellStyle name="Note 3 10 3" xfId="6218" xr:uid="{DC300016-E45A-4D22-BAD5-D02AFCBAAABB}"/>
    <cellStyle name="Note 3 10 3 2" xfId="14804" xr:uid="{76EB9829-77F0-476C-9D6A-9483D4F4222E}"/>
    <cellStyle name="Note 3 10 4" xfId="21414" xr:uid="{644B9815-DAAE-461D-8CCB-5F601F24989B}"/>
    <cellStyle name="Note 3 10 5" xfId="10062" xr:uid="{5208D006-C859-4888-930B-FFE7BC9CD098}"/>
    <cellStyle name="Note 3 11" xfId="1627" xr:uid="{00000000-0005-0000-0000-0000E9000000}"/>
    <cellStyle name="Note 3 11 2" xfId="4096" xr:uid="{51FEEA63-01E1-4B3E-8E4F-7351AD0C6146}"/>
    <cellStyle name="Note 3 11 2 2" xfId="12682" xr:uid="{2C92D424-F08E-4EA5-B255-C937A03228C0}"/>
    <cellStyle name="Note 3 11 3" xfId="6919" xr:uid="{9421A904-D313-499D-AECE-26A285887E14}"/>
    <cellStyle name="Note 3 11 3 2" xfId="15505" xr:uid="{4316F5D5-D27B-4342-8A0D-A7CFE5B81C62}"/>
    <cellStyle name="Note 3 11 4" xfId="10219" xr:uid="{2D0F77FB-36A4-415A-8836-B9D2EEB2CD0B}"/>
    <cellStyle name="Note 3 12" xfId="1727" xr:uid="{00000000-0005-0000-0000-0000E9000000}"/>
    <cellStyle name="Note 3 12 2" xfId="4138" xr:uid="{1DB75967-2BA4-4050-85A9-5D28138EAB9D}"/>
    <cellStyle name="Note 3 12 2 2" xfId="12724" xr:uid="{3ED95284-328F-4D3B-81EC-BE67940BD4D1}"/>
    <cellStyle name="Note 3 12 3" xfId="6961" xr:uid="{377B42E4-C288-4EFA-A4C5-81A1E32E94A8}"/>
    <cellStyle name="Note 3 12 3 2" xfId="15547" xr:uid="{11C56AF7-611E-4F47-AFB6-CE5811C53A83}"/>
    <cellStyle name="Note 3 12 4" xfId="10316" xr:uid="{D4B2056E-D4F7-4F77-8512-6B55BFB40BAD}"/>
    <cellStyle name="Note 3 13" xfId="2126" xr:uid="{D0852587-28E0-4BE9-BD6E-20E6E64E1DE6}"/>
    <cellStyle name="Note 3 13 2" xfId="10712" xr:uid="{5525A3D0-AAC0-4F4F-8A51-0BBE0BEC9AE2}"/>
    <cellStyle name="Note 3 14" xfId="2304" xr:uid="{113A89A3-0E4E-4DAA-9A50-5A0DB3A19B9A}"/>
    <cellStyle name="Note 3 14 2" xfId="10890" xr:uid="{31837716-760B-4081-9FCF-4F4CABC70E6D}"/>
    <cellStyle name="Note 3 15" xfId="17561" xr:uid="{919EC2DB-2EDE-4C58-898B-35BF3B3A6062}"/>
    <cellStyle name="Note 3 16" xfId="8975" xr:uid="{85D12FA4-C6BE-4BA6-9357-FA69A6A8DAC7}"/>
    <cellStyle name="Note 3 2" xfId="268" xr:uid="{00000000-0005-0000-0000-0000EA000000}"/>
    <cellStyle name="Note 3 2 10" xfId="811" xr:uid="{00000000-0005-0000-0000-0000EA000000}"/>
    <cellStyle name="Note 3 2 10 2" xfId="2688" xr:uid="{D774099E-EF08-44E4-BFAA-8373ECD73200}"/>
    <cellStyle name="Note 3 2 10 2 2" xfId="23588" xr:uid="{24595715-1544-4120-A66B-A257A3BE850F}"/>
    <cellStyle name="Note 3 2 10 2 3" xfId="11274" xr:uid="{A24C4F7F-5BA3-4865-85C8-924CCE78F281}"/>
    <cellStyle name="Note 3 2 10 3" xfId="6258" xr:uid="{0950BC9F-D445-435E-BA48-DBA4BAA96F96}"/>
    <cellStyle name="Note 3 2 10 3 2" xfId="14844" xr:uid="{599BED67-5BE5-44B5-8544-5DFFA3CB338B}"/>
    <cellStyle name="Note 3 2 10 4" xfId="20689" xr:uid="{1F20DB4C-91C9-4AE0-BE50-5282B1F31995}"/>
    <cellStyle name="Note 3 2 10 5" xfId="9408" xr:uid="{3301E5A6-09B4-4822-B039-4C252806BFAB}"/>
    <cellStyle name="Note 3 2 11" xfId="804" xr:uid="{00000000-0005-0000-0000-0000EA000000}"/>
    <cellStyle name="Note 3 2 11 2" xfId="2800" xr:uid="{BAC9ECEE-3F53-48EA-AE16-FAB4649DC48A}"/>
    <cellStyle name="Note 3 2 11 2 2" xfId="11386" xr:uid="{3D1C897C-3857-4BEF-8471-624B8EDD3B64}"/>
    <cellStyle name="Note 3 2 11 3" xfId="6291" xr:uid="{D2934002-29B5-4222-B6AE-FF5D6199EE40}"/>
    <cellStyle name="Note 3 2 11 3 2" xfId="14877" xr:uid="{8D8492F3-998B-42FD-9215-76E3DDFD7531}"/>
    <cellStyle name="Note 3 2 11 4" xfId="21512" xr:uid="{4DEA8C56-FC93-47C5-97DF-87B7BDD284D9}"/>
    <cellStyle name="Note 3 2 11 5" xfId="9401" xr:uid="{F5772188-EE80-4797-848B-D01684455E63}"/>
    <cellStyle name="Note 3 2 12" xfId="1308" xr:uid="{00000000-0005-0000-0000-0000EA000000}"/>
    <cellStyle name="Note 3 2 12 2" xfId="4902" xr:uid="{313B2D53-7924-43D8-9D78-A18046058CFA}"/>
    <cellStyle name="Note 3 2 12 2 2" xfId="13488" xr:uid="{DAF8C6F2-52B6-4381-B886-DF6FAFE59039}"/>
    <cellStyle name="Note 3 2 12 3" xfId="7725" xr:uid="{82988A69-671D-4ADD-94C7-6C0D5B0F43BC}"/>
    <cellStyle name="Note 3 2 12 3 2" xfId="16311" xr:uid="{EF327D78-C226-48A0-8294-5032D86045A8}"/>
    <cellStyle name="Note 3 2 12 4" xfId="18639" xr:uid="{03FA5BCC-520A-4EC3-99C4-1DDA330D261D}"/>
    <cellStyle name="Note 3 2 12 5" xfId="9900" xr:uid="{58E07560-2773-452F-977A-C2C6A3991A74}"/>
    <cellStyle name="Note 3 2 13" xfId="1450" xr:uid="{00000000-0005-0000-0000-0000EA000000}"/>
    <cellStyle name="Note 3 2 13 2" xfId="10042" xr:uid="{092E87C5-93C0-4715-BFCC-7D00699C369D}"/>
    <cellStyle name="Note 3 2 14" xfId="1696" xr:uid="{00000000-0005-0000-0000-0000EA000000}"/>
    <cellStyle name="Note 3 2 14 2" xfId="10288" xr:uid="{8BCA8858-65D2-4F45-BECC-68386D4A66BB}"/>
    <cellStyle name="Note 3 2 15" xfId="1700" xr:uid="{00000000-0005-0000-0000-0000EA000000}"/>
    <cellStyle name="Note 3 2 15 2" xfId="10292" xr:uid="{C88DA515-F119-4529-9E77-917139F26812}"/>
    <cellStyle name="Note 3 2 16" xfId="813" xr:uid="{00000000-0005-0000-0000-0000EA000000}"/>
    <cellStyle name="Note 3 2 16 2" xfId="9410" xr:uid="{566F9767-5177-4BC6-A1F4-64F05B16EA61}"/>
    <cellStyle name="Note 3 2 17" xfId="1829" xr:uid="{00000000-0005-0000-0000-0000EA000000}"/>
    <cellStyle name="Note 3 2 17 2" xfId="10415" xr:uid="{3EE5C0C7-4246-4598-B2A2-1C9ED1089F6D}"/>
    <cellStyle name="Note 3 2 18" xfId="1725" xr:uid="{00000000-0005-0000-0000-0000EA000000}"/>
    <cellStyle name="Note 3 2 18 2" xfId="10314" xr:uid="{027DC55B-D490-40B0-8F75-9319B51509E5}"/>
    <cellStyle name="Note 3 2 19" xfId="2212" xr:uid="{C3F416DD-AD16-4851-9CC4-A49CAA725B22}"/>
    <cellStyle name="Note 3 2 19 2" xfId="10798" xr:uid="{BE18FC38-7E7B-427B-8DAD-687330E94CB8}"/>
    <cellStyle name="Note 3 2 2" xfId="665" xr:uid="{E7C2FA9F-D874-41BB-AFEA-FD9155410415}"/>
    <cellStyle name="Note 3 2 2 10" xfId="1542" xr:uid="{E7C2FA9F-D874-41BB-AFEA-FD9155410415}"/>
    <cellStyle name="Note 3 2 2 10 2" xfId="10134" xr:uid="{E93A23F8-2159-46EB-871B-D09D5BE81C0D}"/>
    <cellStyle name="Note 3 2 2 11" xfId="828" xr:uid="{E7C2FA9F-D874-41BB-AFEA-FD9155410415}"/>
    <cellStyle name="Note 3 2 2 11 2" xfId="9424" xr:uid="{7D65B3B2-A722-46C2-B045-4DF2CA71C3B9}"/>
    <cellStyle name="Note 3 2 2 12" xfId="2025" xr:uid="{E7C2FA9F-D874-41BB-AFEA-FD9155410415}"/>
    <cellStyle name="Note 3 2 2 12 2" xfId="10611" xr:uid="{D4890555-6F60-4651-9E2F-E4DC330FFA02}"/>
    <cellStyle name="Note 3 2 2 13" xfId="2418" xr:uid="{D5A5E278-C4AB-446A-A110-C78A8E0DE607}"/>
    <cellStyle name="Note 3 2 2 13 2" xfId="11004" xr:uid="{FFD4EB62-C784-4582-A5C3-66838C9ECCAF}"/>
    <cellStyle name="Note 3 2 2 14" xfId="6155" xr:uid="{F317802E-4543-4E53-B353-2898608389EB}"/>
    <cellStyle name="Note 3 2 2 14 2" xfId="14741" xr:uid="{F0B6B196-A839-40A4-9FC8-15A4EF4C987E}"/>
    <cellStyle name="Note 3 2 2 15" xfId="17851" xr:uid="{A57BD2D1-C2EE-4A49-AE50-F0840FDF8DCF}"/>
    <cellStyle name="Note 3 2 2 16" xfId="9265" xr:uid="{FD044EF7-9AC8-4213-AF85-6ACF0BF6CAAF}"/>
    <cellStyle name="Note 3 2 2 2" xfId="1321" xr:uid="{E7C2FA9F-D874-41BB-AFEA-FD9155410415}"/>
    <cellStyle name="Note 3 2 2 2 10" xfId="18202" xr:uid="{C689539B-08AA-4FDF-9E7D-AF4075603507}"/>
    <cellStyle name="Note 3 2 2 2 11" xfId="9913" xr:uid="{9A7C73A3-09CA-474D-93FB-079BA19B2D37}"/>
    <cellStyle name="Note 3 2 2 2 2" xfId="4458" xr:uid="{D5FA8A95-8E88-4C11-A5F5-4EF7BB1E4606}"/>
    <cellStyle name="Note 3 2 2 2 2 2" xfId="7281" xr:uid="{37A93C83-E90A-4B6F-83B6-F6E541262560}"/>
    <cellStyle name="Note 3 2 2 2 2 2 2" xfId="21835" xr:uid="{FD57DDBE-AF52-4F0D-A547-35DCC196B5AA}"/>
    <cellStyle name="Note 3 2 2 2 2 2 3" xfId="15867" xr:uid="{EFC9FAD0-5598-481C-904F-EC7F0267C90A}"/>
    <cellStyle name="Note 3 2 2 2 2 3" xfId="18955" xr:uid="{F9213CF0-CFFB-4FCF-AE2C-41A73D1A2B4D}"/>
    <cellStyle name="Note 3 2 2 2 2 4" xfId="13044" xr:uid="{A6006DCC-176F-4DA3-BE3E-3D26120EAC2E}"/>
    <cellStyle name="Note 3 2 2 2 3" xfId="5021" xr:uid="{E9899D5E-1EFA-4FD7-9F10-75B1274BBA30}"/>
    <cellStyle name="Note 3 2 2 2 3 2" xfId="7844" xr:uid="{B672210A-A088-4C51-91D9-B792CCFC8AA8}"/>
    <cellStyle name="Note 3 2 2 2 3 2 2" xfId="23230" xr:uid="{72F2A6F4-891C-467F-BDF1-738A0E65554A}"/>
    <cellStyle name="Note 3 2 2 2 3 2 3" xfId="16430" xr:uid="{08FA566D-24EC-4CD7-A464-3E34E7960D88}"/>
    <cellStyle name="Note 3 2 2 2 3 3" xfId="20331" xr:uid="{CF2E29B4-127A-4A61-A14E-E45C5EE20A06}"/>
    <cellStyle name="Note 3 2 2 2 3 4" xfId="13607" xr:uid="{93D56D0E-8050-4C0C-A0C8-C532B96410AF}"/>
    <cellStyle name="Note 3 2 2 2 4" xfId="4167" xr:uid="{166266ED-9E87-4D71-B0DD-1910F58EC245}"/>
    <cellStyle name="Note 3 2 2 2 4 2" xfId="6990" xr:uid="{0B394479-530E-4277-8A8E-74FB8C4DE482}"/>
    <cellStyle name="Note 3 2 2 2 4 2 2" xfId="23600" xr:uid="{45556E05-6AA4-4FFA-8089-C8E618C6CCB9}"/>
    <cellStyle name="Note 3 2 2 2 4 2 3" xfId="15576" xr:uid="{96DB3E96-0F22-4CA8-A741-C8F94337951D}"/>
    <cellStyle name="Note 3 2 2 2 4 3" xfId="20701" xr:uid="{3051E723-4952-46E3-857C-10CBA077AC1B}"/>
    <cellStyle name="Note 3 2 2 2 4 4" xfId="12753" xr:uid="{3B7AA528-A757-450B-AB47-1AEEBCB68474}"/>
    <cellStyle name="Note 3 2 2 2 5" xfId="4937" xr:uid="{836CEECC-53BF-4A5C-A8EC-CF7FB61A3BA5}"/>
    <cellStyle name="Note 3 2 2 2 5 2" xfId="7760" xr:uid="{ED0A1DED-597E-473D-9ABD-3FEDAF9E191F}"/>
    <cellStyle name="Note 3 2 2 2 5 2 2" xfId="23335" xr:uid="{A0DA5EF5-13E6-4864-B1DD-EA9349429DFC}"/>
    <cellStyle name="Note 3 2 2 2 5 2 3" xfId="16346" xr:uid="{9BAB0923-B606-457D-9C4D-3FE65F32D480}"/>
    <cellStyle name="Note 3 2 2 2 5 3" xfId="20436" xr:uid="{67FCF402-BA18-4C84-8849-08181CA7AA2D}"/>
    <cellStyle name="Note 3 2 2 2 5 4" xfId="13523" xr:uid="{07BBDC27-0206-476D-B84C-EF71AD689916}"/>
    <cellStyle name="Note 3 2 2 2 6" xfId="4490" xr:uid="{F2202D8B-F387-4B87-A186-8BD3FFBA4A64}"/>
    <cellStyle name="Note 3 2 2 2 6 2" xfId="7313" xr:uid="{63C42852-8798-4725-B0B9-5C2AFB3B2ABC}"/>
    <cellStyle name="Note 3 2 2 2 6 2 2" xfId="23268" xr:uid="{15707F3F-42D0-4A4E-B553-1F951A2550A5}"/>
    <cellStyle name="Note 3 2 2 2 6 2 3" xfId="15899" xr:uid="{101A858C-941F-4631-B6C8-D5246277BEDB}"/>
    <cellStyle name="Note 3 2 2 2 6 3" xfId="20369" xr:uid="{F74DF0DA-7586-455E-9588-980D85F60496}"/>
    <cellStyle name="Note 3 2 2 2 6 4" xfId="13076" xr:uid="{35884258-C47D-4EA3-B34C-914AF75AEB26}"/>
    <cellStyle name="Note 3 2 2 2 7" xfId="3444" xr:uid="{575081CE-866D-4119-BC07-C24774EA3CF8}"/>
    <cellStyle name="Note 3 2 2 2 7 2" xfId="23501" xr:uid="{5565F323-AAD0-4813-B77F-74FCE4E0B417}"/>
    <cellStyle name="Note 3 2 2 2 7 3" xfId="20602" xr:uid="{C2350DB0-855B-4D37-9CEE-8F7AB4814D63}"/>
    <cellStyle name="Note 3 2 2 2 7 4" xfId="12030" xr:uid="{9ADEDD88-07B0-4407-85E7-0963533B90A8}"/>
    <cellStyle name="Note 3 2 2 2 8" xfId="6513" xr:uid="{AA92379B-097C-4964-8258-F5A75155C169}"/>
    <cellStyle name="Note 3 2 2 2 8 2" xfId="22707" xr:uid="{A9B3184A-F020-4AB7-AAA0-49ACB9E0E9E0}"/>
    <cellStyle name="Note 3 2 2 2 8 3" xfId="15099" xr:uid="{E6538744-A5CC-4E1E-8F15-1B369E9F66D9}"/>
    <cellStyle name="Note 3 2 2 2 9" xfId="19811" xr:uid="{D3D9C5B3-90F4-4B4A-96EA-103B4F9D530A}"/>
    <cellStyle name="Note 3 2 2 3" xfId="846" xr:uid="{E7C2FA9F-D874-41BB-AFEA-FD9155410415}"/>
    <cellStyle name="Note 3 2 2 3 10" xfId="9441" xr:uid="{F4FDD6CB-4BFE-4063-9F50-C5FA6CE28CF4}"/>
    <cellStyle name="Note 3 2 2 3 2" xfId="4740" xr:uid="{6F85416C-9CE4-4745-8718-5854D145AED4}"/>
    <cellStyle name="Note 3 2 2 3 2 2" xfId="7563" xr:uid="{B28E3163-D7E7-42F3-BA79-943D9C015A06}"/>
    <cellStyle name="Note 3 2 2 3 2 2 2" xfId="23774" xr:uid="{20ECBB8E-4BD1-4DE8-8B45-2E30D50CA9E8}"/>
    <cellStyle name="Note 3 2 2 3 2 2 3" xfId="16149" xr:uid="{62744733-F5C4-4D58-89E0-7157626B47D4}"/>
    <cellStyle name="Note 3 2 2 3 2 3" xfId="20875" xr:uid="{E928C008-6F4C-4AB3-A5F2-BC88D59D9F60}"/>
    <cellStyle name="Note 3 2 2 3 2 4" xfId="13326" xr:uid="{8FC34C5B-686C-4C3B-8F52-38CF74DF556F}"/>
    <cellStyle name="Note 3 2 2 3 3" xfId="4121" xr:uid="{73C42CDE-C7A5-4EFD-9CB7-FB0C54DBF8A6}"/>
    <cellStyle name="Note 3 2 2 3 3 2" xfId="6944" xr:uid="{23881B41-65CF-41A7-9FAC-BD09CEC34592}"/>
    <cellStyle name="Note 3 2 2 3 3 2 2" xfId="23884" xr:uid="{FDAC67A0-917C-478B-8AB0-EFB45E7F42D4}"/>
    <cellStyle name="Note 3 2 2 3 3 2 3" xfId="15530" xr:uid="{BB1B681B-275F-44AC-AD35-3C044CA39C60}"/>
    <cellStyle name="Note 3 2 2 3 3 3" xfId="20985" xr:uid="{D5A0588A-1FEA-451E-87CC-F6E8EE99B574}"/>
    <cellStyle name="Note 3 2 2 3 3 4" xfId="12707" xr:uid="{47EFB7FF-0ABF-4A77-A2E5-D8D9FD14B8B5}"/>
    <cellStyle name="Note 3 2 2 3 4" xfId="5367" xr:uid="{ABF89B6A-6357-4E44-9CBF-5B55DA2DEC49}"/>
    <cellStyle name="Note 3 2 2 3 4 2" xfId="8190" xr:uid="{EA5410E0-6ACA-404F-A62C-B9AED14219E9}"/>
    <cellStyle name="Note 3 2 2 3 4 2 2" xfId="23988" xr:uid="{E9878752-0FAC-484B-B99B-4946F7139073}"/>
    <cellStyle name="Note 3 2 2 3 4 2 3" xfId="16776" xr:uid="{83406CA5-EA81-4E14-BD82-505B11AE8A89}"/>
    <cellStyle name="Note 3 2 2 3 4 3" xfId="21089" xr:uid="{E221C5CB-7CB7-4E15-8708-BF52E644E1DD}"/>
    <cellStyle name="Note 3 2 2 3 4 4" xfId="13953" xr:uid="{36EF5ADE-C6E1-491F-B84D-DB2C111250E9}"/>
    <cellStyle name="Note 3 2 2 3 5" xfId="5691" xr:uid="{914FA1B7-5513-4BFA-A616-6D17313B25DE}"/>
    <cellStyle name="Note 3 2 2 3 5 2" xfId="8514" xr:uid="{3AE4D90D-7E47-40B3-A8AC-A0674F61E3A3}"/>
    <cellStyle name="Note 3 2 2 3 5 2 2" xfId="24111" xr:uid="{A2446A67-EE5D-40A4-9BF2-6AE608392379}"/>
    <cellStyle name="Note 3 2 2 3 5 2 3" xfId="17100" xr:uid="{8243BD33-D7E6-43C2-8A9D-6417531FE8EA}"/>
    <cellStyle name="Note 3 2 2 3 5 3" xfId="21212" xr:uid="{54C6747C-9DE1-42B0-80F8-BFCFADCD4C1F}"/>
    <cellStyle name="Note 3 2 2 3 5 4" xfId="14277" xr:uid="{5A31F374-916B-476A-8E51-0A063764C768}"/>
    <cellStyle name="Note 3 2 2 3 6" xfId="5982" xr:uid="{C0F0B168-E4C1-4299-A0FB-8AE5055EA514}"/>
    <cellStyle name="Note 3 2 2 3 6 2" xfId="8805" xr:uid="{16E199BD-A4D9-4013-9B50-4FDECE52E298}"/>
    <cellStyle name="Note 3 2 2 3 6 2 2" xfId="22104" xr:uid="{819A2043-D2EA-4625-B241-FF757061FF62}"/>
    <cellStyle name="Note 3 2 2 3 6 2 3" xfId="17391" xr:uid="{CE7E5050-9CFD-4932-A4F1-AEB64D309F06}"/>
    <cellStyle name="Note 3 2 2 3 6 3" xfId="19222" xr:uid="{5D9C3D0F-6C19-4D8C-852F-53C3790C6498}"/>
    <cellStyle name="Note 3 2 2 3 6 4" xfId="14568" xr:uid="{A36134DA-764A-46AA-B248-E708B4FBCA42}"/>
    <cellStyle name="Note 3 2 2 3 7" xfId="3852" xr:uid="{8CB7B1EF-2AB4-4CA9-A893-1E59EEB31138}"/>
    <cellStyle name="Note 3 2 2 3 7 2" xfId="24260" xr:uid="{2BCC6F2D-A69D-4718-9807-0EEC5E225D0D}"/>
    <cellStyle name="Note 3 2 2 3 7 3" xfId="21361" xr:uid="{043E7E74-9A6E-4660-8898-895F7103529B}"/>
    <cellStyle name="Note 3 2 2 3 7 4" xfId="12438" xr:uid="{8D7A0FEC-23DD-4F82-9CD5-18C56A4F2AF7}"/>
    <cellStyle name="Note 3 2 2 3 8" xfId="6675" xr:uid="{6D067775-429E-4903-B790-E5B9D80F4249}"/>
    <cellStyle name="Note 3 2 2 3 8 2" xfId="23170" xr:uid="{85B92143-D912-4E68-A2C9-4B1887F0AABA}"/>
    <cellStyle name="Note 3 2 2 3 8 3" xfId="15261" xr:uid="{21800717-FD47-4CEC-BAF3-AD260A13DEBE}"/>
    <cellStyle name="Note 3 2 2 3 9" xfId="20275" xr:uid="{A1EE759F-7207-4376-A6DC-DEC37285FCCE}"/>
    <cellStyle name="Note 3 2 2 4" xfId="1502" xr:uid="{E7C2FA9F-D874-41BB-AFEA-FD9155410415}"/>
    <cellStyle name="Note 3 2 2 4 10" xfId="10094" xr:uid="{6A823FEC-FF03-417E-AD80-47EECCACAB96}"/>
    <cellStyle name="Note 3 2 2 4 2" xfId="4753" xr:uid="{7BB91F85-C07F-4B7C-BCA7-EFB4C3C53B66}"/>
    <cellStyle name="Note 3 2 2 4 2 2" xfId="7576" xr:uid="{BBDE66E2-7783-495D-9AF1-8A5986CE179D}"/>
    <cellStyle name="Note 3 2 2 4 2 2 2" xfId="23618" xr:uid="{9684864B-5ABE-49EB-A7D0-F86F9AF7461F}"/>
    <cellStyle name="Note 3 2 2 4 2 2 3" xfId="16162" xr:uid="{DDFE273C-E63B-4343-82F6-8BE088A0116F}"/>
    <cellStyle name="Note 3 2 2 4 2 3" xfId="20719" xr:uid="{A3385A73-15A4-4208-BD03-513F07A4C7BA}"/>
    <cellStyle name="Note 3 2 2 4 2 4" xfId="13339" xr:uid="{14FEF5CA-DBD3-4F68-9243-696C84473A69}"/>
    <cellStyle name="Note 3 2 2 4 3" xfId="4414" xr:uid="{1F634405-93FE-4248-B7C2-AEDDEA7B1E1F}"/>
    <cellStyle name="Note 3 2 2 4 3 2" xfId="7237" xr:uid="{A09A3D52-1009-412D-87E5-E83C5E912015}"/>
    <cellStyle name="Note 3 2 2 4 3 2 2" xfId="23496" xr:uid="{04F02C6A-1F7D-4334-A64C-22414AF05715}"/>
    <cellStyle name="Note 3 2 2 4 3 2 3" xfId="15823" xr:uid="{FC46AD0B-1813-44F6-AE93-B772400D4187}"/>
    <cellStyle name="Note 3 2 2 4 3 3" xfId="20597" xr:uid="{A1B21A3F-E3B2-4688-B8CE-BD86571035BF}"/>
    <cellStyle name="Note 3 2 2 4 3 4" xfId="13000" xr:uid="{C5C808E0-2C21-4B4A-B795-A7F225A14A36}"/>
    <cellStyle name="Note 3 2 2 4 4" xfId="5380" xr:uid="{7A070486-A431-4F35-8B59-6061BF0B7472}"/>
    <cellStyle name="Note 3 2 2 4 4 2" xfId="8203" xr:uid="{35F294DD-4845-476B-99EC-177FC41DF76A}"/>
    <cellStyle name="Note 3 2 2 4 4 2 2" xfId="23671" xr:uid="{03D7C9C2-93DE-44E1-9401-6E79289E103F}"/>
    <cellStyle name="Note 3 2 2 4 4 2 3" xfId="16789" xr:uid="{5BF32A65-7C18-4936-ACCF-CF6DE419208C}"/>
    <cellStyle name="Note 3 2 2 4 4 3" xfId="20772" xr:uid="{6B6FCFEC-026E-4244-A97F-6E625207A631}"/>
    <cellStyle name="Note 3 2 2 4 4 4" xfId="13966" xr:uid="{C803C450-801F-44E3-80E1-5223131FF485}"/>
    <cellStyle name="Note 3 2 2 4 5" xfId="5704" xr:uid="{A538B558-41CD-40A8-A2E6-8193167543DF}"/>
    <cellStyle name="Note 3 2 2 4 5 2" xfId="8527" xr:uid="{46B18207-EC91-4BA3-9591-93E7FD2E2341}"/>
    <cellStyle name="Note 3 2 2 4 5 2 2" xfId="23619" xr:uid="{7EBF216D-0DCC-41AF-B9B9-E2B43F88EFD7}"/>
    <cellStyle name="Note 3 2 2 4 5 2 3" xfId="17113" xr:uid="{7921A2FF-E62E-4541-A52A-BBE5C75E8B2D}"/>
    <cellStyle name="Note 3 2 2 4 5 3" xfId="20720" xr:uid="{09240649-1EBB-4C86-B892-F62A1C1469DE}"/>
    <cellStyle name="Note 3 2 2 4 5 4" xfId="14290" xr:uid="{ED0BCF25-E7DC-4043-A614-25F429B6EDAB}"/>
    <cellStyle name="Note 3 2 2 4 6" xfId="5995" xr:uid="{E3EAC9F1-BC15-46EF-B2CC-1937C217006F}"/>
    <cellStyle name="Note 3 2 2 4 6 2" xfId="8818" xr:uid="{74FD3B3B-427A-4CBC-AA6A-B3166AE41A70}"/>
    <cellStyle name="Note 3 2 2 4 6 2 2" xfId="23584" xr:uid="{7552DF6A-BC91-4679-9EBC-D933D491E6BC}"/>
    <cellStyle name="Note 3 2 2 4 6 2 3" xfId="17404" xr:uid="{817CA55C-3A9E-42A6-8930-708915FD7797}"/>
    <cellStyle name="Note 3 2 2 4 6 3" xfId="20685" xr:uid="{7AC6EDD4-41BA-44B3-922F-12C52842B2DD}"/>
    <cellStyle name="Note 3 2 2 4 6 4" xfId="14581" xr:uid="{63443EA6-C6FC-43B6-AD0C-B78999C63118}"/>
    <cellStyle name="Note 3 2 2 4 7" xfId="3865" xr:uid="{21E6E6EC-E767-45E5-9FCC-12B9C04F00A3}"/>
    <cellStyle name="Note 3 2 2 4 7 2" xfId="23412" xr:uid="{9BB28A3F-843B-4CDE-BEBF-05E42CFA23AB}"/>
    <cellStyle name="Note 3 2 2 4 7 3" xfId="20513" xr:uid="{F795B10F-E010-4D0C-906B-AD6189E4BB8A}"/>
    <cellStyle name="Note 3 2 2 4 7 4" xfId="12451" xr:uid="{B12BC277-3590-4ABB-8942-0601E202D326}"/>
    <cellStyle name="Note 3 2 2 4 8" xfId="6688" xr:uid="{95973927-0423-4426-89C6-29BCAED00800}"/>
    <cellStyle name="Note 3 2 2 4 8 2" xfId="22595" xr:uid="{44106340-66BD-47F0-A5DA-171D0F789607}"/>
    <cellStyle name="Note 3 2 2 4 8 3" xfId="15274" xr:uid="{26B9B570-F675-471C-BF27-BA706295DCC4}"/>
    <cellStyle name="Note 3 2 2 4 9" xfId="19701" xr:uid="{4F5A95DB-5BAE-4444-AA09-1110F719247F}"/>
    <cellStyle name="Note 3 2 2 5" xfId="1510" xr:uid="{E7C2FA9F-D874-41BB-AFEA-FD9155410415}"/>
    <cellStyle name="Note 3 2 2 5 2" xfId="2981" xr:uid="{9F1A3A7D-37EC-4B59-8162-721FCCA41BBA}"/>
    <cellStyle name="Note 3 2 2 5 2 2" xfId="22274" xr:uid="{0C819D67-9CC8-4B79-AA74-4072043A1D74}"/>
    <cellStyle name="Note 3 2 2 5 2 3" xfId="11567" xr:uid="{41E4CD11-825F-4D74-9A67-2E037B7A3A58}"/>
    <cellStyle name="Note 3 2 2 5 3" xfId="6384" xr:uid="{77EB17B4-CCE9-4717-9E4A-86AB9E83D669}"/>
    <cellStyle name="Note 3 2 2 5 3 2" xfId="14970" xr:uid="{2AE57657-A57E-49A5-9C46-AC0B1D14E960}"/>
    <cellStyle name="Note 3 2 2 5 4" xfId="19392" xr:uid="{0FD4510B-0A11-4392-BA7A-FC1AF162EB47}"/>
    <cellStyle name="Note 3 2 2 5 5" xfId="10102" xr:uid="{565D605F-6634-4891-AC4D-323B92584918}"/>
    <cellStyle name="Note 3 2 2 6" xfId="1580" xr:uid="{E7C2FA9F-D874-41BB-AFEA-FD9155410415}"/>
    <cellStyle name="Note 3 2 2 6 2" xfId="4597" xr:uid="{B56214D9-71AB-4269-9579-AA014A2D03A7}"/>
    <cellStyle name="Note 3 2 2 6 2 2" xfId="23348" xr:uid="{323384B8-2797-4D69-97A5-E526A787EF92}"/>
    <cellStyle name="Note 3 2 2 6 2 3" xfId="13183" xr:uid="{4DEA5103-1E44-4392-B6E5-5604FED33852}"/>
    <cellStyle name="Note 3 2 2 6 3" xfId="7420" xr:uid="{63DF6922-1661-40E7-9FF2-E51FC970ABC1}"/>
    <cellStyle name="Note 3 2 2 6 3 2" xfId="16006" xr:uid="{55888D3B-8F5C-40A7-8681-9005D60EF59A}"/>
    <cellStyle name="Note 3 2 2 6 4" xfId="20449" xr:uid="{95B1E66D-7DE3-4C51-B9A1-DBA19CA1ECC1}"/>
    <cellStyle name="Note 3 2 2 6 5" xfId="10172" xr:uid="{FEAAF09E-26CA-4798-8B6A-C51EDFD82390}"/>
    <cellStyle name="Note 3 2 2 7" xfId="1564" xr:uid="{E7C2FA9F-D874-41BB-AFEA-FD9155410415}"/>
    <cellStyle name="Note 3 2 2 7 2" xfId="4119" xr:uid="{626CA919-82A2-46D6-A6DB-E9678EF113B6}"/>
    <cellStyle name="Note 3 2 2 7 2 2" xfId="21828" xr:uid="{A8012F7E-1155-41A2-950A-8AF41298441E}"/>
    <cellStyle name="Note 3 2 2 7 2 3" xfId="12705" xr:uid="{082F89CB-D570-480D-A27E-A9323F35146B}"/>
    <cellStyle name="Note 3 2 2 7 3" xfId="6942" xr:uid="{4B4B8292-99AF-485E-B4DD-F15D1EC8EF05}"/>
    <cellStyle name="Note 3 2 2 7 3 2" xfId="15528" xr:uid="{8CB939CD-2AD0-4686-83A9-A02AB4DCB17D}"/>
    <cellStyle name="Note 3 2 2 7 4" xfId="18948" xr:uid="{CA2776EF-EDED-42FD-BB5A-52C89A81CA0F}"/>
    <cellStyle name="Note 3 2 2 7 5" xfId="10156" xr:uid="{315CE887-C82E-4496-9534-0B2CA84D599B}"/>
    <cellStyle name="Note 3 2 2 8" xfId="1422" xr:uid="{E7C2FA9F-D874-41BB-AFEA-FD9155410415}"/>
    <cellStyle name="Note 3 2 2 8 2" xfId="21704" xr:uid="{D7FACDE9-7B80-4FF0-B1D2-6B40711639DD}"/>
    <cellStyle name="Note 3 2 2 8 3" xfId="10014" xr:uid="{8EAEF4B8-DF1B-4883-BAD0-E384760B4856}"/>
    <cellStyle name="Note 3 2 2 9" xfId="841" xr:uid="{E7C2FA9F-D874-41BB-AFEA-FD9155410415}"/>
    <cellStyle name="Note 3 2 2 9 2" xfId="18827" xr:uid="{4CAD6489-F4A4-4DD7-9751-C0DCD6B6A74C}"/>
    <cellStyle name="Note 3 2 2 9 3" xfId="9437" xr:uid="{A71458D0-1DCD-4AD3-9253-4B1DC168BDAB}"/>
    <cellStyle name="Note 3 2 20" xfId="17659" xr:uid="{EC94CA73-B37C-4D0D-B717-83732FA37074}"/>
    <cellStyle name="Note 3 2 21" xfId="9073" xr:uid="{5C3B2067-7C21-4FAC-99B8-DBC8AD106BC2}"/>
    <cellStyle name="Note 3 2 3" xfId="945" xr:uid="{00000000-0005-0000-0000-0000EA000000}"/>
    <cellStyle name="Note 3 2 3 10" xfId="6597" xr:uid="{7F29602D-1D64-4163-A411-220E7587233E}"/>
    <cellStyle name="Note 3 2 3 10 2" xfId="15183" xr:uid="{225A3F17-57E1-4A8A-81D0-689414F3A9A0}"/>
    <cellStyle name="Note 3 2 3 11" xfId="18526" xr:uid="{11177E9F-F6EE-445D-927C-C8E3EE7665D2}"/>
    <cellStyle name="Note 3 2 3 12" xfId="9539" xr:uid="{A99CDE56-EABD-496A-BC1B-0EB79E5B404C}"/>
    <cellStyle name="Note 3 2 3 2" xfId="3981" xr:uid="{9B9ECD20-052C-4903-8AEB-E941CE1BF943}"/>
    <cellStyle name="Note 3 2 3 2 2" xfId="4869" xr:uid="{9E776ADF-78DF-42B5-BFC5-0EB7C0398A19}"/>
    <cellStyle name="Note 3 2 3 2 2 2" xfId="7692" xr:uid="{0F03B500-DD97-455F-985C-D7843AA70924}"/>
    <cellStyle name="Note 3 2 3 2 2 2 2" xfId="16278" xr:uid="{6AB9CBB1-318C-44FE-B93A-39931F18983A}"/>
    <cellStyle name="Note 3 2 3 2 2 3" xfId="23596" xr:uid="{EC4D5DF8-8097-48B6-AE70-C4F15CF5419E}"/>
    <cellStyle name="Note 3 2 3 2 2 4" xfId="13455" xr:uid="{3A26ADC3-D228-4C15-B7D2-D3DA4BCA7E4F}"/>
    <cellStyle name="Note 3 2 3 2 3" xfId="5176" xr:uid="{2B824341-E320-4EF9-BCE8-0193CE099744}"/>
    <cellStyle name="Note 3 2 3 2 3 2" xfId="7999" xr:uid="{89F852CB-A13C-4BF6-A998-CF6E846702AC}"/>
    <cellStyle name="Note 3 2 3 2 3 2 2" xfId="16585" xr:uid="{36F473FC-2CCC-498F-B82D-117F663A1F17}"/>
    <cellStyle name="Note 3 2 3 2 3 3" xfId="13762" xr:uid="{F6D97FC8-300B-493B-AD82-C2DDCB4B08E8}"/>
    <cellStyle name="Note 3 2 3 2 4" xfId="5496" xr:uid="{86F79C08-C2AB-4847-BD09-40B8D514967E}"/>
    <cellStyle name="Note 3 2 3 2 4 2" xfId="8319" xr:uid="{71E94D00-AE28-424A-BADB-A14693F08555}"/>
    <cellStyle name="Note 3 2 3 2 4 2 2" xfId="16905" xr:uid="{35F13E0E-DB37-4113-A944-311B45A73532}"/>
    <cellStyle name="Note 3 2 3 2 4 3" xfId="14082" xr:uid="{FD5B6F46-DE03-404B-ACCD-575695EE1087}"/>
    <cellStyle name="Note 3 2 3 2 5" xfId="5820" xr:uid="{BCA2356C-5577-4B30-891F-B7DA34A5DB61}"/>
    <cellStyle name="Note 3 2 3 2 5 2" xfId="8643" xr:uid="{D025D53D-7B6A-447B-9D48-31739A4414CD}"/>
    <cellStyle name="Note 3 2 3 2 5 2 2" xfId="17229" xr:uid="{C270A8B2-BF92-46EC-BB04-00CE59F556FA}"/>
    <cellStyle name="Note 3 2 3 2 5 3" xfId="14406" xr:uid="{7221228C-F3B9-4E18-AB98-07D3EDE9598D}"/>
    <cellStyle name="Note 3 2 3 2 6" xfId="6111" xr:uid="{051C6A25-2E6C-4CEB-81FF-CC56E5F0F419}"/>
    <cellStyle name="Note 3 2 3 2 6 2" xfId="8934" xr:uid="{F0952BC8-AA8E-453B-8C88-9C5556C84816}"/>
    <cellStyle name="Note 3 2 3 2 6 2 2" xfId="17520" xr:uid="{44694711-2789-4CDD-AC13-F4969208C137}"/>
    <cellStyle name="Note 3 2 3 2 6 3" xfId="14697" xr:uid="{631DD818-27AA-4FE4-812A-61BBAB1650E7}"/>
    <cellStyle name="Note 3 2 3 2 7" xfId="6804" xr:uid="{0CD79B56-0EAB-432B-B7F1-40474EBE593D}"/>
    <cellStyle name="Note 3 2 3 2 7 2" xfId="15390" xr:uid="{64F5738B-8042-48DB-A4FA-3B459FF374F7}"/>
    <cellStyle name="Note 3 2 3 2 8" xfId="20697" xr:uid="{5D72D6D9-853F-4C83-9ABA-ED4BF6E10355}"/>
    <cellStyle name="Note 3 2 3 2 9" xfId="12567" xr:uid="{80C2BA19-14DF-4CD5-9753-8E3F702F3617}"/>
    <cellStyle name="Note 3 2 3 3" xfId="3841" xr:uid="{818E3470-158A-4E05-B15A-9B0C600CDB33}"/>
    <cellStyle name="Note 3 2 3 3 2" xfId="4729" xr:uid="{C5D30B3B-3A3E-442B-8F1D-F942776CD233}"/>
    <cellStyle name="Note 3 2 3 3 2 2" xfId="7552" xr:uid="{FBCD61C9-78B3-4305-8EDF-89FFDA561FD6}"/>
    <cellStyle name="Note 3 2 3 3 2 2 2" xfId="16138" xr:uid="{388F747B-8D8B-45B2-9949-711B1FD7F8B5}"/>
    <cellStyle name="Note 3 2 3 3 2 3" xfId="23377" xr:uid="{85731703-13E1-4CE2-9407-F2C1902761FB}"/>
    <cellStyle name="Note 3 2 3 3 2 4" xfId="13315" xr:uid="{506FACEF-4548-42E6-AEC3-4A51F277283E}"/>
    <cellStyle name="Note 3 2 3 3 3" xfId="4991" xr:uid="{1BD82E07-8D39-4D78-A91C-E30AC666507F}"/>
    <cellStyle name="Note 3 2 3 3 3 2" xfId="7814" xr:uid="{075D3CF8-147A-4C4A-936B-DB5D9B2D839B}"/>
    <cellStyle name="Note 3 2 3 3 3 2 2" xfId="16400" xr:uid="{45BE671E-CB07-47F0-8218-96A3EA8970BD}"/>
    <cellStyle name="Note 3 2 3 3 3 3" xfId="13577" xr:uid="{19FFD0C8-25A0-446D-B031-EA32843E3B90}"/>
    <cellStyle name="Note 3 2 3 3 4" xfId="5356" xr:uid="{BB2F1AB1-146B-4055-9C42-DA0B2D429BEC}"/>
    <cellStyle name="Note 3 2 3 3 4 2" xfId="8179" xr:uid="{1E73538F-3F9C-4B4A-A97E-91DC49ADC33A}"/>
    <cellStyle name="Note 3 2 3 3 4 2 2" xfId="16765" xr:uid="{CDAFBB13-EF96-4DB0-981F-3597AF79087C}"/>
    <cellStyle name="Note 3 2 3 3 4 3" xfId="13942" xr:uid="{6D435939-97A0-4E19-90D1-91C55DD894E0}"/>
    <cellStyle name="Note 3 2 3 3 5" xfId="5680" xr:uid="{104C1A20-1CA6-4F4C-B70C-9302ACCDD967}"/>
    <cellStyle name="Note 3 2 3 3 5 2" xfId="8503" xr:uid="{A4736E61-934E-4B8C-AB75-0F04B0AE5819}"/>
    <cellStyle name="Note 3 2 3 3 5 2 2" xfId="17089" xr:uid="{20D5FDB2-5470-4872-ABAF-1F4960F917CB}"/>
    <cellStyle name="Note 3 2 3 3 5 3" xfId="14266" xr:uid="{70CFFD35-2886-4517-AF44-88E2020934BC}"/>
    <cellStyle name="Note 3 2 3 3 6" xfId="5971" xr:uid="{AA8D6902-76C8-420C-B468-CDE21FF102FB}"/>
    <cellStyle name="Note 3 2 3 3 6 2" xfId="8794" xr:uid="{B1F1CFF0-0A41-41BB-A20F-42494B72363B}"/>
    <cellStyle name="Note 3 2 3 3 6 2 2" xfId="17380" xr:uid="{D677329A-C2CC-4E4C-9664-C3E8D9CAE97E}"/>
    <cellStyle name="Note 3 2 3 3 6 3" xfId="14557" xr:uid="{D46B3D08-E1BC-4A4E-8ED2-35FEBE09DF46}"/>
    <cellStyle name="Note 3 2 3 3 7" xfId="6664" xr:uid="{AC06A304-E917-4E3F-9985-8A1966B7BE9A}"/>
    <cellStyle name="Note 3 2 3 3 7 2" xfId="15250" xr:uid="{2DD96C93-2980-40C8-B023-B3ABFDD43C4B}"/>
    <cellStyle name="Note 3 2 3 3 8" xfId="20478" xr:uid="{ACB99F3E-84E8-4574-A3FC-8D59EB9A9F91}"/>
    <cellStyle name="Note 3 2 3 3 9" xfId="12427" xr:uid="{97CD7B98-C87A-4CA4-AEC0-1DECF1499DE6}"/>
    <cellStyle name="Note 3 2 3 4" xfId="4662" xr:uid="{69000733-A890-4571-B3DE-DCDCCC17C009}"/>
    <cellStyle name="Note 3 2 3 4 2" xfId="7485" xr:uid="{957757EF-9F08-444E-AB81-441C3CD4208C}"/>
    <cellStyle name="Note 3 2 3 4 2 2" xfId="23381" xr:uid="{B60ADA5D-74F1-49AE-B1B2-C653D62F559B}"/>
    <cellStyle name="Note 3 2 3 4 2 3" xfId="16071" xr:uid="{2F0B9C84-C6D2-4E2E-B34D-ECCDDC531C6D}"/>
    <cellStyle name="Note 3 2 3 4 3" xfId="20482" xr:uid="{3A30277C-1899-4BAB-815C-1AD8C7026609}"/>
    <cellStyle name="Note 3 2 3 4 4" xfId="13248" xr:uid="{78ED8655-8918-4103-9E3C-A839B5BEB61A}"/>
    <cellStyle name="Note 3 2 3 5" xfId="5002" xr:uid="{F3FFA690-BCAB-46E6-8D69-74F27DDE5495}"/>
    <cellStyle name="Note 3 2 3 5 2" xfId="7825" xr:uid="{1366012A-99F4-4700-BA02-BD0B39EA865E}"/>
    <cellStyle name="Note 3 2 3 5 2 2" xfId="23524" xr:uid="{C5C35F5E-5E46-411D-A3E5-C73464302B6A}"/>
    <cellStyle name="Note 3 2 3 5 2 3" xfId="16411" xr:uid="{EF80BFEE-5929-4AA2-A6D4-469DC6E01CED}"/>
    <cellStyle name="Note 3 2 3 5 3" xfId="20625" xr:uid="{356181E3-EA1B-49E2-A46F-B93FD1D6D4CB}"/>
    <cellStyle name="Note 3 2 3 5 4" xfId="13588" xr:uid="{B4F3C1DE-F963-466F-8385-34A912BD2206}"/>
    <cellStyle name="Note 3 2 3 6" xfId="5289" xr:uid="{7832D661-0432-48D4-A348-DCC0A5FD552C}"/>
    <cellStyle name="Note 3 2 3 6 2" xfId="8112" xr:uid="{30174C3C-4AC5-4D72-B09A-585FC188C114}"/>
    <cellStyle name="Note 3 2 3 6 2 2" xfId="24166" xr:uid="{90E7B0DB-BE7A-4AA8-8722-63083D9A825E}"/>
    <cellStyle name="Note 3 2 3 6 2 3" xfId="16698" xr:uid="{6809818F-D29E-4B13-9D3E-21F46759B445}"/>
    <cellStyle name="Note 3 2 3 6 3" xfId="21267" xr:uid="{A875F5EB-6DBA-4042-8848-0692618D53A0}"/>
    <cellStyle name="Note 3 2 3 6 4" xfId="13875" xr:uid="{A96B711A-1A38-4621-B5A8-EBB4F95742F9}"/>
    <cellStyle name="Note 3 2 3 7" xfId="5613" xr:uid="{12DEB8F3-6F62-451D-BEEA-EE020ECAD803}"/>
    <cellStyle name="Note 3 2 3 7 2" xfId="8436" xr:uid="{362ABFA3-9341-4E19-8E00-BF6E533E4BE7}"/>
    <cellStyle name="Note 3 2 3 7 2 2" xfId="23403" xr:uid="{80736F7D-F85F-4F0F-9FE1-E4703CB3D949}"/>
    <cellStyle name="Note 3 2 3 7 2 3" xfId="17022" xr:uid="{837F5902-15F9-4986-861F-C4B938FF9809}"/>
    <cellStyle name="Note 3 2 3 7 3" xfId="20504" xr:uid="{BD803DEA-256A-4E7C-A8B0-B85A69EC6AFA}"/>
    <cellStyle name="Note 3 2 3 7 4" xfId="14199" xr:uid="{03F49A9C-D4E9-42C8-9396-5B3A2E90C5E1}"/>
    <cellStyle name="Note 3 2 3 8" xfId="5904" xr:uid="{3BCC6DF0-D255-47EF-B13B-76804BF21CCE}"/>
    <cellStyle name="Note 3 2 3 8 2" xfId="8727" xr:uid="{038FF290-450C-414F-BA02-BE413A519500}"/>
    <cellStyle name="Note 3 2 3 8 2 2" xfId="17313" xr:uid="{64F4E805-B098-4F0D-A151-991E4EA3749B}"/>
    <cellStyle name="Note 3 2 3 8 3" xfId="22494" xr:uid="{77957688-88CF-42D6-AC4E-51312FCE753B}"/>
    <cellStyle name="Note 3 2 3 8 4" xfId="14490" xr:uid="{C28B2CD3-2B68-45CE-AE7F-44EE41A7B2DE}"/>
    <cellStyle name="Note 3 2 3 9" xfId="3774" xr:uid="{9D1B616B-1DEE-4AEF-907E-6F91CF68D91D}"/>
    <cellStyle name="Note 3 2 3 9 2" xfId="19604" xr:uid="{138FDDDF-B6E2-4719-95B2-DAAF4854D0F5}"/>
    <cellStyle name="Note 3 2 3 9 3" xfId="12360" xr:uid="{384F3697-9806-4277-8842-18942DF2817A}"/>
    <cellStyle name="Note 3 2 4" xfId="1048" xr:uid="{00000000-0005-0000-0000-0000EA000000}"/>
    <cellStyle name="Note 3 2 4 10" xfId="6609" xr:uid="{024B33F8-D9EC-46AD-97E2-F3C4FE469F7A}"/>
    <cellStyle name="Note 3 2 4 10 2" xfId="15195" xr:uid="{135523DD-C273-4637-97DF-F74EB3C44DDD}"/>
    <cellStyle name="Note 3 2 4 11" xfId="18538" xr:uid="{E96AB0D9-5F88-49BC-9C68-6A9CDA9FE371}"/>
    <cellStyle name="Note 3 2 4 12" xfId="9642" xr:uid="{8FB5CB74-87D7-4CA4-A297-A66652FA3621}"/>
    <cellStyle name="Note 3 2 4 2" xfId="3993" xr:uid="{137F2120-7A66-4EB5-8619-2614D7D9CE4B}"/>
    <cellStyle name="Note 3 2 4 2 2" xfId="4881" xr:uid="{38B1F89A-2C47-48AB-ADC6-C8BD6A71D139}"/>
    <cellStyle name="Note 3 2 4 2 2 2" xfId="7704" xr:uid="{B54FE333-76AE-4D27-A2BA-17DB5A8B0B8C}"/>
    <cellStyle name="Note 3 2 4 2 2 2 2" xfId="16290" xr:uid="{D98A7DE9-0376-4DAF-8D7E-7B8A8D11B8D0}"/>
    <cellStyle name="Note 3 2 4 2 2 3" xfId="23255" xr:uid="{899019B9-6EEC-45AC-BD75-98DAF6D8E95A}"/>
    <cellStyle name="Note 3 2 4 2 2 4" xfId="13467" xr:uid="{1DBF2BF5-EAF4-49F6-B3EA-31831993CAD4}"/>
    <cellStyle name="Note 3 2 4 2 3" xfId="5188" xr:uid="{E9BC1138-35EB-46A4-B96B-43D8CFE84095}"/>
    <cellStyle name="Note 3 2 4 2 3 2" xfId="8011" xr:uid="{7D97B914-AA09-417A-84C9-98C494E9F452}"/>
    <cellStyle name="Note 3 2 4 2 3 2 2" xfId="16597" xr:uid="{9477095E-4C1E-4483-BF06-8F1441E1C785}"/>
    <cellStyle name="Note 3 2 4 2 3 3" xfId="13774" xr:uid="{A00BFDFE-BCA1-4912-B4E9-A71F109810F7}"/>
    <cellStyle name="Note 3 2 4 2 4" xfId="5508" xr:uid="{65612D3F-ACF4-4E81-B267-C06A4B5D23E3}"/>
    <cellStyle name="Note 3 2 4 2 4 2" xfId="8331" xr:uid="{DD6C6691-67AE-419C-A059-581D382C5A01}"/>
    <cellStyle name="Note 3 2 4 2 4 2 2" xfId="16917" xr:uid="{520009C4-F33A-4F49-83BC-121FDB051D63}"/>
    <cellStyle name="Note 3 2 4 2 4 3" xfId="14094" xr:uid="{7D045409-9435-4B47-82FA-A9BF00DD4ED4}"/>
    <cellStyle name="Note 3 2 4 2 5" xfId="5832" xr:uid="{2685105D-238E-4F8D-8BEA-AF926EDFE227}"/>
    <cellStyle name="Note 3 2 4 2 5 2" xfId="8655" xr:uid="{900B4BA5-26BC-40C7-9BB8-0E30C4737903}"/>
    <cellStyle name="Note 3 2 4 2 5 2 2" xfId="17241" xr:uid="{BE0C1133-2D5C-470D-84B5-6B095DF48C5B}"/>
    <cellStyle name="Note 3 2 4 2 5 3" xfId="14418" xr:uid="{07713316-FBB6-46D4-B3DF-5B46D59730E8}"/>
    <cellStyle name="Note 3 2 4 2 6" xfId="6123" xr:uid="{DB9E8237-B2DF-4E7F-892C-B45C7DFEA96C}"/>
    <cellStyle name="Note 3 2 4 2 6 2" xfId="8946" xr:uid="{5227D3D3-FE9E-4FB3-A93A-9AB276D6A7B2}"/>
    <cellStyle name="Note 3 2 4 2 6 2 2" xfId="17532" xr:uid="{BC8023D0-6BBD-42A3-9190-25F9458FE909}"/>
    <cellStyle name="Note 3 2 4 2 6 3" xfId="14709" xr:uid="{815EE2E1-3E18-4FEB-8F66-7D13F98FD2FA}"/>
    <cellStyle name="Note 3 2 4 2 7" xfId="6816" xr:uid="{5448ED31-1795-4F88-8FAA-935015B05B73}"/>
    <cellStyle name="Note 3 2 4 2 7 2" xfId="15402" xr:uid="{209010C3-81B5-45FF-96B0-D58AE4FB7136}"/>
    <cellStyle name="Note 3 2 4 2 8" xfId="20356" xr:uid="{836D0CC7-5985-436E-B332-107A8F18371B}"/>
    <cellStyle name="Note 3 2 4 2 9" xfId="12579" xr:uid="{DB146B12-4F3E-408F-A682-B27DED2BF9DC}"/>
    <cellStyle name="Note 3 2 4 3" xfId="3831" xr:uid="{900A4090-1924-4BE8-BEDB-F06186DBFB7D}"/>
    <cellStyle name="Note 3 2 4 3 2" xfId="4719" xr:uid="{0D9AB6DB-BDFC-46AE-9320-3181CD7706F0}"/>
    <cellStyle name="Note 3 2 4 3 2 2" xfId="7542" xr:uid="{B7DBA0AA-0BB5-4E0D-BFB8-F37E6157C893}"/>
    <cellStyle name="Note 3 2 4 3 2 2 2" xfId="16128" xr:uid="{3D66E763-E33A-43E5-89EF-E691E3224F4F}"/>
    <cellStyle name="Note 3 2 4 3 2 3" xfId="23458" xr:uid="{9F629B18-63B1-49A6-B9D3-2184538425D6}"/>
    <cellStyle name="Note 3 2 4 3 2 4" xfId="13305" xr:uid="{7796BE55-5607-46DD-8BE7-9358ECDE369A}"/>
    <cellStyle name="Note 3 2 4 3 3" xfId="4412" xr:uid="{FD7B4B8F-E77C-4B60-A6A3-0584F52D161B}"/>
    <cellStyle name="Note 3 2 4 3 3 2" xfId="7235" xr:uid="{2A67F6B4-51A9-4858-8D48-351DE6874751}"/>
    <cellStyle name="Note 3 2 4 3 3 2 2" xfId="15821" xr:uid="{BF3061C5-D58C-404D-8D20-4136597F6B3A}"/>
    <cellStyle name="Note 3 2 4 3 3 3" xfId="12998" xr:uid="{93D60377-217B-4B2F-B33F-DFB4D9FF6022}"/>
    <cellStyle name="Note 3 2 4 3 4" xfId="5346" xr:uid="{1900EBC2-0EC0-41C7-98AF-98D8A83DFEC0}"/>
    <cellStyle name="Note 3 2 4 3 4 2" xfId="8169" xr:uid="{CD1ECA3F-567C-4168-8AAE-55B8BF46CDFD}"/>
    <cellStyle name="Note 3 2 4 3 4 2 2" xfId="16755" xr:uid="{4930CC1E-8C82-47E2-8B98-D1839A10E08A}"/>
    <cellStyle name="Note 3 2 4 3 4 3" xfId="13932" xr:uid="{EE29365D-4406-4A0E-87C9-4C27DB83FF60}"/>
    <cellStyle name="Note 3 2 4 3 5" xfId="5670" xr:uid="{8CB1B417-E258-4F74-909B-EA331784F603}"/>
    <cellStyle name="Note 3 2 4 3 5 2" xfId="8493" xr:uid="{E79B7688-35EF-4CCF-8818-D51BE714B965}"/>
    <cellStyle name="Note 3 2 4 3 5 2 2" xfId="17079" xr:uid="{A2235377-A835-4F0C-BEA0-D8B4A89A85BE}"/>
    <cellStyle name="Note 3 2 4 3 5 3" xfId="14256" xr:uid="{2CE01D2E-B5F6-446B-BEF0-7BE4C38CF131}"/>
    <cellStyle name="Note 3 2 4 3 6" xfId="5961" xr:uid="{AF66299B-DE2D-4F93-AF17-2408EF92B8F4}"/>
    <cellStyle name="Note 3 2 4 3 6 2" xfId="8784" xr:uid="{B3AA2C74-E985-435F-BFA6-E47A32F05547}"/>
    <cellStyle name="Note 3 2 4 3 6 2 2" xfId="17370" xr:uid="{F71B8B32-7813-47A1-81ED-5308702A2E58}"/>
    <cellStyle name="Note 3 2 4 3 6 3" xfId="14547" xr:uid="{DEF74AAF-66B6-4B76-B390-7D947426DEA0}"/>
    <cellStyle name="Note 3 2 4 3 7" xfId="6654" xr:uid="{DE7B9E25-E256-4E2D-8687-BF9D49163BC9}"/>
    <cellStyle name="Note 3 2 4 3 7 2" xfId="15240" xr:uid="{BB207127-1D85-4D05-B92F-9AE9791121A9}"/>
    <cellStyle name="Note 3 2 4 3 8" xfId="20559" xr:uid="{F5ACB9F3-EA3F-4D74-B177-FD2A134997C8}"/>
    <cellStyle name="Note 3 2 4 3 9" xfId="12417" xr:uid="{8FA838A3-4388-4A2F-9AAA-26EC9C856D90}"/>
    <cellStyle name="Note 3 2 4 4" xfId="4674" xr:uid="{3DD40039-4832-420D-9987-76E133A169BA}"/>
    <cellStyle name="Note 3 2 4 4 2" xfId="7497" xr:uid="{01A745B9-B340-4DC4-BA23-B076F470EC1B}"/>
    <cellStyle name="Note 3 2 4 4 2 2" xfId="23592" xr:uid="{60E14D07-A416-4BB0-BCA3-5AC5A8A23FCA}"/>
    <cellStyle name="Note 3 2 4 4 2 3" xfId="16083" xr:uid="{801CCDE3-0743-42D5-831C-EC9A5F7DDEFF}"/>
    <cellStyle name="Note 3 2 4 4 3" xfId="20693" xr:uid="{9E4F4477-8F0D-4AE8-8F82-C13CE2BE3D07}"/>
    <cellStyle name="Note 3 2 4 4 4" xfId="13260" xr:uid="{B730FAB5-E636-4925-A8A9-E7C0B28234C1}"/>
    <cellStyle name="Note 3 2 4 5" xfId="2585" xr:uid="{355F6826-A8B5-4931-8DF3-88BC694B40D0}"/>
    <cellStyle name="Note 3 2 4 5 2" xfId="6235" xr:uid="{8233ECC3-C489-4589-8D0B-5735DCCBB276}"/>
    <cellStyle name="Note 3 2 4 5 2 2" xfId="23355" xr:uid="{CF4CDA56-3C54-4E62-9FF5-B773905CC54A}"/>
    <cellStyle name="Note 3 2 4 5 2 3" xfId="14821" xr:uid="{F26A1174-BB99-4016-AE7D-4847D2CB5E00}"/>
    <cellStyle name="Note 3 2 4 5 3" xfId="20456" xr:uid="{91CF645D-3019-448A-A373-D8644D49AA18}"/>
    <cellStyle name="Note 3 2 4 5 4" xfId="11171" xr:uid="{272F4050-0A46-4588-B51E-9DA267F851B9}"/>
    <cellStyle name="Note 3 2 4 6" xfId="5301" xr:uid="{9347B3BE-8246-40D0-B0B6-6720D1FFE60F}"/>
    <cellStyle name="Note 3 2 4 6 2" xfId="8124" xr:uid="{9E226C90-4B67-4756-B531-0DA12A5A1458}"/>
    <cellStyle name="Note 3 2 4 6 2 2" xfId="23926" xr:uid="{D94B582C-7889-4F07-A0B1-CB5C2A7239DB}"/>
    <cellStyle name="Note 3 2 4 6 2 3" xfId="16710" xr:uid="{6B1DF013-25B4-4670-B1A4-FF9C2D45B470}"/>
    <cellStyle name="Note 3 2 4 6 3" xfId="21027" xr:uid="{AC3059FD-A320-4CFE-AD93-3724B65A7521}"/>
    <cellStyle name="Note 3 2 4 6 4" xfId="13887" xr:uid="{38C09E95-E3FB-402C-89D7-5B912F9402F6}"/>
    <cellStyle name="Note 3 2 4 7" xfId="5625" xr:uid="{6DB5CADC-BE38-4F32-A9E6-2A8BD6F995D1}"/>
    <cellStyle name="Note 3 2 4 7 2" xfId="8448" xr:uid="{62673877-2A06-4CC3-851F-C804802A5984}"/>
    <cellStyle name="Note 3 2 4 7 2 2" xfId="23817" xr:uid="{C5067952-C05F-41C6-8E1C-78225F30CF07}"/>
    <cellStyle name="Note 3 2 4 7 2 3" xfId="17034" xr:uid="{42E8CE4E-3C59-422C-907D-87FEED6E91DD}"/>
    <cellStyle name="Note 3 2 4 7 3" xfId="20918" xr:uid="{23943868-25B3-4CA4-BF5C-E558FF2BECC0}"/>
    <cellStyle name="Note 3 2 4 7 4" xfId="14211" xr:uid="{C96B59CE-AFF4-4126-8C5B-161878FA7116}"/>
    <cellStyle name="Note 3 2 4 8" xfId="5916" xr:uid="{EFF21CD4-6DFC-4F45-A10F-AB2CEC05BDD5}"/>
    <cellStyle name="Note 3 2 4 8 2" xfId="8739" xr:uid="{BE46B64F-0D32-40E8-87CE-62C5D789BFCD}"/>
    <cellStyle name="Note 3 2 4 8 2 2" xfId="17325" xr:uid="{6D44BAC3-DF47-4A03-9DE0-7F2C7CBCF937}"/>
    <cellStyle name="Note 3 2 4 8 3" xfId="22587" xr:uid="{FF4239D5-B727-4219-A9A2-33D346409CED}"/>
    <cellStyle name="Note 3 2 4 8 4" xfId="14502" xr:uid="{99900AA5-A6A2-4B7D-9C9B-D114A42785AA}"/>
    <cellStyle name="Note 3 2 4 9" xfId="3786" xr:uid="{8A5F78A1-A2F1-4003-AE34-10C58B6B138F}"/>
    <cellStyle name="Note 3 2 4 9 2" xfId="19694" xr:uid="{7C6BFB48-71DD-4BA3-9711-CB2CC091C89E}"/>
    <cellStyle name="Note 3 2 4 9 3" xfId="12372" xr:uid="{B649F40A-DBFE-48C3-828A-D11EDC7EA810}"/>
    <cellStyle name="Note 3 2 5" xfId="1499" xr:uid="{00000000-0005-0000-0000-0000EA000000}"/>
    <cellStyle name="Note 3 2 5 10" xfId="6587" xr:uid="{A77DB038-E69E-4FBC-9BDC-A5A8B4521F60}"/>
    <cellStyle name="Note 3 2 5 10 2" xfId="15173" xr:uid="{16A765E8-4192-4537-9145-1713C4847137}"/>
    <cellStyle name="Note 3 2 5 11" xfId="18516" xr:uid="{EA43CC35-F8D5-4642-8516-7132AF858F52}"/>
    <cellStyle name="Note 3 2 5 12" xfId="10091" xr:uid="{BB38DA33-F3AA-4EC3-8312-5C881930E0BF}"/>
    <cellStyle name="Note 3 2 5 2" xfId="3971" xr:uid="{93BF654F-0588-498B-9756-0757E6C7977C}"/>
    <cellStyle name="Note 3 2 5 2 2" xfId="4859" xr:uid="{39431FE3-4F4D-4827-99C1-847F826576B5}"/>
    <cellStyle name="Note 3 2 5 2 2 2" xfId="7682" xr:uid="{346CA110-5E0F-4110-A9AD-CE8C268ACE00}"/>
    <cellStyle name="Note 3 2 5 2 2 2 2" xfId="16268" xr:uid="{836E8CEC-5CB7-49A4-A018-21D0D7827399}"/>
    <cellStyle name="Note 3 2 5 2 2 3" xfId="23762" xr:uid="{9CFEDE9C-EB8B-4146-99AD-C7F1364729BB}"/>
    <cellStyle name="Note 3 2 5 2 2 4" xfId="13445" xr:uid="{4EF85F41-2AAE-4823-BF40-3212EC67196F}"/>
    <cellStyle name="Note 3 2 5 2 3" xfId="5166" xr:uid="{CC557539-BE38-4F60-AC33-4CF9EAD3AF52}"/>
    <cellStyle name="Note 3 2 5 2 3 2" xfId="7989" xr:uid="{FBF551E2-83AD-49D5-8296-F048E43D54CD}"/>
    <cellStyle name="Note 3 2 5 2 3 2 2" xfId="16575" xr:uid="{DD90744D-F5ED-4728-B5FE-511CB43A70E7}"/>
    <cellStyle name="Note 3 2 5 2 3 3" xfId="13752" xr:uid="{C75CBDE4-96BC-4BEC-85DF-16B2C609C457}"/>
    <cellStyle name="Note 3 2 5 2 4" xfId="5486" xr:uid="{3E4EC938-ED4E-4FE3-AE32-A45BD3DAF91D}"/>
    <cellStyle name="Note 3 2 5 2 4 2" xfId="8309" xr:uid="{FACC163C-49DD-4401-B78E-F9E888C6A573}"/>
    <cellStyle name="Note 3 2 5 2 4 2 2" xfId="16895" xr:uid="{5F5FEEFF-A782-40AA-BA86-0D60962A4DC3}"/>
    <cellStyle name="Note 3 2 5 2 4 3" xfId="14072" xr:uid="{F6CC07B3-712B-4BAE-A667-9B7FC194D5C8}"/>
    <cellStyle name="Note 3 2 5 2 5" xfId="5810" xr:uid="{F2B4E3E0-F7AA-4E7A-A597-6BB45EE42E49}"/>
    <cellStyle name="Note 3 2 5 2 5 2" xfId="8633" xr:uid="{0C803011-1F0E-40CD-B649-EF14E8D3E74B}"/>
    <cellStyle name="Note 3 2 5 2 5 2 2" xfId="17219" xr:uid="{B8DDDB20-C243-447C-A0C5-4DE8997703E2}"/>
    <cellStyle name="Note 3 2 5 2 5 3" xfId="14396" xr:uid="{31026210-E35D-4DFD-885B-7B89B886E406}"/>
    <cellStyle name="Note 3 2 5 2 6" xfId="6101" xr:uid="{426B429D-BA1B-477C-9ED2-4BEAD357CAC1}"/>
    <cellStyle name="Note 3 2 5 2 6 2" xfId="8924" xr:uid="{CDE9C7AC-3D66-42E3-84B5-0F40BD97D005}"/>
    <cellStyle name="Note 3 2 5 2 6 2 2" xfId="17510" xr:uid="{18481BA3-7D39-46DA-A773-D3A96CFC4557}"/>
    <cellStyle name="Note 3 2 5 2 6 3" xfId="14687" xr:uid="{27B8147D-9496-4B65-9386-73BBB71792C6}"/>
    <cellStyle name="Note 3 2 5 2 7" xfId="6794" xr:uid="{3F98C82D-A499-4681-A22F-1D0DF7308DA5}"/>
    <cellStyle name="Note 3 2 5 2 7 2" xfId="15380" xr:uid="{D98E8C05-B563-47B8-9A48-02AC1A0BD5BF}"/>
    <cellStyle name="Note 3 2 5 2 8" xfId="20863" xr:uid="{1BFA9C0F-0466-4710-9A13-1F1F17985B39}"/>
    <cellStyle name="Note 3 2 5 2 9" xfId="12557" xr:uid="{70035CEE-4797-4D27-8635-8F102E9EC34A}"/>
    <cellStyle name="Note 3 2 5 3" xfId="3310" xr:uid="{63E589BB-84F7-4FD0-906E-4FCB70A873AC}"/>
    <cellStyle name="Note 3 2 5 3 2" xfId="4361" xr:uid="{43B3459D-1BA3-4EA9-B790-54955EA85533}"/>
    <cellStyle name="Note 3 2 5 3 2 2" xfId="7184" xr:uid="{6E655163-60FA-4DF5-ABFE-EBBC414D753B}"/>
    <cellStyle name="Note 3 2 5 3 2 2 2" xfId="15770" xr:uid="{4B69C985-6C67-4DF6-A3B5-CE7F9E3F0D16}"/>
    <cellStyle name="Note 3 2 5 3 2 3" xfId="23872" xr:uid="{7CDE44D0-99F8-4F09-8507-023E6A0FF803}"/>
    <cellStyle name="Note 3 2 5 3 2 4" xfId="12947" xr:uid="{01B44DD3-8A3E-4135-AB0D-12F8992AEB40}"/>
    <cellStyle name="Note 3 2 5 3 3" xfId="4995" xr:uid="{D6067500-5515-43C2-A506-EC508FBA1E00}"/>
    <cellStyle name="Note 3 2 5 3 3 2" xfId="7818" xr:uid="{E8FA14CE-7C57-4E62-8190-B58432CB4ED0}"/>
    <cellStyle name="Note 3 2 5 3 3 2 2" xfId="16404" xr:uid="{BB4507DD-72FD-4F6C-AF95-EB39DE8B18DB}"/>
    <cellStyle name="Note 3 2 5 3 3 3" xfId="13581" xr:uid="{532871B3-6B8B-4289-9A1E-46749C60FF2B}"/>
    <cellStyle name="Note 3 2 5 3 4" xfId="4258" xr:uid="{91931CDB-8AD5-433F-9CED-0E86DC18A283}"/>
    <cellStyle name="Note 3 2 5 3 4 2" xfId="7081" xr:uid="{D2A9D72C-F5EE-49B6-9F7F-D8C34C6293F3}"/>
    <cellStyle name="Note 3 2 5 3 4 2 2" xfId="15667" xr:uid="{05E211D8-BE9E-48D6-AF96-EA960E6D32BD}"/>
    <cellStyle name="Note 3 2 5 3 4 3" xfId="12844" xr:uid="{ACFD90FE-D51D-4235-9318-DA7F32881F0F}"/>
    <cellStyle name="Note 3 2 5 3 5" xfId="2833" xr:uid="{1837B083-3DEB-4D84-8EB8-5CC80EEE38CD}"/>
    <cellStyle name="Note 3 2 5 3 5 2" xfId="6324" xr:uid="{804785C9-DC7D-476F-8316-575C1209A374}"/>
    <cellStyle name="Note 3 2 5 3 5 2 2" xfId="14910" xr:uid="{F2DC2F43-4223-4F32-B978-7C378B8894D3}"/>
    <cellStyle name="Note 3 2 5 3 5 3" xfId="11419" xr:uid="{E1E1656E-589A-4D8E-9518-4B8C62AE97E0}"/>
    <cellStyle name="Note 3 2 5 3 6" xfId="4337" xr:uid="{DBCA2444-516E-495E-9745-5A71A868E9B3}"/>
    <cellStyle name="Note 3 2 5 3 6 2" xfId="7160" xr:uid="{6A1BBE01-FAF7-45BA-87FF-1ADE44E71C7F}"/>
    <cellStyle name="Note 3 2 5 3 6 2 2" xfId="15746" xr:uid="{FFE15517-8B8B-4503-8F96-509D185C8D10}"/>
    <cellStyle name="Note 3 2 5 3 6 3" xfId="12923" xr:uid="{8D570B87-0482-4E2F-8D0B-34C21E6AC828}"/>
    <cellStyle name="Note 3 2 5 3 7" xfId="6467" xr:uid="{D4606C76-55BD-48AE-890C-3B365D21CB1D}"/>
    <cellStyle name="Note 3 2 5 3 7 2" xfId="15053" xr:uid="{7C82024C-B334-4519-8F1A-B8C6CB39D08B}"/>
    <cellStyle name="Note 3 2 5 3 8" xfId="20973" xr:uid="{BD2ECB1B-7A2D-49DC-AB3C-495A452DBADD}"/>
    <cellStyle name="Note 3 2 5 3 9" xfId="11896" xr:uid="{0E331631-3E5B-483F-B65C-DA8962A33B72}"/>
    <cellStyle name="Note 3 2 5 4" xfId="4652" xr:uid="{BE908EEF-7245-4CC9-8953-1D7F30F22343}"/>
    <cellStyle name="Note 3 2 5 4 2" xfId="7475" xr:uid="{46E2AA38-5A70-47BE-B1DD-EF41C5A3DD9B}"/>
    <cellStyle name="Note 3 2 5 4 2 2" xfId="23976" xr:uid="{10B42A86-0B50-48CC-95A4-0CC39D6A5662}"/>
    <cellStyle name="Note 3 2 5 4 2 3" xfId="16061" xr:uid="{7F510E4F-EDC5-4354-9932-93276BC61DD5}"/>
    <cellStyle name="Note 3 2 5 4 3" xfId="21077" xr:uid="{D40DB0C0-42D3-447E-AF7B-F7A6D1A7CD63}"/>
    <cellStyle name="Note 3 2 5 4 4" xfId="13238" xr:uid="{0094AF29-A912-48C2-9694-C0CBCC52E37F}"/>
    <cellStyle name="Note 3 2 5 5" xfId="4047" xr:uid="{3F6E7D17-4B46-432E-A9AF-DBDA3531C816}"/>
    <cellStyle name="Note 3 2 5 5 2" xfId="6870" xr:uid="{90F08D20-A56F-4338-B9F1-E2CB8057D5A6}"/>
    <cellStyle name="Note 3 2 5 5 2 2" xfId="24099" xr:uid="{D0D26440-50BD-4676-A2ED-8A8FEA3E2806}"/>
    <cellStyle name="Note 3 2 5 5 2 3" xfId="15456" xr:uid="{FABE5644-64D0-4716-8C47-F7C872DBB8CC}"/>
    <cellStyle name="Note 3 2 5 5 3" xfId="21200" xr:uid="{1E29C89F-6D4B-4EF1-B2A2-972401581637}"/>
    <cellStyle name="Note 3 2 5 5 4" xfId="12633" xr:uid="{0E81CE6F-930F-43FA-A85E-70AE93D2B7F7}"/>
    <cellStyle name="Note 3 2 5 6" xfId="5279" xr:uid="{8A775BAA-AABC-40C8-9D2C-172E6239B94A}"/>
    <cellStyle name="Note 3 2 5 6 2" xfId="8102" xr:uid="{F7EEF4B1-420C-4262-A61D-30E74799775B}"/>
    <cellStyle name="Note 3 2 5 6 2 2" xfId="23750" xr:uid="{0E58E32E-7504-4630-A4AF-4F813118D087}"/>
    <cellStyle name="Note 3 2 5 6 2 3" xfId="16688" xr:uid="{0E5A6A05-2C82-4A13-BA8F-03E7ABB17DDB}"/>
    <cellStyle name="Note 3 2 5 6 3" xfId="20851" xr:uid="{00D8A1D5-752E-453E-805F-8FFDBCFC94E9}"/>
    <cellStyle name="Note 3 2 5 6 4" xfId="13865" xr:uid="{0379329F-E7C4-47BD-8BE9-D08F20883F6E}"/>
    <cellStyle name="Note 3 2 5 7" xfId="5603" xr:uid="{42515C5F-C6D4-4721-9F4B-BD3F32F13611}"/>
    <cellStyle name="Note 3 2 5 7 2" xfId="8426" xr:uid="{EB05B901-D490-4AF1-947F-D7CBED9965AC}"/>
    <cellStyle name="Note 3 2 5 7 2 2" xfId="24248" xr:uid="{8F4CFF11-11FD-4603-AA70-31A44EAE0B2C}"/>
    <cellStyle name="Note 3 2 5 7 2 3" xfId="17012" xr:uid="{F330135C-7A9F-4DA1-A7DB-A8022C2D6BD5}"/>
    <cellStyle name="Note 3 2 5 7 3" xfId="21349" xr:uid="{26543A1F-EA9A-4535-9F01-5FCCA2C4BB1B}"/>
    <cellStyle name="Note 3 2 5 7 4" xfId="14189" xr:uid="{13A5CCE5-5557-4AC8-AF88-1613E33D9839}"/>
    <cellStyle name="Note 3 2 5 8" xfId="5894" xr:uid="{C97449F6-BFB5-4784-BD8C-6BC081C5D24F}"/>
    <cellStyle name="Note 3 2 5 8 2" xfId="8717" xr:uid="{531FF38A-28AF-4DB5-A823-769B96B0C03F}"/>
    <cellStyle name="Note 3 2 5 8 2 2" xfId="17303" xr:uid="{06639ED6-B757-4D11-A494-39B0DD6487A8}"/>
    <cellStyle name="Note 3 2 5 8 3" xfId="23158" xr:uid="{C464028B-9A4E-4738-A297-09A2D9A7E242}"/>
    <cellStyle name="Note 3 2 5 8 4" xfId="14480" xr:uid="{4DBA9AF5-A762-42B0-A53F-71611FB70E84}"/>
    <cellStyle name="Note 3 2 5 9" xfId="3764" xr:uid="{61879AF0-BA5A-444E-9292-91E12AC89614}"/>
    <cellStyle name="Note 3 2 5 9 2" xfId="20263" xr:uid="{10B92C28-6918-42C2-9EF1-103160B9998A}"/>
    <cellStyle name="Note 3 2 5 9 3" xfId="12350" xr:uid="{4D89586B-3AB8-45E0-99BE-3E584DFABE48}"/>
    <cellStyle name="Note 3 2 6" xfId="1485" xr:uid="{00000000-0005-0000-0000-0000EA000000}"/>
    <cellStyle name="Note 3 2 6 10" xfId="6613" xr:uid="{320B4927-F097-4348-A1DB-96F62E962B06}"/>
    <cellStyle name="Note 3 2 6 10 2" xfId="15199" xr:uid="{37AC7B7B-C569-4102-BD36-D81A35B6C09E}"/>
    <cellStyle name="Note 3 2 6 11" xfId="18542" xr:uid="{7E92018A-9519-43AE-9B96-DCA1459C3EF6}"/>
    <cellStyle name="Note 3 2 6 12" xfId="10077" xr:uid="{C79065FA-666E-47AA-B9C5-C0EE65FC857F}"/>
    <cellStyle name="Note 3 2 6 2" xfId="3997" xr:uid="{146136A5-AD8D-483C-853D-DBF74D3A84A2}"/>
    <cellStyle name="Note 3 2 6 2 2" xfId="4885" xr:uid="{9F60F633-D8B7-41DC-BB08-C278A2380A22}"/>
    <cellStyle name="Note 3 2 6 2 2 2" xfId="7708" xr:uid="{210DBDF2-5060-47F3-8219-90CBEE93B200}"/>
    <cellStyle name="Note 3 2 6 2 2 2 2" xfId="16294" xr:uid="{052C1486-BDFB-4242-9966-A473A8B25095}"/>
    <cellStyle name="Note 3 2 6 2 2 3" xfId="22165" xr:uid="{C71FC3DF-F69C-4B5B-BDC9-1328C8CB36F1}"/>
    <cellStyle name="Note 3 2 6 2 2 4" xfId="13471" xr:uid="{10D8E28B-9BD1-4F14-8318-D4105353B920}"/>
    <cellStyle name="Note 3 2 6 2 3" xfId="5192" xr:uid="{85651EFC-310E-49DF-B043-D2AA696E297F}"/>
    <cellStyle name="Note 3 2 6 2 3 2" xfId="8015" xr:uid="{089C270E-ED0F-423D-B987-518178025DE8}"/>
    <cellStyle name="Note 3 2 6 2 3 2 2" xfId="16601" xr:uid="{96236DE6-1096-4122-AEC9-9CB3873D2BE7}"/>
    <cellStyle name="Note 3 2 6 2 3 3" xfId="13778" xr:uid="{081516BE-7595-48DB-ABF7-A8AD77AB9B99}"/>
    <cellStyle name="Note 3 2 6 2 4" xfId="5512" xr:uid="{351C2580-1DA0-4B20-99D8-86B677F71C4F}"/>
    <cellStyle name="Note 3 2 6 2 4 2" xfId="8335" xr:uid="{1CADD0C2-B85B-4BC1-B1C7-387D22185FB3}"/>
    <cellStyle name="Note 3 2 6 2 4 2 2" xfId="16921" xr:uid="{7FDFAE87-4948-4914-B8C7-18F316064CE6}"/>
    <cellStyle name="Note 3 2 6 2 4 3" xfId="14098" xr:uid="{49962912-F182-4ECA-B3AA-A9F0F6B3EA54}"/>
    <cellStyle name="Note 3 2 6 2 5" xfId="5836" xr:uid="{5316B039-FA3B-4CF4-8EAD-6CA85DB9C653}"/>
    <cellStyle name="Note 3 2 6 2 5 2" xfId="8659" xr:uid="{64BF78AB-07B7-49BB-A11C-877915D108A8}"/>
    <cellStyle name="Note 3 2 6 2 5 2 2" xfId="17245" xr:uid="{962EAE7C-EA28-4870-AEEC-463BC14A8DC3}"/>
    <cellStyle name="Note 3 2 6 2 5 3" xfId="14422" xr:uid="{FB516EC8-C311-48D7-B791-D32566CABBE9}"/>
    <cellStyle name="Note 3 2 6 2 6" xfId="6127" xr:uid="{3486470A-C6FC-4097-8801-857C9A1D0F7E}"/>
    <cellStyle name="Note 3 2 6 2 6 2" xfId="8950" xr:uid="{5FA9FEB3-1C0B-4E02-805E-2C7C3AC37774}"/>
    <cellStyle name="Note 3 2 6 2 6 2 2" xfId="17536" xr:uid="{A89F4188-E09B-4DA1-8508-CDF0D6CEBF66}"/>
    <cellStyle name="Note 3 2 6 2 6 3" xfId="14713" xr:uid="{DB52BF5E-EF89-40D7-8F74-34D73A79A514}"/>
    <cellStyle name="Note 3 2 6 2 7" xfId="6820" xr:uid="{5D6D115B-E47E-42BB-9BAD-E5D61A39C1BE}"/>
    <cellStyle name="Note 3 2 6 2 7 2" xfId="15406" xr:uid="{7E277E4A-02EC-4D50-B14B-7BDE82649983}"/>
    <cellStyle name="Note 3 2 6 2 8" xfId="19283" xr:uid="{77229E98-579F-4440-A84F-E4D95F79FD19}"/>
    <cellStyle name="Note 3 2 6 2 9" xfId="12583" xr:uid="{0758C91E-E482-45A7-B56F-66E88585F21A}"/>
    <cellStyle name="Note 3 2 6 3" xfId="3089" xr:uid="{32385C7D-2DD3-4679-BC69-829909A4C871}"/>
    <cellStyle name="Note 3 2 6 3 2" xfId="4224" xr:uid="{E6DA20B2-3AA3-41C0-94DC-4EB1C33A8615}"/>
    <cellStyle name="Note 3 2 6 3 2 2" xfId="7047" xr:uid="{BBF20B5F-2DEF-4E5A-82D5-532A908C2128}"/>
    <cellStyle name="Note 3 2 6 3 2 2 2" xfId="15633" xr:uid="{1A60E18D-6363-48BF-A7D0-A4B76521E468}"/>
    <cellStyle name="Note 3 2 6 3 2 3" xfId="23853" xr:uid="{C0D32DD4-0720-4ACA-827C-32ACC470C322}"/>
    <cellStyle name="Note 3 2 6 3 2 4" xfId="12810" xr:uid="{8AB2D754-8F57-4BA0-9C9C-878A23A62ACD}"/>
    <cellStyle name="Note 3 2 6 3 3" xfId="4435" xr:uid="{4ACD57AA-7587-4C4B-8C22-3534747A007E}"/>
    <cellStyle name="Note 3 2 6 3 3 2" xfId="7258" xr:uid="{C909D078-A08C-4236-BE78-15F87CD29408}"/>
    <cellStyle name="Note 3 2 6 3 3 2 2" xfId="15844" xr:uid="{6638524C-01F1-4E20-A0C3-C803C4BC0CBA}"/>
    <cellStyle name="Note 3 2 6 3 3 3" xfId="13021" xr:uid="{D54B0C4D-4249-4D73-B968-C852D227807D}"/>
    <cellStyle name="Note 3 2 6 3 4" xfId="2801" xr:uid="{0546D368-6BD6-44E6-8B83-1252946215CA}"/>
    <cellStyle name="Note 3 2 6 3 4 2" xfId="6292" xr:uid="{0E8FF73D-BCDD-4360-8307-82AF9920FE12}"/>
    <cellStyle name="Note 3 2 6 3 4 2 2" xfId="14878" xr:uid="{117794DA-4F0F-4A88-AD86-7BC52E087C6A}"/>
    <cellStyle name="Note 3 2 6 3 4 3" xfId="11387" xr:uid="{D0195390-BB1D-4731-80E6-F1243629B6FA}"/>
    <cellStyle name="Note 3 2 6 3 5" xfId="4265" xr:uid="{44020C8B-E995-4BFE-892F-F905B2597089}"/>
    <cellStyle name="Note 3 2 6 3 5 2" xfId="7088" xr:uid="{84F30D6A-2162-4F50-AA63-3713F50325D9}"/>
    <cellStyle name="Note 3 2 6 3 5 2 2" xfId="15674" xr:uid="{9CDC3F97-B37B-4337-B92A-F47F9DE3363A}"/>
    <cellStyle name="Note 3 2 6 3 5 3" xfId="12851" xr:uid="{85EDDCFC-7992-4774-B99E-56EE0CE85570}"/>
    <cellStyle name="Note 3 2 6 3 6" xfId="5549" xr:uid="{0FFC951A-A16E-401B-BFD8-13860D9DC879}"/>
    <cellStyle name="Note 3 2 6 3 6 2" xfId="8372" xr:uid="{D9767256-031B-4893-9F37-D479E659D3C6}"/>
    <cellStyle name="Note 3 2 6 3 6 2 2" xfId="16958" xr:uid="{0260EB70-AF88-476F-A153-899D208A4A4D}"/>
    <cellStyle name="Note 3 2 6 3 6 3" xfId="14135" xr:uid="{F39AA093-AAF5-4957-816D-6CDEF1C4E3EA}"/>
    <cellStyle name="Note 3 2 6 3 7" xfId="6410" xr:uid="{EF60DA5D-F074-45C7-9528-8FF6810F910D}"/>
    <cellStyle name="Note 3 2 6 3 7 2" xfId="14996" xr:uid="{821AAD32-933E-4149-8974-FC6706DEE4D4}"/>
    <cellStyle name="Note 3 2 6 3 8" xfId="20954" xr:uid="{08AB064D-B863-41A4-BE2B-EF271E574663}"/>
    <cellStyle name="Note 3 2 6 3 9" xfId="11675" xr:uid="{62F1158E-3049-4EAB-B1B5-57E0B24E9C73}"/>
    <cellStyle name="Note 3 2 6 4" xfId="4678" xr:uid="{27F6510B-DB35-4AC6-9DC3-DDCF99E3E0F3}"/>
    <cellStyle name="Note 3 2 6 4 2" xfId="7501" xr:uid="{BDC5F665-836D-4DE2-930A-09C0E2B306C7}"/>
    <cellStyle name="Note 3 2 6 4 2 2" xfId="23957" xr:uid="{8A645C76-A4FF-4867-9EA0-79C063700119}"/>
    <cellStyle name="Note 3 2 6 4 2 3" xfId="16087" xr:uid="{5B8AF12A-170D-4AB6-9D03-D14683A405E2}"/>
    <cellStyle name="Note 3 2 6 4 3" xfId="21058" xr:uid="{6DC4D68C-83F9-4EF7-9E4B-CB4DDC071483}"/>
    <cellStyle name="Note 3 2 6 4 4" xfId="13264" xr:uid="{2B766BF5-7194-411D-9C6E-0DF5DC1DCB12}"/>
    <cellStyle name="Note 3 2 6 5" xfId="5077" xr:uid="{E331964E-BD21-467E-9853-C425F7FA0784}"/>
    <cellStyle name="Note 3 2 6 5 2" xfId="7900" xr:uid="{EE977C38-5AA0-420C-845F-0E71E82E7826}"/>
    <cellStyle name="Note 3 2 6 5 2 2" xfId="23226" xr:uid="{5A21A7CA-6045-474E-80AE-3F1E9A7A855C}"/>
    <cellStyle name="Note 3 2 6 5 2 3" xfId="16486" xr:uid="{45FECF4E-9D7A-4399-9C41-C473C46A4312}"/>
    <cellStyle name="Note 3 2 6 5 3" xfId="20327" xr:uid="{17C7F0F4-1672-4212-83B8-87C92CCCBC79}"/>
    <cellStyle name="Note 3 2 6 5 4" xfId="13663" xr:uid="{5E2CD5BB-D7DF-4A65-8CD0-F71F5807B0CD}"/>
    <cellStyle name="Note 3 2 6 6" xfId="5305" xr:uid="{DAEBB32B-7C24-429F-B040-376D00B86D7F}"/>
    <cellStyle name="Note 3 2 6 6 2" xfId="8128" xr:uid="{486A2B3C-AA6D-4C77-B211-699DE766DF69}"/>
    <cellStyle name="Note 3 2 6 6 2 2" xfId="21829" xr:uid="{1C641A07-8386-40D7-9328-EE5210A5AD01}"/>
    <cellStyle name="Note 3 2 6 6 2 3" xfId="16714" xr:uid="{DC650BE8-BCD9-4275-9184-7298252CE1EC}"/>
    <cellStyle name="Note 3 2 6 6 3" xfId="18949" xr:uid="{A284DA25-EE08-4CCE-8DF3-0E0025212E00}"/>
    <cellStyle name="Note 3 2 6 6 4" xfId="13891" xr:uid="{62175133-E1A3-4F55-8B95-B2271DC3EB40}"/>
    <cellStyle name="Note 3 2 6 7" xfId="5629" xr:uid="{A8DA39D8-7104-4625-8EC1-1B5AB4D062EB}"/>
    <cellStyle name="Note 3 2 6 7 2" xfId="8452" xr:uid="{C73E3421-A81B-4A91-A9F4-B6B7555C1A13}"/>
    <cellStyle name="Note 3 2 6 7 2 2" xfId="24229" xr:uid="{558C46CD-4926-4D16-81AC-8EFC99D27C9B}"/>
    <cellStyle name="Note 3 2 6 7 2 3" xfId="17038" xr:uid="{814C654E-1995-4E60-8C75-E46C9A33B505}"/>
    <cellStyle name="Note 3 2 6 7 3" xfId="21330" xr:uid="{433288D9-0528-449C-8274-F89BDEFE3F7A}"/>
    <cellStyle name="Note 3 2 6 7 4" xfId="14215" xr:uid="{64AE3A7D-F6EE-4DAD-A981-5E925ABBA451}"/>
    <cellStyle name="Note 3 2 6 8" xfId="5920" xr:uid="{30A1F8CE-DA2B-4D4D-A1BC-F27D88039443}"/>
    <cellStyle name="Note 3 2 6 8 2" xfId="8743" xr:uid="{98F9EE96-1C73-4FEA-A403-BD4041A41455}"/>
    <cellStyle name="Note 3 2 6 8 2 2" xfId="17329" xr:uid="{90AF9765-EFD6-4CE7-9582-F51318C3ECE2}"/>
    <cellStyle name="Note 3 2 6 8 3" xfId="23139" xr:uid="{8641C3DF-121E-409B-8D83-A89C359FC195}"/>
    <cellStyle name="Note 3 2 6 8 4" xfId="14506" xr:uid="{30854904-E261-4261-AA24-34581E4AB864}"/>
    <cellStyle name="Note 3 2 6 9" xfId="3790" xr:uid="{78EA1849-D3F5-456A-A970-5C1A479127B3}"/>
    <cellStyle name="Note 3 2 6 9 2" xfId="20247" xr:uid="{30E1E77F-CF18-4E5F-8CCB-04237B76B306}"/>
    <cellStyle name="Note 3 2 6 9 3" xfId="12376" xr:uid="{1188A94E-E9BF-42AF-A206-F7AFD3447AD0}"/>
    <cellStyle name="Note 3 2 7" xfId="1568" xr:uid="{00000000-0005-0000-0000-0000EA000000}"/>
    <cellStyle name="Note 3 2 7 10" xfId="10160" xr:uid="{A258F510-A29E-47AA-89D7-602831CA7977}"/>
    <cellStyle name="Note 3 2 7 2" xfId="4309" xr:uid="{DFE3F014-7D05-4D47-BBBA-657651445FB9}"/>
    <cellStyle name="Note 3 2 7 2 2" xfId="7132" xr:uid="{CEEA792F-021D-47A2-903B-1B2A596BBEAC}"/>
    <cellStyle name="Note 3 2 7 2 2 2" xfId="15718" xr:uid="{C5739D96-62F0-4811-BCB7-F098B8370671}"/>
    <cellStyle name="Note 3 2 7 2 3" xfId="21983" xr:uid="{06D34E4A-96ED-4326-A166-32B89CDF46FE}"/>
    <cellStyle name="Note 3 2 7 2 4" xfId="12895" xr:uid="{6BE91071-1C1B-4902-88B4-BBA7874AB970}"/>
    <cellStyle name="Note 3 2 7 3" xfId="2792" xr:uid="{808D90C1-4C94-4038-94C1-522CB5C6A5FB}"/>
    <cellStyle name="Note 3 2 7 3 2" xfId="6283" xr:uid="{1399F95E-7DC0-46FF-873D-7DC5DE3D0C5F}"/>
    <cellStyle name="Note 3 2 7 3 2 2" xfId="14869" xr:uid="{FE1FCFFA-0116-4168-9756-B33FA483E0D1}"/>
    <cellStyle name="Note 3 2 7 3 3" xfId="19101" xr:uid="{BE4022C4-49BE-4422-B33A-96B0208CB13E}"/>
    <cellStyle name="Note 3 2 7 3 4" xfId="11378" xr:uid="{70D28BC4-6976-446E-8DB9-1CFBCD099387}"/>
    <cellStyle name="Note 3 2 7 4" xfId="4468" xr:uid="{0FBE0DE6-BF5D-4357-8D2C-36BF9B71DB53}"/>
    <cellStyle name="Note 3 2 7 4 2" xfId="7291" xr:uid="{0E72107B-D839-41BA-88BC-3A5B2D60DD08}"/>
    <cellStyle name="Note 3 2 7 4 2 2" xfId="15877" xr:uid="{DB63F756-75B5-417F-AA6B-7A58BDA39511}"/>
    <cellStyle name="Note 3 2 7 4 3" xfId="13054" xr:uid="{BF5ADA59-7826-4F62-B9B1-826EC9D25BCD}"/>
    <cellStyle name="Note 3 2 7 5" xfId="4928" xr:uid="{8AB0CDF5-6ECD-4B3A-ABBA-60CB5FC70BD9}"/>
    <cellStyle name="Note 3 2 7 5 2" xfId="7751" xr:uid="{D04EB9EC-7001-41B0-8627-60DAC09B5210}"/>
    <cellStyle name="Note 3 2 7 5 2 2" xfId="16337" xr:uid="{841E7EB7-FE2C-46DD-9371-9325F4A08C8D}"/>
    <cellStyle name="Note 3 2 7 5 3" xfId="13514" xr:uid="{50C4D08F-568E-484E-9F24-DCAD7AF93C29}"/>
    <cellStyle name="Note 3 2 7 6" xfId="5559" xr:uid="{113AC183-42B6-4643-B7E9-7C93A07FDDEE}"/>
    <cellStyle name="Note 3 2 7 6 2" xfId="8382" xr:uid="{FEE766AD-DEC1-44D0-854C-B1F60D022F0F}"/>
    <cellStyle name="Note 3 2 7 6 2 2" xfId="16968" xr:uid="{CB1FFB16-1CED-4657-9CAE-4BE76E32AB5F}"/>
    <cellStyle name="Note 3 2 7 6 3" xfId="14145" xr:uid="{4B2E0B26-3EC4-46ED-B074-E60177C9130C}"/>
    <cellStyle name="Note 3 2 7 7" xfId="3219" xr:uid="{CED2A9A4-B6D7-4EB5-9E57-69219400B0B1}"/>
    <cellStyle name="Note 3 2 7 7 2" xfId="11805" xr:uid="{D34FA545-A182-43D5-825C-7CCDB74BD29C}"/>
    <cellStyle name="Note 3 2 7 8" xfId="6455" xr:uid="{24D9CD61-CCD8-4012-8EB9-D7F852A05307}"/>
    <cellStyle name="Note 3 2 7 8 2" xfId="15041" xr:uid="{7EE350CA-DAE6-460D-B85C-2CF053B5E3A5}"/>
    <cellStyle name="Note 3 2 7 9" xfId="18028" xr:uid="{217C25F4-070F-4439-BE91-05260BC23BA0}"/>
    <cellStyle name="Note 3 2 8" xfId="1330" xr:uid="{00000000-0005-0000-0000-0000EA000000}"/>
    <cellStyle name="Note 3 2 8 10" xfId="9922" xr:uid="{AA7C9BA4-D980-41D2-B3B5-0DC0AEE7DAD5}"/>
    <cellStyle name="Note 3 2 8 2" xfId="4235" xr:uid="{13072C07-907E-4CDF-8C66-58D8A6FF1E5D}"/>
    <cellStyle name="Note 3 2 8 2 2" xfId="7058" xr:uid="{F6367CDE-3E92-437F-B650-26BA1045B911}"/>
    <cellStyle name="Note 3 2 8 2 2 2" xfId="15644" xr:uid="{AE296973-95AE-469E-B801-5AB24C7F1E59}"/>
    <cellStyle name="Note 3 2 8 2 3" xfId="21845" xr:uid="{49238C35-2382-4EE7-83FB-73674314A73A}"/>
    <cellStyle name="Note 3 2 8 2 4" xfId="12821" xr:uid="{0D2C8349-C4A6-4ECB-AB7A-F52C7FABF8AE}"/>
    <cellStyle name="Note 3 2 8 3" xfId="2787" xr:uid="{04C2F3D0-E510-49B6-B269-BC5643FF48BA}"/>
    <cellStyle name="Note 3 2 8 3 2" xfId="6278" xr:uid="{5760830E-F1C0-464B-A953-710CA7B70024}"/>
    <cellStyle name="Note 3 2 8 3 2 2" xfId="14864" xr:uid="{86BF6817-8464-4C95-8C1A-06B6208D7132}"/>
    <cellStyle name="Note 3 2 8 3 3" xfId="11373" xr:uid="{82B90181-00DC-4FAE-A3FE-8C9F7D3CD697}"/>
    <cellStyle name="Note 3 2 8 4" xfId="5037" xr:uid="{4B69FD68-FA16-4A74-86EE-6945E19BAA15}"/>
    <cellStyle name="Note 3 2 8 4 2" xfId="7860" xr:uid="{793A22B0-2746-4B16-BD25-A3E8C67752D8}"/>
    <cellStyle name="Note 3 2 8 4 2 2" xfId="16446" xr:uid="{03679001-4BBB-48B4-B513-8EEF0A4C30EE}"/>
    <cellStyle name="Note 3 2 8 4 3" xfId="13623" xr:uid="{2BBF5BAA-691E-476D-AB59-1F89FBC76413}"/>
    <cellStyle name="Note 3 2 8 5" xfId="4050" xr:uid="{E4A9E8DB-51D3-4DF2-AF11-D608C01BDCE1}"/>
    <cellStyle name="Note 3 2 8 5 2" xfId="6873" xr:uid="{63CDD285-B39F-46DF-9F0E-381813032A6A}"/>
    <cellStyle name="Note 3 2 8 5 2 2" xfId="15459" xr:uid="{5D21DB69-84E2-4163-A9DB-A1763032CB37}"/>
    <cellStyle name="Note 3 2 8 5 3" xfId="12636" xr:uid="{04906626-5FE5-44AB-9F90-6E45156558BE}"/>
    <cellStyle name="Note 3 2 8 6" xfId="5545" xr:uid="{C47EC108-75DB-4424-A335-C40D2CF18CCC}"/>
    <cellStyle name="Note 3 2 8 6 2" xfId="8368" xr:uid="{DB6777D1-629F-4BF1-AFB0-AC0F5CC15674}"/>
    <cellStyle name="Note 3 2 8 6 2 2" xfId="16954" xr:uid="{0DAFB1D0-0958-4F95-9B75-F8B972F04926}"/>
    <cellStyle name="Note 3 2 8 6 3" xfId="14131" xr:uid="{19B24719-E54A-4226-A839-91BA582A6200}"/>
    <cellStyle name="Note 3 2 8 7" xfId="3101" xr:uid="{8E30A10F-779B-4664-BE14-A2CB90676E93}"/>
    <cellStyle name="Note 3 2 8 7 2" xfId="11687" xr:uid="{1BBCC74E-88CB-4BA7-864E-30062FB8984E}"/>
    <cellStyle name="Note 3 2 8 8" xfId="6419" xr:uid="{839BB247-7DB0-4598-9709-C5365ABAEEC9}"/>
    <cellStyle name="Note 3 2 8 8 2" xfId="15005" xr:uid="{9B339E4B-35B0-4357-85A8-63A1460852F3}"/>
    <cellStyle name="Note 3 2 8 9" xfId="18965" xr:uid="{A7205A90-B234-49A5-9008-4AB8ACEFAE31}"/>
    <cellStyle name="Note 3 2 9" xfId="765" xr:uid="{00000000-0005-0000-0000-0000EA000000}"/>
    <cellStyle name="Note 3 2 9 10" xfId="9364" xr:uid="{D91FC1FE-2D74-4302-84AB-4EA278E98D1E}"/>
    <cellStyle name="Note 3 2 9 2" xfId="4680" xr:uid="{4B4D815D-7CCF-4C70-9696-5C5073767BB1}"/>
    <cellStyle name="Note 3 2 9 2 2" xfId="7503" xr:uid="{7F926B4E-D214-48CB-B84E-75CBD5861CC1}"/>
    <cellStyle name="Note 3 2 9 2 2 2" xfId="16089" xr:uid="{EC3718F3-367D-4802-88E8-08E17B960ECC}"/>
    <cellStyle name="Note 3 2 9 2 3" xfId="23568" xr:uid="{266FF404-DD41-4358-A189-2A068E8874D1}"/>
    <cellStyle name="Note 3 2 9 2 4" xfId="13266" xr:uid="{07EECC59-7B05-4852-8828-53CCE41A2D74}"/>
    <cellStyle name="Note 3 2 9 3" xfId="2829" xr:uid="{A7A90061-A962-4832-BA74-8760192F40F8}"/>
    <cellStyle name="Note 3 2 9 3 2" xfId="6320" xr:uid="{D556C0C7-B87C-4409-8A2B-84349F97D02D}"/>
    <cellStyle name="Note 3 2 9 3 2 2" xfId="14906" xr:uid="{ACB31ACE-C41C-4AFB-B5D8-B6B9E4E491BE}"/>
    <cellStyle name="Note 3 2 9 3 3" xfId="11415" xr:uid="{D35982FA-1A0C-425E-84CD-72A5568076F3}"/>
    <cellStyle name="Note 3 2 9 4" xfId="5307" xr:uid="{298344A5-7AEF-4773-835B-AB1321841813}"/>
    <cellStyle name="Note 3 2 9 4 2" xfId="8130" xr:uid="{AF12FDFF-9C4B-4660-ACB9-714F9C8C309E}"/>
    <cellStyle name="Note 3 2 9 4 2 2" xfId="16716" xr:uid="{F97D63B8-9BBD-4C6F-8D3F-65EA215C49AA}"/>
    <cellStyle name="Note 3 2 9 4 3" xfId="13893" xr:uid="{46F93134-0E94-45D9-9D7A-65275067AF2F}"/>
    <cellStyle name="Note 3 2 9 5" xfId="5631" xr:uid="{2D34A189-6935-4109-8A89-9020D604A5C1}"/>
    <cellStyle name="Note 3 2 9 5 2" xfId="8454" xr:uid="{451D98A2-7347-46BC-8B2E-262D22CCD80F}"/>
    <cellStyle name="Note 3 2 9 5 2 2" xfId="17040" xr:uid="{FD58D695-B20F-4EF7-9904-F19B15A3BC79}"/>
    <cellStyle name="Note 3 2 9 5 3" xfId="14217" xr:uid="{A1C32658-70BD-49B1-B536-E0926C774E00}"/>
    <cellStyle name="Note 3 2 9 6" xfId="5922" xr:uid="{068FEE8D-2EBA-4285-880E-C769CCD6927E}"/>
    <cellStyle name="Note 3 2 9 6 2" xfId="8745" xr:uid="{BBF14CBF-932C-48CC-A272-6711295252A0}"/>
    <cellStyle name="Note 3 2 9 6 2 2" xfId="17331" xr:uid="{E92C2096-7E5B-48BD-B4CC-EC1622BF4025}"/>
    <cellStyle name="Note 3 2 9 6 3" xfId="14508" xr:uid="{34934AEA-D31A-4505-A6A7-D60543C8D4D6}"/>
    <cellStyle name="Note 3 2 9 7" xfId="3792" xr:uid="{E93E6512-ABCF-4BB6-9D13-D14816BF586C}"/>
    <cellStyle name="Note 3 2 9 7 2" xfId="12378" xr:uid="{DF640279-C697-45C0-8CBE-82A4ED33E639}"/>
    <cellStyle name="Note 3 2 9 8" xfId="6615" xr:uid="{B35BC842-371F-49B6-BED7-B97602798763}"/>
    <cellStyle name="Note 3 2 9 8 2" xfId="15201" xr:uid="{F75F3674-AE5E-4659-9B76-1B26DF4BDEBC}"/>
    <cellStyle name="Note 3 2 9 9" xfId="20669" xr:uid="{D90D5BF1-1BD6-4E18-BB5A-21DC786BAE99}"/>
    <cellStyle name="Note 3 3" xfId="570" xr:uid="{B241FC43-24DC-47F7-AA19-A23A3AC71DDC}"/>
    <cellStyle name="Note 3 3 10" xfId="1659" xr:uid="{B241FC43-24DC-47F7-AA19-A23A3AC71DDC}"/>
    <cellStyle name="Note 3 3 10 2" xfId="10251" xr:uid="{2FE18738-CAA1-479B-96E0-FD07BAA0669B}"/>
    <cellStyle name="Note 3 3 11" xfId="1624" xr:uid="{B241FC43-24DC-47F7-AA19-A23A3AC71DDC}"/>
    <cellStyle name="Note 3 3 11 2" xfId="10216" xr:uid="{24CE7DAF-A01A-4465-9FFC-F3350A6C9829}"/>
    <cellStyle name="Note 3 3 12" xfId="1930" xr:uid="{B241FC43-24DC-47F7-AA19-A23A3AC71DDC}"/>
    <cellStyle name="Note 3 3 12 2" xfId="10516" xr:uid="{C8B45EE9-F91D-4A16-BCE8-CD3F760ACFFA}"/>
    <cellStyle name="Note 3 3 13" xfId="2323" xr:uid="{1BED00DD-E523-4DDC-8786-11C512495127}"/>
    <cellStyle name="Note 3 3 13 2" xfId="10909" xr:uid="{D5B9DEE9-6125-4663-B862-A015CD39B5B6}"/>
    <cellStyle name="Note 3 3 14" xfId="6142" xr:uid="{CB18A5D4-F195-436E-960F-3FEDC6774448}"/>
    <cellStyle name="Note 3 3 14 2" xfId="14728" xr:uid="{1911D128-0BBE-426E-9F41-E153636FB65D}"/>
    <cellStyle name="Note 3 3 15" xfId="17756" xr:uid="{371B5059-5742-4D67-9593-94FAF314D36F}"/>
    <cellStyle name="Note 3 3 16" xfId="9170" xr:uid="{CA6E808C-A549-4429-93E0-E8E3CE29C508}"/>
    <cellStyle name="Note 3 3 2" xfId="1115" xr:uid="{B241FC43-24DC-47F7-AA19-A23A3AC71DDC}"/>
    <cellStyle name="Note 3 3 2 10" xfId="18116" xr:uid="{68D42E70-0A13-4305-86DC-02095A1232A6}"/>
    <cellStyle name="Note 3 3 2 11" xfId="9708" xr:uid="{A9FFDCB4-D983-47F6-A85C-1CC4D537BEAB}"/>
    <cellStyle name="Note 3 3 2 2" xfId="4400" xr:uid="{926D7629-4687-4846-A286-2E6B48E691B7}"/>
    <cellStyle name="Note 3 3 2 2 2" xfId="7223" xr:uid="{C6497681-184E-484F-8F7F-904983080147}"/>
    <cellStyle name="Note 3 3 2 2 2 2" xfId="23258" xr:uid="{951EFB25-2FF6-4157-B921-AB85AFA7AC87}"/>
    <cellStyle name="Note 3 3 2 2 2 3" xfId="15809" xr:uid="{3A7DE0CD-7773-4FFF-9E6A-EA334B3703F9}"/>
    <cellStyle name="Note 3 3 2 2 3" xfId="20359" xr:uid="{A99F2BB1-2C98-4920-A069-D30E42B1BA20}"/>
    <cellStyle name="Note 3 3 2 2 4" xfId="12986" xr:uid="{E9850706-0E39-4B73-AE71-B73A36775A99}"/>
    <cellStyle name="Note 3 3 2 3" xfId="2572" xr:uid="{D12241B3-5088-4F72-9E75-E67B813D6A34}"/>
    <cellStyle name="Note 3 3 2 3 2" xfId="6223" xr:uid="{B0A152DB-A2EF-4615-9683-B16DEE74AD5B}"/>
    <cellStyle name="Note 3 3 2 3 2 2" xfId="23248" xr:uid="{F6245A7B-4FAC-4341-B9BB-F68086EEB2CC}"/>
    <cellStyle name="Note 3 3 2 3 2 3" xfId="14809" xr:uid="{FB991B68-8BF8-4403-B8A8-941583A7DC9F}"/>
    <cellStyle name="Note 3 3 2 3 3" xfId="20349" xr:uid="{0E2AAE10-AA6A-468E-B951-B24653435D38}"/>
    <cellStyle name="Note 3 3 2 3 4" xfId="11158" xr:uid="{AD68CD39-D312-4194-A291-40C987F45889}"/>
    <cellStyle name="Note 3 3 2 4" xfId="4965" xr:uid="{341BE21E-1312-4428-BEED-7FB845C97816}"/>
    <cellStyle name="Note 3 3 2 4 2" xfId="7788" xr:uid="{7B1DCB40-87B5-44A1-9966-1EE8AC419637}"/>
    <cellStyle name="Note 3 3 2 4 2 2" xfId="23499" xr:uid="{3ED34B33-9245-4683-A48E-CCD867AB53E7}"/>
    <cellStyle name="Note 3 3 2 4 2 3" xfId="16374" xr:uid="{504A31A0-1B9A-4D4A-87B0-234A6B26130B}"/>
    <cellStyle name="Note 3 3 2 4 3" xfId="20600" xr:uid="{E9AF6E4A-AB67-4DBB-91AB-6AB83CBF03E6}"/>
    <cellStyle name="Note 3 3 2 4 4" xfId="13551" xr:uid="{BAF54632-A18D-4431-A2EA-1D7958845CC3}"/>
    <cellStyle name="Note 3 3 2 5" xfId="2849" xr:uid="{A80692F1-E733-4EBE-B685-8D327E2580A9}"/>
    <cellStyle name="Note 3 3 2 5 2" xfId="6340" xr:uid="{872E2193-A35F-4217-AC10-6BF12B7D4ADA}"/>
    <cellStyle name="Note 3 3 2 5 2 2" xfId="21802" xr:uid="{7CF94DBB-77BD-426F-AED2-ABDD7E998519}"/>
    <cellStyle name="Note 3 3 2 5 2 3" xfId="14926" xr:uid="{DF5B02F2-9579-49D6-921B-90AC101D064F}"/>
    <cellStyle name="Note 3 3 2 5 3" xfId="18923" xr:uid="{3274E870-EA91-4E5E-B1DC-5B11C9C70502}"/>
    <cellStyle name="Note 3 3 2 5 4" xfId="11435" xr:uid="{C4EDEF6B-6F68-40C3-8F1A-C0D584291E50}"/>
    <cellStyle name="Note 3 3 2 6" xfId="2596" xr:uid="{8E73F107-A757-4E3C-991D-62EA5E927169}"/>
    <cellStyle name="Note 3 3 2 6 2" xfId="6242" xr:uid="{1B87FE37-8F9A-4E03-B2A2-EB2619320323}"/>
    <cellStyle name="Note 3 3 2 6 2 2" xfId="23624" xr:uid="{8D2C20EC-7922-42F0-B45F-AAF0CEED1C63}"/>
    <cellStyle name="Note 3 3 2 6 2 3" xfId="14828" xr:uid="{D6C5AA0A-053B-4F31-9313-76129449CBEE}"/>
    <cellStyle name="Note 3 3 2 6 3" xfId="20725" xr:uid="{6C0125B3-3876-4C6E-BBBE-E8B7882EC427}"/>
    <cellStyle name="Note 3 3 2 6 4" xfId="11182" xr:uid="{CAA1104E-72AC-4FCC-AC1A-4DAC1EDA374B}"/>
    <cellStyle name="Note 3 3 2 7" xfId="3349" xr:uid="{BB1553D5-8AB8-45DB-84D0-9C930723AEC1}"/>
    <cellStyle name="Note 3 3 2 7 2" xfId="22113" xr:uid="{9EAACE32-D2F3-406A-A0B1-8D33E335CDEA}"/>
    <cellStyle name="Note 3 3 2 7 3" xfId="19231" xr:uid="{81FF94E0-B9CB-4F2E-9534-8F1EF11D323B}"/>
    <cellStyle name="Note 3 3 2 7 4" xfId="11935" xr:uid="{F22D6405-5189-4FAF-8EDA-F9DE33288AED}"/>
    <cellStyle name="Note 3 3 2 8" xfId="6500" xr:uid="{FB30090C-0BA7-4F8A-995D-392E0E9E56E0}"/>
    <cellStyle name="Note 3 3 2 8 2" xfId="22612" xr:uid="{5BABEFF2-DC0E-4CA6-AB08-C1B1F42834BF}"/>
    <cellStyle name="Note 3 3 2 8 3" xfId="15086" xr:uid="{43B6657F-ABBC-4AF0-B66F-41E1599B867A}"/>
    <cellStyle name="Note 3 3 2 9" xfId="19716" xr:uid="{84B4E0C8-08A2-479D-A576-8785A088E051}"/>
    <cellStyle name="Note 3 3 3" xfId="1336" xr:uid="{B241FC43-24DC-47F7-AA19-A23A3AC71DDC}"/>
    <cellStyle name="Note 3 3 3 10" xfId="9928" xr:uid="{AC87AA3D-613A-46D8-B4F6-0226914CD44E}"/>
    <cellStyle name="Note 3 3 3 2" xfId="4712" xr:uid="{7BC8066A-FC0A-4000-A2C2-35B95E4BA4CF}"/>
    <cellStyle name="Note 3 3 3 2 2" xfId="7535" xr:uid="{170DCEB8-645D-47D8-9759-C1D5151AC53C}"/>
    <cellStyle name="Note 3 3 3 2 2 2" xfId="22130" xr:uid="{FD36C27F-057C-4A55-9A4A-B8E8427FC57A}"/>
    <cellStyle name="Note 3 3 3 2 2 3" xfId="16121" xr:uid="{ACA3D71D-EFED-4D99-B537-3979E2B9F9CF}"/>
    <cellStyle name="Note 3 3 3 2 3" xfId="19248" xr:uid="{D070FC9D-B889-45EF-B234-057B6AB1E925}"/>
    <cellStyle name="Note 3 3 3 2 4" xfId="13298" xr:uid="{629ABD98-3857-4D53-9FDA-D6C9B73A7C2B}"/>
    <cellStyle name="Note 3 3 3 3" xfId="4133" xr:uid="{2CD34F04-0F6C-4766-945A-87FB143F008E}"/>
    <cellStyle name="Note 3 3 3 3 2" xfId="6956" xr:uid="{F47487C8-0F36-4F1A-87B9-2A150DE3DCD4}"/>
    <cellStyle name="Note 3 3 3 3 2 2" xfId="23863" xr:uid="{29D11F78-F139-4284-BCD6-961BF73C1D73}"/>
    <cellStyle name="Note 3 3 3 3 2 3" xfId="15542" xr:uid="{B6C367DA-6A02-4382-84D9-818293DC2255}"/>
    <cellStyle name="Note 3 3 3 3 3" xfId="20964" xr:uid="{9B764665-3925-4F84-8557-9EC7A9EB8B37}"/>
    <cellStyle name="Note 3 3 3 3 4" xfId="12719" xr:uid="{8CF37769-2A40-41CF-9809-22E075F64BF2}"/>
    <cellStyle name="Note 3 3 3 4" xfId="5339" xr:uid="{A3C50510-2EF4-4FF1-ADE3-ED10BB1B94D3}"/>
    <cellStyle name="Note 3 3 3 4 2" xfId="8162" xr:uid="{A272DFDD-912B-42AF-9CEF-8383A4AC51BF}"/>
    <cellStyle name="Note 3 3 3 4 2 2" xfId="23967" xr:uid="{793C6407-C408-4B95-A295-45E59D215851}"/>
    <cellStyle name="Note 3 3 3 4 2 3" xfId="16748" xr:uid="{277B42F7-8253-4C69-9795-C634E4223C80}"/>
    <cellStyle name="Note 3 3 3 4 3" xfId="21068" xr:uid="{8A960D2F-0279-4BD8-AA02-CAFDBD4C3164}"/>
    <cellStyle name="Note 3 3 3 4 4" xfId="13925" xr:uid="{BD10555A-8D14-4563-8378-09C5D9DB83BC}"/>
    <cellStyle name="Note 3 3 3 5" xfId="5663" xr:uid="{C00A0387-4574-482D-A302-6C0DCE229C41}"/>
    <cellStyle name="Note 3 3 3 5 2" xfId="8486" xr:uid="{4412E1F7-CF55-4EDF-8269-2ADE27443C26}"/>
    <cellStyle name="Note 3 3 3 5 2 2" xfId="24090" xr:uid="{7C36BB34-AEE9-493A-A1E2-4DADAE3F7054}"/>
    <cellStyle name="Note 3 3 3 5 2 3" xfId="17072" xr:uid="{F00B290B-D2CC-4BB1-BCFF-F9203C6744AB}"/>
    <cellStyle name="Note 3 3 3 5 3" xfId="21191" xr:uid="{A2342EEE-134A-4C7F-955F-BA94F96FFDF0}"/>
    <cellStyle name="Note 3 3 3 5 4" xfId="14249" xr:uid="{858AF771-540C-468E-AB1A-8E002F9B4D4E}"/>
    <cellStyle name="Note 3 3 3 6" xfId="5954" xr:uid="{2B962D47-B069-4E52-BA04-F1C01A2D137F}"/>
    <cellStyle name="Note 3 3 3 6 2" xfId="8777" xr:uid="{E71523FC-0B20-43C2-991B-A3653531A2F6}"/>
    <cellStyle name="Note 3 3 3 6 2 2" xfId="23834" xr:uid="{5285D401-FC6C-44BA-9BA4-749C77549E5A}"/>
    <cellStyle name="Note 3 3 3 6 2 3" xfId="17363" xr:uid="{28E92CE8-1A8B-4E7F-9F84-85695DCD88DB}"/>
    <cellStyle name="Note 3 3 3 6 3" xfId="20935" xr:uid="{0C30D9EB-DB43-49C0-A21E-F46B82740B0E}"/>
    <cellStyle name="Note 3 3 3 6 4" xfId="14540" xr:uid="{5BFDB8DF-5504-4094-808A-C93D59857486}"/>
    <cellStyle name="Note 3 3 3 7" xfId="3824" xr:uid="{DBD59EEF-394D-42FD-A884-13E1D6695BDB}"/>
    <cellStyle name="Note 3 3 3 7 2" xfId="24239" xr:uid="{7CD521BB-AFB0-4D8E-9351-461B3964DAF6}"/>
    <cellStyle name="Note 3 3 3 7 3" xfId="21340" xr:uid="{09A78FCE-6B36-48AF-A95D-5DE26FFF509F}"/>
    <cellStyle name="Note 3 3 3 7 4" xfId="12410" xr:uid="{0DA0F4DA-7AF9-498E-B89C-EDADC63C86F3}"/>
    <cellStyle name="Note 3 3 3 8" xfId="6647" xr:uid="{FB3F1D23-C16A-4645-A96D-CD37BACC9D12}"/>
    <cellStyle name="Note 3 3 3 8 2" xfId="23149" xr:uid="{CDC6BCAE-497E-4401-880E-89F0CBD41757}"/>
    <cellStyle name="Note 3 3 3 8 3" xfId="15233" xr:uid="{A2BB325B-460A-4170-A209-A81DA2E6A2DE}"/>
    <cellStyle name="Note 3 3 3 9" xfId="20255" xr:uid="{3224D2DC-B0CD-4C4F-AF92-C5C005910FCF}"/>
    <cellStyle name="Note 3 3 4" xfId="877" xr:uid="{B241FC43-24DC-47F7-AA19-A23A3AC71DDC}"/>
    <cellStyle name="Note 3 3 4 10" xfId="9471" xr:uid="{3FF3AC6C-DA85-47D1-9198-06CFCF0B3502}"/>
    <cellStyle name="Note 3 3 4 2" xfId="4381" xr:uid="{8F56C7EA-0F3A-4259-BB5A-5043D2310D3A}"/>
    <cellStyle name="Note 3 3 4 2 2" xfId="7204" xr:uid="{89AF6F19-A3DE-49F7-82EC-798228C43692}"/>
    <cellStyle name="Note 3 3 4 2 2 2" xfId="23598" xr:uid="{2BAA7CF1-C085-4262-8F5F-FF83B32FE1A9}"/>
    <cellStyle name="Note 3 3 4 2 2 3" xfId="15790" xr:uid="{C5482FB1-E028-4A11-AC64-1E87E5F6B258}"/>
    <cellStyle name="Note 3 3 4 2 3" xfId="20699" xr:uid="{AF9B578F-30B8-4151-A347-913617E0B9EE}"/>
    <cellStyle name="Note 3 3 4 2 4" xfId="12967" xr:uid="{C2805A70-0598-428A-9C66-7695871F20C8}"/>
    <cellStyle name="Note 3 3 4 3" xfId="5099" xr:uid="{A22D4872-EECF-4AE3-AED8-98B97B8611FD}"/>
    <cellStyle name="Note 3 3 4 3 2" xfId="7922" xr:uid="{9631C496-AA03-4496-BF4D-1E4009ED666F}"/>
    <cellStyle name="Note 3 3 4 3 2 2" xfId="23399" xr:uid="{BE4169CB-5B7E-4BD9-93AD-B9FAF7522A98}"/>
    <cellStyle name="Note 3 3 4 3 2 3" xfId="16508" xr:uid="{E90E689F-D5A2-427B-86BE-B2153384A091}"/>
    <cellStyle name="Note 3 3 4 3 3" xfId="20500" xr:uid="{48604A3A-7AC0-4C20-86D4-762C35B18F73}"/>
    <cellStyle name="Note 3 3 4 3 4" xfId="13685" xr:uid="{006C8FBC-B193-47AB-8DE6-B0E7DA4249A8}"/>
    <cellStyle name="Note 3 3 4 4" xfId="4608" xr:uid="{B371055B-A7ED-43C9-9733-653570B5897D}"/>
    <cellStyle name="Note 3 3 4 4 2" xfId="7431" xr:uid="{CDA8DD2C-6E4A-4C98-BCE3-6054F68CA516}"/>
    <cellStyle name="Note 3 3 4 4 2 2" xfId="23559" xr:uid="{E3A54626-C378-45BA-9D67-7F1F68D746EE}"/>
    <cellStyle name="Note 3 3 4 4 2 3" xfId="16017" xr:uid="{EFB46DC9-1C02-40C0-AEE4-3A219B038358}"/>
    <cellStyle name="Note 3 3 4 4 3" xfId="20660" xr:uid="{E0136D2B-2BBA-4F20-9656-6F05FAC64714}"/>
    <cellStyle name="Note 3 3 4 4 4" xfId="13194" xr:uid="{DD8C46E4-408B-43BC-A1D6-EFA25E2C298A}"/>
    <cellStyle name="Note 3 3 4 5" xfId="4946" xr:uid="{E5DDFF9C-D170-4D11-AB21-D4927D71BF69}"/>
    <cellStyle name="Note 3 3 4 5 2" xfId="7769" xr:uid="{4C577E75-81B6-4622-99BE-7F27B2687018}"/>
    <cellStyle name="Note 3 3 4 5 2 2" xfId="22139" xr:uid="{711E9C8E-2BCE-43B5-A053-4A7E345A2AC7}"/>
    <cellStyle name="Note 3 3 4 5 2 3" xfId="16355" xr:uid="{1D85B94C-FFB7-495D-8D12-8778A6AEE81C}"/>
    <cellStyle name="Note 3 3 4 5 3" xfId="19257" xr:uid="{DA07C523-7236-4F61-9059-E97A502C750A}"/>
    <cellStyle name="Note 3 3 4 5 4" xfId="13532" xr:uid="{7448437D-588E-446B-B46D-C5F5FE865E46}"/>
    <cellStyle name="Note 3 3 4 6" xfId="4314" xr:uid="{5B52472D-549B-4A39-9316-266B61DE4397}"/>
    <cellStyle name="Note 3 3 4 6 2" xfId="7137" xr:uid="{C5DF8F24-AAF8-4A28-812B-2E36977D87E4}"/>
    <cellStyle name="Note 3 3 4 6 2 2" xfId="21857" xr:uid="{552A0CA0-0EC7-4ACA-9789-36D905A38C3A}"/>
    <cellStyle name="Note 3 3 4 6 2 3" xfId="15723" xr:uid="{51E3EA48-9B09-4943-AFA0-751894E37A68}"/>
    <cellStyle name="Note 3 3 4 6 3" xfId="18976" xr:uid="{C5C35351-26B0-4F44-B015-C435874A73C1}"/>
    <cellStyle name="Note 3 3 4 6 4" xfId="12900" xr:uid="{8FC3EEED-4F06-4BD6-8811-B29D63B9032A}"/>
    <cellStyle name="Note 3 3 4 7" xfId="3330" xr:uid="{78F9A497-7305-4422-81E2-78277AD066BA}"/>
    <cellStyle name="Note 3 3 4 7 2" xfId="23485" xr:uid="{8DB67384-773B-47AE-97BF-F1B8F964EA0C}"/>
    <cellStyle name="Note 3 3 4 7 3" xfId="20586" xr:uid="{7721314F-90CD-4D53-B67C-4474BC1DA0A3}"/>
    <cellStyle name="Note 3 3 4 7 4" xfId="11916" xr:uid="{1A5E2FBD-65EE-460E-9CE8-5070C39D7E4A}"/>
    <cellStyle name="Note 3 3 4 8" xfId="6487" xr:uid="{92F11BF5-454A-4C1E-8607-9E45C5A3730C}"/>
    <cellStyle name="Note 3 3 4 8 2" xfId="22582" xr:uid="{8E597E29-38AE-4531-931F-7569DC4F79D6}"/>
    <cellStyle name="Note 3 3 4 8 3" xfId="15073" xr:uid="{B06E74F1-F913-4FA5-870C-98F531C90A34}"/>
    <cellStyle name="Note 3 3 4 9" xfId="19690" xr:uid="{A4497FB5-2584-4F2D-B2FD-3B25F3F1ED52}"/>
    <cellStyle name="Note 3 3 5" xfId="1431" xr:uid="{B241FC43-24DC-47F7-AA19-A23A3AC71DDC}"/>
    <cellStyle name="Note 3 3 5 2" xfId="2886" xr:uid="{4FF24B17-3D35-44D7-85B9-A4D710034E48}"/>
    <cellStyle name="Note 3 3 5 2 2" xfId="22179" xr:uid="{87F2A649-2878-483B-8908-FA93F07225B9}"/>
    <cellStyle name="Note 3 3 5 2 3" xfId="11472" xr:uid="{E6EFEB9C-910C-481D-8E1B-30EC3D12F704}"/>
    <cellStyle name="Note 3 3 5 3" xfId="6371" xr:uid="{D768DD22-BCF1-475F-8394-000989334353}"/>
    <cellStyle name="Note 3 3 5 3 2" xfId="14957" xr:uid="{2508C45F-0673-478C-9C97-FC53A404AD68}"/>
    <cellStyle name="Note 3 3 5 4" xfId="19297" xr:uid="{EE3C8EE8-21EB-4A83-8EF8-84D7BFFCC1F0}"/>
    <cellStyle name="Note 3 3 5 5" xfId="10023" xr:uid="{E8F63331-E370-4275-A484-353CED46A513}"/>
    <cellStyle name="Note 3 3 6" xfId="1489" xr:uid="{B241FC43-24DC-47F7-AA19-A23A3AC71DDC}"/>
    <cellStyle name="Note 3 3 6 2" xfId="2793" xr:uid="{7605DCF1-0C90-432A-93B9-59B1D61783EB}"/>
    <cellStyle name="Note 3 3 6 2 2" xfId="23295" xr:uid="{1FD3FFAF-895B-4701-B0B5-9A3FDA5790AE}"/>
    <cellStyle name="Note 3 3 6 2 3" xfId="11379" xr:uid="{BD49F459-8BDD-4948-95D9-B07AD61282C1}"/>
    <cellStyle name="Note 3 3 6 3" xfId="6284" xr:uid="{C94DAE95-B75B-4D7C-8DBD-3EF84967E929}"/>
    <cellStyle name="Note 3 3 6 3 2" xfId="14870" xr:uid="{4E88565B-688D-44FF-B643-255A834DF502}"/>
    <cellStyle name="Note 3 3 6 4" xfId="20396" xr:uid="{6348CDA1-092B-4CDC-9F82-641519AF2500}"/>
    <cellStyle name="Note 3 3 6 5" xfId="10081" xr:uid="{AD1005A3-6564-4FC2-A87E-18B6E2985824}"/>
    <cellStyle name="Note 3 3 7" xfId="1359" xr:uid="{B241FC43-24DC-47F7-AA19-A23A3AC71DDC}"/>
    <cellStyle name="Note 3 3 7 2" xfId="2799" xr:uid="{8D14BFA1-0D65-404D-B1E2-7CDF4F83FD8A}"/>
    <cellStyle name="Note 3 3 7 2 2" xfId="23737" xr:uid="{C8C2691B-FDDE-4265-A3F4-16728CDD11E2}"/>
    <cellStyle name="Note 3 3 7 2 3" xfId="11385" xr:uid="{0F45DD25-F6BC-4964-B392-3173125F3D8C}"/>
    <cellStyle name="Note 3 3 7 3" xfId="6290" xr:uid="{55A3EF15-F72E-4BD5-9BE3-E49C49F04AD4}"/>
    <cellStyle name="Note 3 3 7 3 2" xfId="14876" xr:uid="{9AA3C38A-168C-41B9-826C-BACF79E026B5}"/>
    <cellStyle name="Note 3 3 7 4" xfId="20838" xr:uid="{6E220292-AEAF-4213-AD5F-66EBD3E81358}"/>
    <cellStyle name="Note 3 3 7 5" xfId="9951" xr:uid="{F6E69109-5E62-4BC8-865D-2EB72227B3E2}"/>
    <cellStyle name="Note 3 3 8" xfId="1072" xr:uid="{B241FC43-24DC-47F7-AA19-A23A3AC71DDC}"/>
    <cellStyle name="Note 3 3 8 2" xfId="21609" xr:uid="{B7C20D4E-B825-4EC6-A231-D7D4D03E7AE4}"/>
    <cellStyle name="Note 3 3 8 3" xfId="9666" xr:uid="{2718D6C8-1C95-4661-806E-9F0019A4C668}"/>
    <cellStyle name="Note 3 3 9" xfId="1053" xr:uid="{B241FC43-24DC-47F7-AA19-A23A3AC71DDC}"/>
    <cellStyle name="Note 3 3 9 2" xfId="18734" xr:uid="{80D30E5D-F680-46E3-9C01-BF32EB5938FC}"/>
    <cellStyle name="Note 3 3 9 3" xfId="9647" xr:uid="{C85020FD-924B-43DD-95E7-016C2F44D47E}"/>
    <cellStyle name="Note 3 4" xfId="1435" xr:uid="{00000000-0005-0000-0000-0000E9000000}"/>
    <cellStyle name="Note 3 4 10" xfId="6608" xr:uid="{DCE9CDB4-E1AF-4523-9532-E62EA3B8A660}"/>
    <cellStyle name="Note 3 4 10 2" xfId="15194" xr:uid="{448D5789-E781-450C-BE0D-B72DC17AF51A}"/>
    <cellStyle name="Note 3 4 11" xfId="18537" xr:uid="{9BC07467-AC4A-4412-B2BD-AEC39EB61C3B}"/>
    <cellStyle name="Note 3 4 12" xfId="10027" xr:uid="{32A8A82A-CB56-4C27-A8BE-39959111C891}"/>
    <cellStyle name="Note 3 4 2" xfId="3992" xr:uid="{F84B3097-6B45-4F50-8CA9-2A08D3107D99}"/>
    <cellStyle name="Note 3 4 2 2" xfId="4880" xr:uid="{F89998AA-D748-4695-8E8B-C33C5E3642D9}"/>
    <cellStyle name="Note 3 4 2 2 2" xfId="7703" xr:uid="{EE8E4924-A4F5-4D25-9220-63275EFCB7E1}"/>
    <cellStyle name="Note 3 4 2 2 2 2" xfId="16289" xr:uid="{BE88C3B5-4C2B-4A3C-A26F-D4E3BBD3E0E9}"/>
    <cellStyle name="Note 3 4 2 2 3" xfId="21885" xr:uid="{A179B10E-0E0F-4E56-9BE3-204124201A1D}"/>
    <cellStyle name="Note 3 4 2 2 4" xfId="13466" xr:uid="{1C3930FA-7E7E-43AA-AD0C-BEA7D3B87BA5}"/>
    <cellStyle name="Note 3 4 2 3" xfId="5187" xr:uid="{4A44991F-6B99-487D-B4A0-242475A450BA}"/>
    <cellStyle name="Note 3 4 2 3 2" xfId="8010" xr:uid="{68FD1F4F-024D-463C-A815-079B2BF8B128}"/>
    <cellStyle name="Note 3 4 2 3 2 2" xfId="16596" xr:uid="{183D4B89-D58A-49C1-8EE1-1DE30DCFA13C}"/>
    <cellStyle name="Note 3 4 2 3 3" xfId="13773" xr:uid="{F59533EB-62F4-4FF6-B6CE-2F9B0FE0A02B}"/>
    <cellStyle name="Note 3 4 2 4" xfId="5507" xr:uid="{85C3630D-5EF4-4E92-B2DE-CE6B52337995}"/>
    <cellStyle name="Note 3 4 2 4 2" xfId="8330" xr:uid="{50DDAD8C-95E4-45F2-81E2-08BE11C6A5FC}"/>
    <cellStyle name="Note 3 4 2 4 2 2" xfId="16916" xr:uid="{74E59B3D-DBB8-456E-B244-E705E92D98C7}"/>
    <cellStyle name="Note 3 4 2 4 3" xfId="14093" xr:uid="{F9CD463E-3BC4-43E5-B3C7-120BB6285E0E}"/>
    <cellStyle name="Note 3 4 2 5" xfId="5831" xr:uid="{EB819982-74DA-4C34-A0FD-D2AE4B303C10}"/>
    <cellStyle name="Note 3 4 2 5 2" xfId="8654" xr:uid="{207CB7AC-AC4F-469B-B91F-1AFE5B55E122}"/>
    <cellStyle name="Note 3 4 2 5 2 2" xfId="17240" xr:uid="{16639229-89DB-48EF-AA46-26EF9CE31DA1}"/>
    <cellStyle name="Note 3 4 2 5 3" xfId="14417" xr:uid="{1B01A5AB-7827-4A34-B4B7-C2E29FA7B8D3}"/>
    <cellStyle name="Note 3 4 2 6" xfId="6122" xr:uid="{424C4631-94A9-4FC5-847D-FFF9D44D8A93}"/>
    <cellStyle name="Note 3 4 2 6 2" xfId="8945" xr:uid="{D1ED4031-8008-439A-9CAD-DF2D4276A737}"/>
    <cellStyle name="Note 3 4 2 6 2 2" xfId="17531" xr:uid="{01CA28E2-71BB-473E-B911-7E131489B642}"/>
    <cellStyle name="Note 3 4 2 6 3" xfId="14708" xr:uid="{81BF030F-C665-430C-985F-C3E7248852D1}"/>
    <cellStyle name="Note 3 4 2 7" xfId="6815" xr:uid="{6E24CC83-1FA0-4031-A16F-6B020101DA49}"/>
    <cellStyle name="Note 3 4 2 7 2" xfId="15401" xr:uid="{96AE250B-C8E9-4A61-B17D-A0F13A92478F}"/>
    <cellStyle name="Note 3 4 2 8" xfId="19004" xr:uid="{7E730198-886A-48B6-AA29-ED80D4ED5C62}"/>
    <cellStyle name="Note 3 4 2 9" xfId="12578" xr:uid="{61D2964B-A8C0-42DC-A752-824FD0179098}"/>
    <cellStyle name="Note 3 4 3" xfId="3917" xr:uid="{C0978A13-9A9A-4298-BED7-F25F42316A5E}"/>
    <cellStyle name="Note 3 4 3 2" xfId="4805" xr:uid="{29E73997-951E-4A3F-BED3-07F779C5D60F}"/>
    <cellStyle name="Note 3 4 3 2 2" xfId="7628" xr:uid="{7FC1A78E-6228-42CA-B04C-53A6F695BB4F}"/>
    <cellStyle name="Note 3 4 3 2 2 2" xfId="16214" xr:uid="{0D7C9845-F1C0-4AC5-B86E-E3D53025A76B}"/>
    <cellStyle name="Note 3 4 3 2 3" xfId="23488" xr:uid="{AA79F923-8E63-4742-BA86-0E409DE2488F}"/>
    <cellStyle name="Note 3 4 3 2 4" xfId="13391" xr:uid="{48C09852-9E78-4EFD-9071-ECF98167AF56}"/>
    <cellStyle name="Note 3 4 3 3" xfId="4395" xr:uid="{98E0C7AE-854D-4968-9E3A-B987195D049D}"/>
    <cellStyle name="Note 3 4 3 3 2" xfId="7218" xr:uid="{56E89883-8845-46D0-B4AA-2482C4713A39}"/>
    <cellStyle name="Note 3 4 3 3 2 2" xfId="15804" xr:uid="{EEE35B4A-A60A-44A3-B814-E67E93779385}"/>
    <cellStyle name="Note 3 4 3 3 3" xfId="12981" xr:uid="{B1BAF9E4-A786-47C2-9FE2-96277F0DA020}"/>
    <cellStyle name="Note 3 4 3 4" xfId="5432" xr:uid="{DED673A2-0295-4FA7-BDBA-9AA963A09120}"/>
    <cellStyle name="Note 3 4 3 4 2" xfId="8255" xr:uid="{4C254A3C-D767-433A-AAD6-7A40AEE78DC3}"/>
    <cellStyle name="Note 3 4 3 4 2 2" xfId="16841" xr:uid="{0C18B318-F904-4AC5-B518-F8F4D4A8B4F2}"/>
    <cellStyle name="Note 3 4 3 4 3" xfId="14018" xr:uid="{80D5EA35-AA0F-42BE-B395-C95BA26FFF66}"/>
    <cellStyle name="Note 3 4 3 5" xfId="5756" xr:uid="{B99A64CC-FE53-4B08-9E51-88C24AF88FEF}"/>
    <cellStyle name="Note 3 4 3 5 2" xfId="8579" xr:uid="{B8F2E354-4BCF-49C4-AAA3-940E564EE319}"/>
    <cellStyle name="Note 3 4 3 5 2 2" xfId="17165" xr:uid="{D1B043E7-9E7A-4E69-A7CC-9F9155D28D7A}"/>
    <cellStyle name="Note 3 4 3 5 3" xfId="14342" xr:uid="{0AF1C194-4323-4977-B9B5-6EF852D7F8AF}"/>
    <cellStyle name="Note 3 4 3 6" xfId="6047" xr:uid="{F698207F-0964-40D4-A370-C37AEBFFF0F2}"/>
    <cellStyle name="Note 3 4 3 6 2" xfId="8870" xr:uid="{BA03133A-35B9-4ACE-ABAC-69162266CEB4}"/>
    <cellStyle name="Note 3 4 3 6 2 2" xfId="17456" xr:uid="{232468D0-872A-406A-BF3B-5C58BE6AAF46}"/>
    <cellStyle name="Note 3 4 3 6 3" xfId="14633" xr:uid="{0EEF911E-6933-40A8-B4BB-0864294B1D8F}"/>
    <cellStyle name="Note 3 4 3 7" xfId="6740" xr:uid="{1924CDF9-3BB9-4600-8DB6-21432545BE44}"/>
    <cellStyle name="Note 3 4 3 7 2" xfId="15326" xr:uid="{0A6551FD-A5E0-4C97-85DF-64D886413B6E}"/>
    <cellStyle name="Note 3 4 3 8" xfId="20589" xr:uid="{D8DC615D-D78D-4091-9B2B-9F0ED78E836C}"/>
    <cellStyle name="Note 3 4 3 9" xfId="12503" xr:uid="{BACCA2BC-2EB7-411D-8D6B-5ADB5B6914A7}"/>
    <cellStyle name="Note 3 4 4" xfId="4673" xr:uid="{4C872312-801C-4C7B-8F90-1B43506A6ED4}"/>
    <cellStyle name="Note 3 4 4 2" xfId="7496" xr:uid="{3B526E97-BB63-408D-9720-BE08C664192E}"/>
    <cellStyle name="Note 3 4 4 2 2" xfId="23722" xr:uid="{81ED0DA3-5548-43F1-876B-6130BAAB2599}"/>
    <cellStyle name="Note 3 4 4 2 3" xfId="16082" xr:uid="{E9438C4C-5536-45D3-ABCC-C6819BA183FF}"/>
    <cellStyle name="Note 3 4 4 3" xfId="20823" xr:uid="{1E3CC27F-B23B-400E-A958-D506F3321B9E}"/>
    <cellStyle name="Note 3 4 4 4" xfId="13259" xr:uid="{A5212045-28C3-432E-BE33-6126AC806699}"/>
    <cellStyle name="Note 3 4 5" xfId="4141" xr:uid="{1A922E39-DC9B-4F4F-BA7A-0869E4309B76}"/>
    <cellStyle name="Note 3 4 5 2" xfId="6964" xr:uid="{48BCC0C4-7498-4727-AE7F-EC75368D92AA}"/>
    <cellStyle name="Note 3 4 5 2 2" xfId="23756" xr:uid="{769C7285-4EA8-4FC4-B2FD-6CCB75613136}"/>
    <cellStyle name="Note 3 4 5 2 3" xfId="15550" xr:uid="{ABD1CD62-256B-400D-800E-6F295798025D}"/>
    <cellStyle name="Note 3 4 5 3" xfId="20857" xr:uid="{7CCA369E-E77E-4E22-9F44-26E7C2D9C2D8}"/>
    <cellStyle name="Note 3 4 5 4" xfId="12727" xr:uid="{A2B6D74D-FBCD-4C3C-BF58-1A53B5527BD1}"/>
    <cellStyle name="Note 3 4 6" xfId="5300" xr:uid="{B47D09ED-97BA-4533-A6D8-DE6121455360}"/>
    <cellStyle name="Note 3 4 6 2" xfId="8123" xr:uid="{E4FE4404-1B30-4BB5-928E-89BF5CE002DE}"/>
    <cellStyle name="Note 3 4 6 2 2" xfId="22070" xr:uid="{16FF8D26-F792-46A3-A35B-B82231CF842A}"/>
    <cellStyle name="Note 3 4 6 2 3" xfId="16709" xr:uid="{1277A7D9-B511-47A1-B43D-B3C02932A0A9}"/>
    <cellStyle name="Note 3 4 6 3" xfId="19188" xr:uid="{39B77A9B-8EBD-4529-B7C1-B4CFC0F3CB05}"/>
    <cellStyle name="Note 3 4 6 4" xfId="13886" xr:uid="{FEEA8CA5-D626-411B-80A8-F940247044A5}"/>
    <cellStyle name="Note 3 4 7" xfId="5624" xr:uid="{0E4DB5D6-2B2D-4138-9633-5FFF609F6EE4}"/>
    <cellStyle name="Note 3 4 7 2" xfId="8447" xr:uid="{37CA1B1A-579E-4698-8B1A-4A1FEAB68C89}"/>
    <cellStyle name="Note 3 4 7 2 2" xfId="23934" xr:uid="{AF2A0AD7-2F4B-4BD7-9A7A-D0D45C627BC9}"/>
    <cellStyle name="Note 3 4 7 2 3" xfId="17033" xr:uid="{2A387E1E-8CC7-4B0B-86BD-67DBEDDF2034}"/>
    <cellStyle name="Note 3 4 7 3" xfId="21035" xr:uid="{360BED5E-B17B-48A4-84CE-9D5019D336CF}"/>
    <cellStyle name="Note 3 4 7 4" xfId="14210" xr:uid="{17CFD0F6-299B-4EC2-B009-80E741E7B498}"/>
    <cellStyle name="Note 3 4 8" xfId="5915" xr:uid="{6D079F69-3B61-4C3D-BD0C-9F8A853B6CD4}"/>
    <cellStyle name="Note 3 4 8 2" xfId="8738" xr:uid="{FB9246C8-5624-447D-B3F2-FF18EC288EBC}"/>
    <cellStyle name="Note 3 4 8 2 2" xfId="17324" xr:uid="{95FCFBBE-0194-436E-A7B0-356E1F30CCF2}"/>
    <cellStyle name="Note 3 4 8 3" xfId="22388" xr:uid="{C2712378-0C4B-49F0-B4B2-3D0D97AFE7AD}"/>
    <cellStyle name="Note 3 4 8 4" xfId="14501" xr:uid="{094E6422-08F4-441A-A181-3EF99D587EA1}"/>
    <cellStyle name="Note 3 4 9" xfId="3785" xr:uid="{147DBDCF-8201-4509-ACCC-D1853CB50902}"/>
    <cellStyle name="Note 3 4 9 2" xfId="19501" xr:uid="{955287B3-5485-46A1-8438-CCE05F8C95DD}"/>
    <cellStyle name="Note 3 4 9 3" xfId="12371" xr:uid="{9F7CA4B8-6FAF-4CCA-9AAD-BF718594E095}"/>
    <cellStyle name="Note 3 5" xfId="1394" xr:uid="{00000000-0005-0000-0000-0000E9000000}"/>
    <cellStyle name="Note 3 5 10" xfId="6586" xr:uid="{502AE28B-B7F3-44D7-BF15-E69886CAB714}"/>
    <cellStyle name="Note 3 5 10 2" xfId="15172" xr:uid="{8749992D-388E-4E67-86EA-A4F2FA1740EC}"/>
    <cellStyle name="Note 3 5 11" xfId="18515" xr:uid="{0ACE5C3B-AC78-4697-9B79-43361C4D6CE9}"/>
    <cellStyle name="Note 3 5 12" xfId="9986" xr:uid="{20E63B38-7BB8-4898-BF88-1B46E4BFADEA}"/>
    <cellStyle name="Note 3 5 2" xfId="3970" xr:uid="{90B934FE-2991-4A1D-A776-58D30373DA0A}"/>
    <cellStyle name="Note 3 5 2 2" xfId="4858" xr:uid="{32B516F8-5913-4C37-90B3-97C6430378F7}"/>
    <cellStyle name="Note 3 5 2 2 2" xfId="7681" xr:uid="{3E01329C-E660-421F-A10A-C072DD542A00}"/>
    <cellStyle name="Note 3 5 2 2 2 2" xfId="16267" xr:uid="{3CAEDF9F-D12C-404A-BAED-D205AA215BF9}"/>
    <cellStyle name="Note 3 5 2 2 3" xfId="23657" xr:uid="{7F158362-B5AE-48A3-9D0D-268888BA549D}"/>
    <cellStyle name="Note 3 5 2 2 4" xfId="13444" xr:uid="{45952E99-3B6D-433E-9FDC-F135AC442030}"/>
    <cellStyle name="Note 3 5 2 3" xfId="5165" xr:uid="{3B56AAD7-701E-4217-B65B-A401FE5937EA}"/>
    <cellStyle name="Note 3 5 2 3 2" xfId="7988" xr:uid="{A0565DB7-4E0A-4311-B6D7-89FB7BD158F0}"/>
    <cellStyle name="Note 3 5 2 3 2 2" xfId="16574" xr:uid="{4176C0E4-00CE-4AEC-B7BE-1A26B000AADA}"/>
    <cellStyle name="Note 3 5 2 3 3" xfId="13751" xr:uid="{1E671E16-64D8-4990-AA87-87139CF52366}"/>
    <cellStyle name="Note 3 5 2 4" xfId="5485" xr:uid="{4C1C7315-57B0-4092-B1B8-8D23A834B71B}"/>
    <cellStyle name="Note 3 5 2 4 2" xfId="8308" xr:uid="{F44A33F2-D65C-4A3C-8629-ADBCFD645E6C}"/>
    <cellStyle name="Note 3 5 2 4 2 2" xfId="16894" xr:uid="{65C76488-9095-432C-A237-CD994D81C96E}"/>
    <cellStyle name="Note 3 5 2 4 3" xfId="14071" xr:uid="{87A9F27F-9E45-4649-8FAF-C86ABABFFE9E}"/>
    <cellStyle name="Note 3 5 2 5" xfId="5809" xr:uid="{27384125-F59D-4F57-B78C-D738AE1BBC78}"/>
    <cellStyle name="Note 3 5 2 5 2" xfId="8632" xr:uid="{B9233E42-E400-4AE8-B115-2126A418772C}"/>
    <cellStyle name="Note 3 5 2 5 2 2" xfId="17218" xr:uid="{A91B72C6-A5E4-45F8-83CE-53B9FFE2ACF3}"/>
    <cellStyle name="Note 3 5 2 5 3" xfId="14395" xr:uid="{4B892D8B-DD85-4DE1-A2FC-CA022590D036}"/>
    <cellStyle name="Note 3 5 2 6" xfId="6100" xr:uid="{3016ECC8-2247-4E4A-B548-6BB5CF83449D}"/>
    <cellStyle name="Note 3 5 2 6 2" xfId="8923" xr:uid="{93BE6AA9-DCD4-4C29-9FEB-D3056E0B0EE3}"/>
    <cellStyle name="Note 3 5 2 6 2 2" xfId="17509" xr:uid="{22C2A8CB-B242-42A0-A4E4-74FF673E5E45}"/>
    <cellStyle name="Note 3 5 2 6 3" xfId="14686" xr:uid="{5EE7EB53-B186-4E30-BB6C-895685E8DE48}"/>
    <cellStyle name="Note 3 5 2 7" xfId="6793" xr:uid="{5C3818AA-5D0D-464D-BF9F-82FB8CA8AA64}"/>
    <cellStyle name="Note 3 5 2 7 2" xfId="15379" xr:uid="{9BD6BB88-4832-4E1F-AEE1-54564038F3F5}"/>
    <cellStyle name="Note 3 5 2 8" xfId="20758" xr:uid="{50D54330-D0E1-41FA-BCE5-8BBE305CB0EC}"/>
    <cellStyle name="Note 3 5 2 9" xfId="12556" xr:uid="{3FEB79DF-643B-4D12-BD26-665B32A91307}"/>
    <cellStyle name="Note 3 5 3" xfId="3842" xr:uid="{8DAA9F4E-DE9E-4264-B48E-4647FB4A087F}"/>
    <cellStyle name="Note 3 5 3 2" xfId="4730" xr:uid="{D40F7036-6F1A-4789-8541-E1AB809996FA}"/>
    <cellStyle name="Note 3 5 3 2 2" xfId="7553" xr:uid="{ED933994-2C9A-49D8-8D67-9A1F2BBF2B36}"/>
    <cellStyle name="Note 3 5 3 2 2 2" xfId="16139" xr:uid="{9FBB5757-0568-4245-A14D-44798255D10C}"/>
    <cellStyle name="Note 3 5 3 2 3" xfId="22155" xr:uid="{9ADA3330-1C08-438F-9CD9-7D961F54021F}"/>
    <cellStyle name="Note 3 5 3 2 4" xfId="13316" xr:uid="{6F670ED8-9894-459E-A233-A53979373324}"/>
    <cellStyle name="Note 3 5 3 3" xfId="5088" xr:uid="{F6DB3B4C-FD8E-4899-8FE4-4CD27D3DC99A}"/>
    <cellStyle name="Note 3 5 3 3 2" xfId="7911" xr:uid="{31AE08BF-02F0-4E07-AFCB-9035BA3B6FE8}"/>
    <cellStyle name="Note 3 5 3 3 2 2" xfId="16497" xr:uid="{7242E0BD-9625-4AE6-8D2D-397BBFD44B83}"/>
    <cellStyle name="Note 3 5 3 3 3" xfId="13674" xr:uid="{4CD21DF4-63CB-4F4E-A317-A471A9FD7DCE}"/>
    <cellStyle name="Note 3 5 3 4" xfId="5357" xr:uid="{0F74368B-3EB2-4809-89CA-18BF3B1B3397}"/>
    <cellStyle name="Note 3 5 3 4 2" xfId="8180" xr:uid="{25972C46-FD97-44E0-8CDD-52C4EF1886A6}"/>
    <cellStyle name="Note 3 5 3 4 2 2" xfId="16766" xr:uid="{A793C8FF-A831-4E07-8EB6-A191897CB130}"/>
    <cellStyle name="Note 3 5 3 4 3" xfId="13943" xr:uid="{6DDF5BD3-1902-493B-A80F-EA09AF52C502}"/>
    <cellStyle name="Note 3 5 3 5" xfId="5681" xr:uid="{09B36772-3AE8-4EF0-BE6E-5CB49F507C69}"/>
    <cellStyle name="Note 3 5 3 5 2" xfId="8504" xr:uid="{750BFCFA-0F76-47C4-B5AE-3C26B8FF1A47}"/>
    <cellStyle name="Note 3 5 3 5 2 2" xfId="17090" xr:uid="{F8694938-3668-44FB-A7A5-3D7D537D034A}"/>
    <cellStyle name="Note 3 5 3 5 3" xfId="14267" xr:uid="{6BA01217-5454-46AF-B80D-6EF9BAE65BB5}"/>
    <cellStyle name="Note 3 5 3 6" xfId="5972" xr:uid="{D0F4F4D6-C7B1-40A8-A100-5A9A9EFE19B7}"/>
    <cellStyle name="Note 3 5 3 6 2" xfId="8795" xr:uid="{C8485D14-8528-4A1D-8C10-704F87BC2536}"/>
    <cellStyle name="Note 3 5 3 6 2 2" xfId="17381" xr:uid="{F362BDDB-53FE-4B79-9DDB-14A7B5D5137E}"/>
    <cellStyle name="Note 3 5 3 6 3" xfId="14558" xr:uid="{C59C4DB8-3577-4C65-83F2-F6BFE05C29BD}"/>
    <cellStyle name="Note 3 5 3 7" xfId="6665" xr:uid="{3A4EE020-C3DD-42DF-A0C7-DB074D2EAFD9}"/>
    <cellStyle name="Note 3 5 3 7 2" xfId="15251" xr:uid="{96A56DD2-B580-4DE2-AFAB-DF94851D7EB0}"/>
    <cellStyle name="Note 3 5 3 8" xfId="19273" xr:uid="{184A8C2F-5E2C-4348-8D33-79052CEFC947}"/>
    <cellStyle name="Note 3 5 3 9" xfId="12428" xr:uid="{903D903B-9B83-49B4-8A54-7591DF4EBEEF}"/>
    <cellStyle name="Note 3 5 4" xfId="4651" xr:uid="{AC118AD2-0022-49F8-891C-486683C98626}"/>
    <cellStyle name="Note 3 5 4 2" xfId="7474" xr:uid="{31550F0A-2856-43CC-B6EC-73F815220C6D}"/>
    <cellStyle name="Note 3 5 4 2 2" xfId="23822" xr:uid="{D5340664-FE72-416A-8A59-82B54D21BBA8}"/>
    <cellStyle name="Note 3 5 4 2 3" xfId="16060" xr:uid="{E5D8E730-002F-4145-B44C-696D2742EAD4}"/>
    <cellStyle name="Note 3 5 4 3" xfId="20923" xr:uid="{EB70AD54-456E-41DB-A60E-55975E44F40A}"/>
    <cellStyle name="Note 3 5 4 4" xfId="13237" xr:uid="{5A6697BF-1A0B-4475-8E03-418C0E79CB55}"/>
    <cellStyle name="Note 3 5 5" xfId="5085" xr:uid="{9047CF36-8F4F-4460-9A47-9B6BEDDA22BF}"/>
    <cellStyle name="Note 3 5 5 2" xfId="7908" xr:uid="{D79514BE-D6C9-47EA-9095-0ED75DBE553B}"/>
    <cellStyle name="Note 3 5 5 2 2" xfId="22075" xr:uid="{53F0EE77-EF04-4955-ABAF-BC8FE279E0E7}"/>
    <cellStyle name="Note 3 5 5 2 3" xfId="16494" xr:uid="{8F7FA0E7-488E-4E54-95EA-F91118DE0E74}"/>
    <cellStyle name="Note 3 5 5 3" xfId="19193" xr:uid="{77CB26CE-9A47-4113-A663-40C1B594FD4B}"/>
    <cellStyle name="Note 3 5 5 4" xfId="13671" xr:uid="{BD859B2E-FCAB-43C3-A12F-C990637C388F}"/>
    <cellStyle name="Note 3 5 6" xfId="5278" xr:uid="{82252119-E281-4A12-835C-4D2F7EAAAC04}"/>
    <cellStyle name="Note 3 5 6 2" xfId="8101" xr:uid="{5DCC4676-E087-4E7F-B4C1-6B07148B684A}"/>
    <cellStyle name="Note 3 5 6 2 2" xfId="23358" xr:uid="{7022131D-2205-4BEF-88EC-1BED479F6BC1}"/>
    <cellStyle name="Note 3 5 6 2 3" xfId="16687" xr:uid="{2BA8EFD8-280D-43EB-9DF0-0EDEC6EAD807}"/>
    <cellStyle name="Note 3 5 6 3" xfId="20459" xr:uid="{F5B38F0C-0CAF-417A-9804-20FDA8081FD5}"/>
    <cellStyle name="Note 3 5 6 4" xfId="13864" xr:uid="{90B8BCC9-E580-4DAF-ABB0-EEA87B4F3701}"/>
    <cellStyle name="Note 3 5 7" xfId="5602" xr:uid="{0EB5C6C3-6A3A-4875-AE52-10EE7214BE75}"/>
    <cellStyle name="Note 3 5 7 2" xfId="8425" xr:uid="{3FA0E7A9-E11B-4FAD-874A-4A7050E56964}"/>
    <cellStyle name="Note 3 5 7 2 2" xfId="23691" xr:uid="{AD158761-EE2F-47DF-B327-EA3D96300683}"/>
    <cellStyle name="Note 3 5 7 2 3" xfId="17011" xr:uid="{AC110F74-C027-4C28-A933-D40CF645A20C}"/>
    <cellStyle name="Note 3 5 7 3" xfId="20792" xr:uid="{2F043529-6F4C-4030-A4B5-EB15C42DDEA9}"/>
    <cellStyle name="Note 3 5 7 4" xfId="14188" xr:uid="{A4F1AF2A-25F4-4A50-A7AA-5AB1666D6334}"/>
    <cellStyle name="Note 3 5 8" xfId="5893" xr:uid="{BF03E2AF-63B6-4760-9783-7A4F75B5B246}"/>
    <cellStyle name="Note 3 5 8 2" xfId="8716" xr:uid="{2D68EA67-643E-452F-ADF5-C7D7154B983F}"/>
    <cellStyle name="Note 3 5 8 2 2" xfId="17302" xr:uid="{E1DECD0C-22F7-4C79-9C25-4CDE7F24AFD3}"/>
    <cellStyle name="Note 3 5 8 3" xfId="22601" xr:uid="{51C9E9F2-CBF0-4FB8-81B9-3CEA20B1D0E9}"/>
    <cellStyle name="Note 3 5 8 4" xfId="14479" xr:uid="{5C16CC9D-C719-4973-989C-891DE30720F2}"/>
    <cellStyle name="Note 3 5 9" xfId="3763" xr:uid="{C0D67CF3-9116-4346-AB86-8E809D43AB8D}"/>
    <cellStyle name="Note 3 5 9 2" xfId="19705" xr:uid="{D897E3F2-7472-474C-A037-993B920C2183}"/>
    <cellStyle name="Note 3 5 9 3" xfId="12349" xr:uid="{823A77F2-A968-411E-AC9A-C9170CC61FB1}"/>
    <cellStyle name="Note 3 6" xfId="1125" xr:uid="{00000000-0005-0000-0000-0000E9000000}"/>
    <cellStyle name="Note 3 6 10" xfId="6614" xr:uid="{543C5DF7-70E6-454E-BEEA-003857C01D9C}"/>
    <cellStyle name="Note 3 6 10 2" xfId="15200" xr:uid="{1EB6044E-090D-41BE-BED4-76749C994159}"/>
    <cellStyle name="Note 3 6 11" xfId="18543" xr:uid="{93F1340C-BBA2-480F-844E-80D437DDB9DA}"/>
    <cellStyle name="Note 3 6 12" xfId="9718" xr:uid="{14E29483-3E5B-4E27-8ECA-D183D6EE0042}"/>
    <cellStyle name="Note 3 6 2" xfId="3998" xr:uid="{A93E9541-7A59-402F-8002-5F5ABBE2C195}"/>
    <cellStyle name="Note 3 6 2 2" xfId="4886" xr:uid="{B4B63D8A-E69E-4CC9-AF3E-5713747F3BD5}"/>
    <cellStyle name="Note 3 6 2 2 2" xfId="7709" xr:uid="{A7F8FAAB-D840-4E67-B9DE-F1D96E89C435}"/>
    <cellStyle name="Note 3 6 2 2 2 2" xfId="16295" xr:uid="{6A153982-53B2-45DF-96D6-4B793E3E5ACF}"/>
    <cellStyle name="Note 3 6 2 2 3" xfId="13472" xr:uid="{EF2535AB-0AF4-4951-B791-EC57E1472B93}"/>
    <cellStyle name="Note 3 6 2 3" xfId="5193" xr:uid="{CB88C14B-37AF-4674-AB74-761E7F909615}"/>
    <cellStyle name="Note 3 6 2 3 2" xfId="8016" xr:uid="{F45E056A-3045-4E4C-8E2B-1A17C088FC72}"/>
    <cellStyle name="Note 3 6 2 3 2 2" xfId="16602" xr:uid="{C7DE9DD8-AAC5-48F1-BA53-DF24D5CDAC9E}"/>
    <cellStyle name="Note 3 6 2 3 3" xfId="13779" xr:uid="{3BD9E923-607D-426F-B92C-12B9B7CC5FCF}"/>
    <cellStyle name="Note 3 6 2 4" xfId="5513" xr:uid="{9B5A012D-A7A1-4A2A-AA72-CA90D50D60C4}"/>
    <cellStyle name="Note 3 6 2 4 2" xfId="8336" xr:uid="{346AC305-44FF-4CA3-BAEF-D10A9C22F1ED}"/>
    <cellStyle name="Note 3 6 2 4 2 2" xfId="16922" xr:uid="{45BCC229-617F-42C9-B2A1-D972209CFA95}"/>
    <cellStyle name="Note 3 6 2 4 3" xfId="14099" xr:uid="{3C646EC3-A9B2-47A8-A786-C7350169DD97}"/>
    <cellStyle name="Note 3 6 2 5" xfId="5837" xr:uid="{F6D9EFB4-75A8-48C6-ACC0-FDA54793D179}"/>
    <cellStyle name="Note 3 6 2 5 2" xfId="8660" xr:uid="{060BF321-F875-40BC-8162-936A0A90BC5D}"/>
    <cellStyle name="Note 3 6 2 5 2 2" xfId="17246" xr:uid="{8F290CF6-18B7-4931-9B2E-04A84B1B6732}"/>
    <cellStyle name="Note 3 6 2 5 3" xfId="14423" xr:uid="{76324B03-AA99-4E84-A29A-D84923BCD279}"/>
    <cellStyle name="Note 3 6 2 6" xfId="6128" xr:uid="{3E247525-FB5B-42EB-8384-009EDFE5328B}"/>
    <cellStyle name="Note 3 6 2 6 2" xfId="8951" xr:uid="{CB9DC856-5242-4C2D-A468-02C5EFEE7E5E}"/>
    <cellStyle name="Note 3 6 2 6 2 2" xfId="17537" xr:uid="{F8C5A7D5-A67C-4219-9B67-78C853AE89A5}"/>
    <cellStyle name="Note 3 6 2 6 3" xfId="14714" xr:uid="{812A89E2-00D9-49D2-BEC9-49F7879E1BF3}"/>
    <cellStyle name="Note 3 6 2 7" xfId="6821" xr:uid="{3824F899-79F7-4EE5-814F-9EF40B8C3A6E}"/>
    <cellStyle name="Note 3 6 2 7 2" xfId="15407" xr:uid="{4244B039-9452-453F-AF60-8930091FA516}"/>
    <cellStyle name="Note 3 6 2 8" xfId="21851" xr:uid="{CF699C7F-A63F-47FD-BE11-5A20A8828189}"/>
    <cellStyle name="Note 3 6 2 9" xfId="12584" xr:uid="{EF3B9167-8923-41CE-A24C-93E6AD7B915B}"/>
    <cellStyle name="Note 3 6 3" xfId="3900" xr:uid="{0E88FC28-2D61-4896-B66E-FAA3D6908A92}"/>
    <cellStyle name="Note 3 6 3 2" xfId="4788" xr:uid="{E916A239-B2A6-4189-AED0-0186A59FE96B}"/>
    <cellStyle name="Note 3 6 3 2 2" xfId="7611" xr:uid="{18900145-4E4F-49E3-B565-AFA8FA63ED4E}"/>
    <cellStyle name="Note 3 6 3 2 2 2" xfId="16197" xr:uid="{66635C55-8989-4243-BDBD-17079EBFE507}"/>
    <cellStyle name="Note 3 6 3 2 3" xfId="13374" xr:uid="{624FBE09-595D-483B-8D0B-C1236FB20817}"/>
    <cellStyle name="Note 3 6 3 3" xfId="4580" xr:uid="{01D881BA-8425-479C-9657-9DE955D9B0D4}"/>
    <cellStyle name="Note 3 6 3 3 2" xfId="7403" xr:uid="{61B8E386-6973-41ED-BD04-131144560459}"/>
    <cellStyle name="Note 3 6 3 3 2 2" xfId="15989" xr:uid="{21778889-00E6-4736-A885-986F50C834E4}"/>
    <cellStyle name="Note 3 6 3 3 3" xfId="13166" xr:uid="{0165EB7C-A74D-4687-8CFC-BF078A1E176F}"/>
    <cellStyle name="Note 3 6 3 4" xfId="5415" xr:uid="{DF95CB36-A9B5-4B0C-B066-3EDFFC5502F6}"/>
    <cellStyle name="Note 3 6 3 4 2" xfId="8238" xr:uid="{C67726AC-F50F-4416-8BBB-F78E964F47C3}"/>
    <cellStyle name="Note 3 6 3 4 2 2" xfId="16824" xr:uid="{61AF74CF-151E-4B73-8E9A-43BFDE9FA059}"/>
    <cellStyle name="Note 3 6 3 4 3" xfId="14001" xr:uid="{9E291981-7F30-45F1-9F85-B75795A485D2}"/>
    <cellStyle name="Note 3 6 3 5" xfId="5739" xr:uid="{F3C48DBD-0F3E-4BD2-8601-3DA9B36D0BAC}"/>
    <cellStyle name="Note 3 6 3 5 2" xfId="8562" xr:uid="{51AFCFB6-4FCC-4CE3-90BC-D540B46F0EC3}"/>
    <cellStyle name="Note 3 6 3 5 2 2" xfId="17148" xr:uid="{A1B28DDB-F534-4C75-9A9C-FF64F0A7D928}"/>
    <cellStyle name="Note 3 6 3 5 3" xfId="14325" xr:uid="{962F7138-1628-442D-A7BC-2876D1359477}"/>
    <cellStyle name="Note 3 6 3 6" xfId="6030" xr:uid="{C384E9BA-4785-40A4-90CF-4A3162EA867A}"/>
    <cellStyle name="Note 3 6 3 6 2" xfId="8853" xr:uid="{BCE45311-F474-4FFA-88B8-3851725C7ED9}"/>
    <cellStyle name="Note 3 6 3 6 2 2" xfId="17439" xr:uid="{B0F7AD84-1E70-41BD-B954-E1ED08E44E44}"/>
    <cellStyle name="Note 3 6 3 6 3" xfId="14616" xr:uid="{4FE00521-F729-44E4-B9FE-90C485876557}"/>
    <cellStyle name="Note 3 6 3 7" xfId="6723" xr:uid="{390F0BFF-F37B-42EE-B535-A44A6F4DBA08}"/>
    <cellStyle name="Note 3 6 3 7 2" xfId="15309" xr:uid="{0364571D-5C61-487B-8EA3-B50B918B541C}"/>
    <cellStyle name="Note 3 6 3 8" xfId="18970" xr:uid="{24260704-7A19-4A9E-903C-4DE57772E575}"/>
    <cellStyle name="Note 3 6 3 9" xfId="12486" xr:uid="{C4504820-0F17-4D99-9025-E98ADB910EB1}"/>
    <cellStyle name="Note 3 6 4" xfId="4679" xr:uid="{B6238136-EF80-4CE5-913A-BF5237F47311}"/>
    <cellStyle name="Note 3 6 4 2" xfId="7502" xr:uid="{5E123227-C7E4-40AB-AB54-EB03ECCED5BB}"/>
    <cellStyle name="Note 3 6 4 2 2" xfId="16088" xr:uid="{B90F1C09-EBD3-4569-B05D-D21832DD0CFF}"/>
    <cellStyle name="Note 3 6 4 3" xfId="13265" xr:uid="{8E1722C5-741E-4C5E-909F-0777FEC1E1F1}"/>
    <cellStyle name="Note 3 6 5" xfId="5067" xr:uid="{4FE4ECD7-6DF5-4F40-9632-2E74D5C6D019}"/>
    <cellStyle name="Note 3 6 5 2" xfId="7890" xr:uid="{D41306BC-15D3-475D-B89B-F26282B5B93C}"/>
    <cellStyle name="Note 3 6 5 2 2" xfId="16476" xr:uid="{881DF718-41F0-4E05-B307-8B22895B4653}"/>
    <cellStyle name="Note 3 6 5 3" xfId="13653" xr:uid="{EA68558F-7E69-44BB-83CB-00C1D1F0E634}"/>
    <cellStyle name="Note 3 6 6" xfId="5306" xr:uid="{BC6DBB17-F5CF-4AE4-9191-80C14216616A}"/>
    <cellStyle name="Note 3 6 6 2" xfId="8129" xr:uid="{83948C2D-F233-4186-A5D2-C4C6F7B63B32}"/>
    <cellStyle name="Note 3 6 6 2 2" xfId="16715" xr:uid="{4ED28972-9F9A-41DA-AFA9-C1466D693DEA}"/>
    <cellStyle name="Note 3 6 6 3" xfId="13892" xr:uid="{EAF791A1-D7ED-45E4-BCDE-4B043B0F2071}"/>
    <cellStyle name="Note 3 6 7" xfId="5630" xr:uid="{22D45153-1E25-4B0E-8FD6-D28A94713086}"/>
    <cellStyle name="Note 3 6 7 2" xfId="8453" xr:uid="{98B8A550-651A-4BBB-B0DD-FFF829014D86}"/>
    <cellStyle name="Note 3 6 7 2 2" xfId="17039" xr:uid="{230AC9D4-C5BF-4BAB-8553-06F7E30E276F}"/>
    <cellStyle name="Note 3 6 7 3" xfId="14216" xr:uid="{8F1498B2-F2B6-40DF-8077-3EC7CE5F7C70}"/>
    <cellStyle name="Note 3 6 8" xfId="5921" xr:uid="{C0A58ED9-42EE-4383-B471-5285A6961944}"/>
    <cellStyle name="Note 3 6 8 2" xfId="8744" xr:uid="{AFE9DD02-DE54-4FAB-ADF2-AF9BDE1A0CC8}"/>
    <cellStyle name="Note 3 6 8 2 2" xfId="17330" xr:uid="{2E3FA9EE-6AB0-41A0-8512-FB60B95DD810}"/>
    <cellStyle name="Note 3 6 8 3" xfId="14507" xr:uid="{0D3F9204-51D5-4F36-93C1-EBAFE13298D3}"/>
    <cellStyle name="Note 3 6 9" xfId="3791" xr:uid="{C6C0E27E-55A7-4820-878C-9CD83CC1D793}"/>
    <cellStyle name="Note 3 6 9 2" xfId="12377" xr:uid="{EE0D5C2E-6C90-43DD-BA48-E472BB33F313}"/>
    <cellStyle name="Note 3 7" xfId="795" xr:uid="{00000000-0005-0000-0000-0000E9000000}"/>
    <cellStyle name="Note 3 7 10" xfId="9392" xr:uid="{9AFF829D-25AF-4B1E-A134-6563773B4C61}"/>
    <cellStyle name="Note 3 7 2" xfId="4237" xr:uid="{A69CE17E-1CAB-42B2-8268-B6FD4A5FD044}"/>
    <cellStyle name="Note 3 7 2 2" xfId="7060" xr:uid="{C877B74D-1407-4218-AFCE-C65FFFAE50C9}"/>
    <cellStyle name="Note 3 7 2 2 2" xfId="15646" xr:uid="{00E6538D-81C0-4A11-ABCC-91330C414F2C}"/>
    <cellStyle name="Note 3 7 2 3" xfId="21874" xr:uid="{FAD6F5B5-BEC6-4BDA-99A1-A5B1B7B2AB8F}"/>
    <cellStyle name="Note 3 7 2 4" xfId="12823" xr:uid="{6C6BDBC2-A6F7-4337-8237-039B82F3420A}"/>
    <cellStyle name="Note 3 7 3" xfId="4041" xr:uid="{452C2831-8880-4704-A0B7-AA60AEA0409E}"/>
    <cellStyle name="Note 3 7 3 2" xfId="6864" xr:uid="{2158C27E-751F-4C37-B38F-5D26D3C6A6BD}"/>
    <cellStyle name="Note 3 7 3 2 2" xfId="15450" xr:uid="{BC1D4230-8F40-4EFA-AEDA-3978734BAF5B}"/>
    <cellStyle name="Note 3 7 3 3" xfId="12627" xr:uid="{A2DBAD8B-AD3D-4A07-AC3C-814DDCE2A82F}"/>
    <cellStyle name="Note 3 7 4" xfId="4406" xr:uid="{B357A2AE-D7B1-4583-960F-0F7D20A043D9}"/>
    <cellStyle name="Note 3 7 4 2" xfId="7229" xr:uid="{B8D3F9DD-C8A1-458F-A926-5364AAA129F2}"/>
    <cellStyle name="Note 3 7 4 2 2" xfId="15815" xr:uid="{5FF383C2-806E-464E-B269-33F8C60DE18A}"/>
    <cellStyle name="Note 3 7 4 3" xfId="12992" xr:uid="{A1C9D36F-C304-45C9-86FC-39E2CB0A15FF}"/>
    <cellStyle name="Note 3 7 5" xfId="4922" xr:uid="{D7935472-C1D1-4CF6-8DB7-D9A8429898F9}"/>
    <cellStyle name="Note 3 7 5 2" xfId="7745" xr:uid="{47CC035D-841F-456D-A1B9-1D3544283FCF}"/>
    <cellStyle name="Note 3 7 5 2 2" xfId="16331" xr:uid="{02DCE1E6-BCE8-40B1-83CA-757E5128CDD2}"/>
    <cellStyle name="Note 3 7 5 3" xfId="13508" xr:uid="{63CEEF82-BDBB-4411-A7B1-C5B97168E544}"/>
    <cellStyle name="Note 3 7 6" xfId="4978" xr:uid="{4F2A605B-5715-42E3-BBEB-8BE0304069A0}"/>
    <cellStyle name="Note 3 7 6 2" xfId="7801" xr:uid="{F87AE1E8-03CA-4BD5-A9DC-76942E3F4162}"/>
    <cellStyle name="Note 3 7 6 2 2" xfId="16387" xr:uid="{247FEC4A-5D7B-47D1-B1EF-9D3E7F905B23}"/>
    <cellStyle name="Note 3 7 6 3" xfId="13564" xr:uid="{CB71B36C-4D74-49C1-9972-7D363DCC2148}"/>
    <cellStyle name="Note 3 7 7" xfId="3103" xr:uid="{376B5024-8920-4666-8AD4-EDC96E0A360E}"/>
    <cellStyle name="Note 3 7 7 2" xfId="11689" xr:uid="{9E968ACA-6314-418A-B600-84E46CA26074}"/>
    <cellStyle name="Note 3 7 8" xfId="6421" xr:uid="{830234AF-D45D-4B07-A80B-E0CA4E283B4B}"/>
    <cellStyle name="Note 3 7 8 2" xfId="15007" xr:uid="{AD3B310E-F6A3-4511-B7F8-994DC6036420}"/>
    <cellStyle name="Note 3 7 9" xfId="18993" xr:uid="{A587F780-4FE1-443F-BB57-0AB73AD87B11}"/>
    <cellStyle name="Note 3 8" xfId="1621" xr:uid="{00000000-0005-0000-0000-0000E9000000}"/>
    <cellStyle name="Note 3 8 10" xfId="10213" xr:uid="{CCA6D115-8DD4-490C-9FEF-116FEC8EE45B}"/>
    <cellStyle name="Note 3 8 2" xfId="4252" xr:uid="{8B5FE6D3-C082-475B-8189-42B635C89B06}"/>
    <cellStyle name="Note 3 8 2 2" xfId="7075" xr:uid="{9DA65EF2-B6DA-4B7D-946F-EF504CC2DC8A}"/>
    <cellStyle name="Note 3 8 2 2 2" xfId="15661" xr:uid="{A6B07E7D-446B-4BB7-AE15-EE9F4AC3B4F5}"/>
    <cellStyle name="Note 3 8 2 3" xfId="23697" xr:uid="{25FBADBC-BD90-47DB-A362-D0EABE2F0BE0}"/>
    <cellStyle name="Note 3 8 2 4" xfId="12838" xr:uid="{942B4E25-A089-4D33-88D0-12E39B79E1EE}"/>
    <cellStyle name="Note 3 8 3" xfId="4035" xr:uid="{220B5EA8-E75A-4D03-A100-E6848E7BD257}"/>
    <cellStyle name="Note 3 8 3 2" xfId="6858" xr:uid="{B4D6F1C6-EB65-4584-98FC-1A13D1823567}"/>
    <cellStyle name="Note 3 8 3 2 2" xfId="15444" xr:uid="{548BEBBB-6B1D-4264-BE6F-695AC6F00051}"/>
    <cellStyle name="Note 3 8 3 3" xfId="12621" xr:uid="{17CB91CB-152E-4969-9ECA-D0B20AA89C21}"/>
    <cellStyle name="Note 3 8 4" xfId="2835" xr:uid="{97DA23C0-76A4-4DA4-A7B3-1D67002AA3C8}"/>
    <cellStyle name="Note 3 8 4 2" xfId="6326" xr:uid="{152D0839-14F0-4849-9225-C582FB3EE7F6}"/>
    <cellStyle name="Note 3 8 4 2 2" xfId="14912" xr:uid="{9FC513C4-1CBC-46F6-A1CC-12598DB5C331}"/>
    <cellStyle name="Note 3 8 4 3" xfId="11421" xr:uid="{3F2EF27E-7F02-43AE-90DC-4CA0BAB871AC}"/>
    <cellStyle name="Note 3 8 5" xfId="4438" xr:uid="{84F90D77-E41C-4B62-A0A8-D982D25AEFE3}"/>
    <cellStyle name="Note 3 8 5 2" xfId="7261" xr:uid="{8E59C834-51A4-4726-8817-782F1D5E7952}"/>
    <cellStyle name="Note 3 8 5 2 2" xfId="15847" xr:uid="{8544175A-3843-4777-A29E-EAFB57AC2CD5}"/>
    <cellStyle name="Note 3 8 5 3" xfId="13024" xr:uid="{8DCDCBE4-42C4-4875-BC87-7D3629B8582E}"/>
    <cellStyle name="Note 3 8 6" xfId="4124" xr:uid="{C16535AD-F18F-4FA5-87C4-06040825B296}"/>
    <cellStyle name="Note 3 8 6 2" xfId="6947" xr:uid="{779B0D65-F1F1-4084-892F-50709DADE2A5}"/>
    <cellStyle name="Note 3 8 6 2 2" xfId="15533" xr:uid="{386B1DDC-C40D-4628-A434-6BCFC8F43053}"/>
    <cellStyle name="Note 3 8 6 3" xfId="12710" xr:uid="{27375EDE-DFB2-4A5D-A1E0-B340498B6822}"/>
    <cellStyle name="Note 3 8 7" xfId="3118" xr:uid="{413FC0F8-2C8D-4982-A6B6-311D2CE54F1B}"/>
    <cellStyle name="Note 3 8 7 2" xfId="11704" xr:uid="{A58021A5-56AD-4735-B198-44FFC3DBEC08}"/>
    <cellStyle name="Note 3 8 8" xfId="6435" xr:uid="{06A6E866-AD27-429C-BB96-49D95AFE2DFD}"/>
    <cellStyle name="Note 3 8 8 2" xfId="15021" xr:uid="{0EEAF98D-1030-4CE2-9BBE-2E82B294FC6F}"/>
    <cellStyle name="Note 3 8 9" xfId="20798" xr:uid="{AF73928F-10A8-4EE2-B978-6AB7A26ECAA4}"/>
    <cellStyle name="Note 3 9" xfId="1578" xr:uid="{00000000-0005-0000-0000-0000E9000000}"/>
    <cellStyle name="Note 3 9 10" xfId="10170" xr:uid="{8CFC22E9-AE82-4CD2-B2F5-42F8BB8AAB4F}"/>
    <cellStyle name="Note 3 9 2" xfId="4757" xr:uid="{59149A84-F8A7-4218-AD34-794C02BE4389}"/>
    <cellStyle name="Note 3 9 2 2" xfId="7580" xr:uid="{BE10228E-A3DD-4509-BDFD-749AD2DAA80A}"/>
    <cellStyle name="Note 3 9 2 2 2" xfId="16166" xr:uid="{D3200504-B641-4428-8AE2-FD1999F14E91}"/>
    <cellStyle name="Note 3 9 2 3" xfId="21865" xr:uid="{E68EFA7B-0EDA-46B9-9609-8044E37B39D4}"/>
    <cellStyle name="Note 3 9 2 4" xfId="13343" xr:uid="{1D57F4A0-AA62-4E4F-9CD1-11FA47DF3400}"/>
    <cellStyle name="Note 3 9 3" xfId="4306" xr:uid="{560E64CF-7B41-43A7-9DA4-D153E6D1F93F}"/>
    <cellStyle name="Note 3 9 3 2" xfId="7129" xr:uid="{60DCAF58-B494-4352-9A6B-CB403FA083C2}"/>
    <cellStyle name="Note 3 9 3 2 2" xfId="15715" xr:uid="{87BD994C-820E-4D02-B4D4-8D269AFD359F}"/>
    <cellStyle name="Note 3 9 3 3" xfId="12892" xr:uid="{E3294769-BBD6-4E6E-807A-075745AC6F87}"/>
    <cellStyle name="Note 3 9 4" xfId="5384" xr:uid="{1612F309-5D09-46EB-A92E-64773ACE5BB5}"/>
    <cellStyle name="Note 3 9 4 2" xfId="8207" xr:uid="{AD68012B-E5B5-46B9-94B0-C21BD9AB26CD}"/>
    <cellStyle name="Note 3 9 4 2 2" xfId="16793" xr:uid="{787F8A76-1BAC-4FFE-9DB8-6F72040A63A1}"/>
    <cellStyle name="Note 3 9 4 3" xfId="13970" xr:uid="{0212DE46-6CC2-44F9-AE54-7DE024999824}"/>
    <cellStyle name="Note 3 9 5" xfId="5708" xr:uid="{32632200-167B-4183-A598-B636A3E52266}"/>
    <cellStyle name="Note 3 9 5 2" xfId="8531" xr:uid="{5D4778B8-8EA5-4993-8A71-F4CA486E8588}"/>
    <cellStyle name="Note 3 9 5 2 2" xfId="17117" xr:uid="{43DB3835-FB81-4A83-B448-9D0960FF0E3D}"/>
    <cellStyle name="Note 3 9 5 3" xfId="14294" xr:uid="{BFD77793-F795-4306-9983-D693EA18C244}"/>
    <cellStyle name="Note 3 9 6" xfId="5999" xr:uid="{29BEAC35-D8A5-4103-9EE4-949219AABEC7}"/>
    <cellStyle name="Note 3 9 6 2" xfId="8822" xr:uid="{3078CABB-BF29-428D-8F09-527D6B8B8025}"/>
    <cellStyle name="Note 3 9 6 2 2" xfId="17408" xr:uid="{E8570A92-BAB3-455E-B083-BBFDDD797A4F}"/>
    <cellStyle name="Note 3 9 6 3" xfId="14585" xr:uid="{1305955D-A3D6-4B72-8593-DB66BFE197CC}"/>
    <cellStyle name="Note 3 9 7" xfId="3869" xr:uid="{573FED9B-56E6-445A-82EA-F51C9CDDCE2B}"/>
    <cellStyle name="Note 3 9 7 2" xfId="12455" xr:uid="{84B977D7-37C6-4763-9231-0A8BCAB47395}"/>
    <cellStyle name="Note 3 9 8" xfId="6692" xr:uid="{316E18B6-5BBB-4623-899B-0FA382D5B7A0}"/>
    <cellStyle name="Note 3 9 8 2" xfId="15278" xr:uid="{5BC5F85E-D9EB-4B44-B980-A7F50503E398}"/>
    <cellStyle name="Note 3 9 9" xfId="18984" xr:uid="{1A67877D-27F8-4E5A-BF52-5761BEE00B71}"/>
    <cellStyle name="Note 4" xfId="560" xr:uid="{5D29D09A-FCE1-46C0-9D6F-ACE0B6ED667F}"/>
    <cellStyle name="Note 4 10" xfId="1672" xr:uid="{5D29D09A-FCE1-46C0-9D6F-ACE0B6ED667F}"/>
    <cellStyle name="Note 4 10 2" xfId="10264" xr:uid="{664BE532-F1AE-4EBB-A593-32DEC81B33A0}"/>
    <cellStyle name="Note 4 11" xfId="1686" xr:uid="{5D29D09A-FCE1-46C0-9D6F-ACE0B6ED667F}"/>
    <cellStyle name="Note 4 11 2" xfId="10278" xr:uid="{2AB5945C-61F8-4EF3-AE82-09E1D8B967D9}"/>
    <cellStyle name="Note 4 12" xfId="1921" xr:uid="{5D29D09A-FCE1-46C0-9D6F-ACE0B6ED667F}"/>
    <cellStyle name="Note 4 12 2" xfId="10507" xr:uid="{8C7E5209-0DAA-44EA-9053-527C4BB28B4C}"/>
    <cellStyle name="Note 4 13" xfId="2313" xr:uid="{ACA56273-0074-4C7D-B469-EED78273C0DF}"/>
    <cellStyle name="Note 4 13 2" xfId="10899" xr:uid="{143CCC58-453A-49FC-886E-2D4438AED651}"/>
    <cellStyle name="Note 4 14" xfId="6138" xr:uid="{31EBEB41-C9FB-4D4E-B0B7-5569869B925B}"/>
    <cellStyle name="Note 4 14 2" xfId="14724" xr:uid="{B7C8E83C-7003-4A55-B0D5-4365A61EAE4F}"/>
    <cellStyle name="Note 4 15" xfId="17746" xr:uid="{DFEA8202-E581-4CE0-8617-F1554EBA6ABC}"/>
    <cellStyle name="Note 4 16" xfId="9160" xr:uid="{3F303F65-9D99-4FE5-B52A-B0E4B7430331}"/>
    <cellStyle name="Note 4 2" xfId="810" xr:uid="{5D29D09A-FCE1-46C0-9D6F-ACE0B6ED667F}"/>
    <cellStyle name="Note 4 2 10" xfId="18109" xr:uid="{980B50C0-2C9A-426D-901C-62F01D1B5A87}"/>
    <cellStyle name="Note 4 2 11" xfId="9407" xr:uid="{5E436744-0793-47D4-8E29-2A6FD5552A03}"/>
    <cellStyle name="Note 4 2 2" xfId="4390" xr:uid="{03D9E78C-5C54-4D47-9284-367B94BB113D}"/>
    <cellStyle name="Note 4 2 2 2" xfId="7213" xr:uid="{78169EF8-76D5-4B68-B0C9-23030EB0E79E}"/>
    <cellStyle name="Note 4 2 2 2 2" xfId="23566" xr:uid="{609E3C43-4AAA-4003-BFDE-21EE48ED6DAE}"/>
    <cellStyle name="Note 4 2 2 2 3" xfId="15799" xr:uid="{31B4484A-1B04-4D49-A299-30721C7CA2D6}"/>
    <cellStyle name="Note 4 2 2 3" xfId="20667" xr:uid="{F6BAE960-45D9-463E-BBB7-6FB7674325BC}"/>
    <cellStyle name="Note 4 2 2 4" xfId="12976" xr:uid="{BFF6AE7F-8DA8-4C30-9A45-34B7B2194B26}"/>
    <cellStyle name="Note 4 2 3" xfId="4470" xr:uid="{B0ABA40C-ADF1-435B-BE1D-918AC0D35F1C}"/>
    <cellStyle name="Note 4 2 3 2" xfId="7293" xr:uid="{1474C1E4-141D-4127-8D3E-360F7D161B54}"/>
    <cellStyle name="Note 4 2 3 2 2" xfId="23360" xr:uid="{3B11E249-A143-4AF5-98FB-6E7C764F5928}"/>
    <cellStyle name="Note 4 2 3 2 3" xfId="15879" xr:uid="{CB201C86-B549-4B05-A844-ABDFBEC7729E}"/>
    <cellStyle name="Note 4 2 3 3" xfId="20461" xr:uid="{387681C1-AA02-4CF3-85D4-AF50FF88D698}"/>
    <cellStyle name="Note 4 2 3 4" xfId="13056" xr:uid="{D7453529-57C3-4094-8FCC-3A0E54831BEF}"/>
    <cellStyle name="Note 4 2 4" xfId="4054" xr:uid="{682E3214-5C49-459F-AA81-73DF4F8B4D34}"/>
    <cellStyle name="Note 4 2 4 2" xfId="6877" xr:uid="{B235E4B1-3E93-4672-94BE-0152DFEB5F41}"/>
    <cellStyle name="Note 4 2 4 2 2" xfId="23515" xr:uid="{3AFDD0FC-7086-4026-B57F-051AAD4FEDBA}"/>
    <cellStyle name="Note 4 2 4 2 3" xfId="15463" xr:uid="{9E96CFFC-7E9F-4799-8AE0-ABB9E8D6F894}"/>
    <cellStyle name="Note 4 2 4 3" xfId="20616" xr:uid="{8E00E89E-8C83-4F92-B3E7-EAD87F455834}"/>
    <cellStyle name="Note 4 2 4 4" xfId="12640" xr:uid="{0EB565EC-A874-4F8D-ABB0-ED73FFB5059F}"/>
    <cellStyle name="Note 4 2 5" xfId="4087" xr:uid="{57CC60B5-591A-4FCC-BB59-F42B9D3CC0BF}"/>
    <cellStyle name="Note 4 2 5 2" xfId="6910" xr:uid="{1E5D4C2B-3D30-449C-B779-4BFFE32100B9}"/>
    <cellStyle name="Note 4 2 5 2 2" xfId="23476" xr:uid="{489CAACC-A4D5-43A8-8A44-2CC57108C400}"/>
    <cellStyle name="Note 4 2 5 2 3" xfId="15496" xr:uid="{18CCCAD1-4496-4AF2-8417-86001E692D98}"/>
    <cellStyle name="Note 4 2 5 3" xfId="20577" xr:uid="{88645A66-657A-4F20-9108-FA75CAC1E122}"/>
    <cellStyle name="Note 4 2 5 4" xfId="12673" xr:uid="{A461F5E1-785D-4ABC-B27F-558C1783AA11}"/>
    <cellStyle name="Note 4 2 6" xfId="2850" xr:uid="{2690E408-98C7-416B-A54E-E1F032780ED9}"/>
    <cellStyle name="Note 4 2 6 2" xfId="6341" xr:uid="{33A9BB80-FBFE-4D26-BF2D-B3F2021E159A}"/>
    <cellStyle name="Note 4 2 6 2 2" xfId="23835" xr:uid="{99B3F20C-C09A-4660-9461-7F83861A4766}"/>
    <cellStyle name="Note 4 2 6 2 3" xfId="14927" xr:uid="{24BBB181-FBF9-4711-8B3E-EAE105500CEB}"/>
    <cellStyle name="Note 4 2 6 3" xfId="20936" xr:uid="{84718727-0948-485C-BB19-56211A38F8AB}"/>
    <cellStyle name="Note 4 2 6 4" xfId="11436" xr:uid="{A4A38524-55F0-4DF4-AF8D-93A490C8AEAF}"/>
    <cellStyle name="Note 4 2 7" xfId="3339" xr:uid="{AF666246-2755-4FD9-A5B6-6EA5B53402BD}"/>
    <cellStyle name="Note 4 2 7 2" xfId="23529" xr:uid="{2865B385-0413-489D-8C19-BCF6EBEBD6A0}"/>
    <cellStyle name="Note 4 2 7 3" xfId="20630" xr:uid="{BF3905F5-A034-46E8-955F-6D6BEF4C262B}"/>
    <cellStyle name="Note 4 2 7 4" xfId="11925" xr:uid="{721A68CD-4A14-4030-B4B6-1C05AC26B216}"/>
    <cellStyle name="Note 4 2 8" xfId="6496" xr:uid="{5B744A9C-1A11-4243-B552-F4E0215380EF}"/>
    <cellStyle name="Note 4 2 8 2" xfId="22602" xr:uid="{1BFD3CBE-D6B6-47DE-B6BD-8294B6D5F4DC}"/>
    <cellStyle name="Note 4 2 8 3" xfId="15082" xr:uid="{17E51E3F-5011-4BCE-9ADA-C0ED9E09EBE7}"/>
    <cellStyle name="Note 4 2 9" xfId="19706" xr:uid="{789B97B7-6016-4F8B-91EF-F0557D1C71CE}"/>
    <cellStyle name="Note 4 3" xfId="1054" xr:uid="{5D29D09A-FCE1-46C0-9D6F-ACE0B6ED667F}"/>
    <cellStyle name="Note 4 3 10" xfId="9648" xr:uid="{56660067-B82F-4DA0-B5ED-78711EEFDF37}"/>
    <cellStyle name="Note 4 3 2" xfId="4707" xr:uid="{6E04CD47-4797-4737-8BD5-1B947917C3C6}"/>
    <cellStyle name="Note 4 3 2 2" xfId="7530" xr:uid="{2F7BDAA3-82F0-4A97-A446-55CD119F54F3}"/>
    <cellStyle name="Note 4 3 2 2 2" xfId="22159" xr:uid="{CEB2F2DC-3CF0-49EA-9B7F-5C45A5EE5596}"/>
    <cellStyle name="Note 4 3 2 2 3" xfId="16116" xr:uid="{EECC6345-AA7E-424E-A1A3-D72BC01421F5}"/>
    <cellStyle name="Note 4 3 2 3" xfId="19277" xr:uid="{706016B7-873B-4B02-BE82-2A69D55187EF}"/>
    <cellStyle name="Note 4 3 2 4" xfId="13293" xr:uid="{BED18859-F72E-41CF-8372-C638857BCC1C}"/>
    <cellStyle name="Note 4 3 3" xfId="4297" xr:uid="{D3A18DC7-FFA3-4207-80FF-189826636780}"/>
    <cellStyle name="Note 4 3 3 2" xfId="7120" xr:uid="{817C59E4-24B7-4377-99C6-FEEF2B4E9279}"/>
    <cellStyle name="Note 4 3 3 2 2" xfId="23859" xr:uid="{335579AB-2FB6-4DE8-901E-F445CD4C1A0B}"/>
    <cellStyle name="Note 4 3 3 2 3" xfId="15706" xr:uid="{5E031F8A-B4F3-4385-8F62-6C2776F8F622}"/>
    <cellStyle name="Note 4 3 3 3" xfId="20960" xr:uid="{5E83280E-3C62-4F3A-9A53-696DFCD982FE}"/>
    <cellStyle name="Note 4 3 3 4" xfId="12883" xr:uid="{BEAC3AD5-B3F0-42D8-947B-8503FB753EDF}"/>
    <cellStyle name="Note 4 3 4" xfId="5334" xr:uid="{00685593-0FDA-4E34-AA16-EE3C0550B700}"/>
    <cellStyle name="Note 4 3 4 2" xfId="8157" xr:uid="{2E721E73-20F2-4352-AC6F-7065006DAD50}"/>
    <cellStyle name="Note 4 3 4 2 2" xfId="23963" xr:uid="{26A6B06A-574D-4739-8360-0792DB82024B}"/>
    <cellStyle name="Note 4 3 4 2 3" xfId="16743" xr:uid="{B7F6D239-D7C3-47EA-BC2C-0FE2EB589DC2}"/>
    <cellStyle name="Note 4 3 4 3" xfId="21064" xr:uid="{F02EA4CB-8AD3-464B-949C-55C2CE63813A}"/>
    <cellStyle name="Note 4 3 4 4" xfId="13920" xr:uid="{22F60F82-CB3F-4048-B466-B2384DEF5E6A}"/>
    <cellStyle name="Note 4 3 5" xfId="5658" xr:uid="{5023F56F-9638-450E-B754-354431616421}"/>
    <cellStyle name="Note 4 3 5 2" xfId="8481" xr:uid="{5300C3E9-5275-447F-AFD6-821A7C618EED}"/>
    <cellStyle name="Note 4 3 5 2 2" xfId="22084" xr:uid="{FC3066D2-FE8A-4F27-AA0E-60892DFC231F}"/>
    <cellStyle name="Note 4 3 5 2 3" xfId="17067" xr:uid="{4ACC08EA-28C3-49D1-AE6F-449ABF22B08A}"/>
    <cellStyle name="Note 4 3 5 3" xfId="19202" xr:uid="{B7203625-A88D-47C6-A058-745CF3A9AA04}"/>
    <cellStyle name="Note 4 3 5 4" xfId="14244" xr:uid="{07292F8B-CF25-4FC6-A22C-409289F5CBB6}"/>
    <cellStyle name="Note 4 3 6" xfId="5949" xr:uid="{550B7A7D-A6E0-4CA2-A6E1-8E6BC2EB1EEE}"/>
    <cellStyle name="Note 4 3 6 2" xfId="8772" xr:uid="{D79E1F92-621D-49D8-BAD0-382FB6BE8DFD}"/>
    <cellStyle name="Note 4 3 6 2 2" xfId="23638" xr:uid="{273BC5B8-6A81-4C7A-B9F3-13EEB3852BB1}"/>
    <cellStyle name="Note 4 3 6 2 3" xfId="17358" xr:uid="{34196D4D-3B1F-45DB-8336-E3A520E84F76}"/>
    <cellStyle name="Note 4 3 6 3" xfId="20739" xr:uid="{F60B0627-1D2E-4AEF-8E56-9EB6D87532BC}"/>
    <cellStyle name="Note 4 3 6 4" xfId="14535" xr:uid="{5EB628D9-FC96-4DAF-9BD7-A17CB15D03AE}"/>
    <cellStyle name="Note 4 3 7" xfId="3819" xr:uid="{B0253AC3-437A-40E5-899E-C20139156BBA}"/>
    <cellStyle name="Note 4 3 7 2" xfId="24235" xr:uid="{91F083B1-E095-46BB-AE3B-69D4FAD05B0C}"/>
    <cellStyle name="Note 4 3 7 3" xfId="21336" xr:uid="{04AFF2D8-CF23-4388-9144-4F75300CDB21}"/>
    <cellStyle name="Note 4 3 7 4" xfId="12405" xr:uid="{6F72D2B7-CD68-4C1D-B969-FCCCDEE5AE66}"/>
    <cellStyle name="Note 4 3 8" xfId="6642" xr:uid="{CE52F554-85E1-4E8B-B493-6468244DA61C}"/>
    <cellStyle name="Note 4 3 8 2" xfId="23145" xr:uid="{88F22BB1-0E81-4C66-B0C6-5227D7756AB8}"/>
    <cellStyle name="Note 4 3 8 3" xfId="15228" xr:uid="{AD1E4976-D27D-49E2-BCC9-25BCC70469AD}"/>
    <cellStyle name="Note 4 3 9" xfId="20251" xr:uid="{C67BC637-E3E5-4A6F-97CE-D73F31187BAA}"/>
    <cellStyle name="Note 4 4" xfId="878" xr:uid="{5D29D09A-FCE1-46C0-9D6F-ACE0B6ED667F}"/>
    <cellStyle name="Note 4 4 10" xfId="9472" xr:uid="{17CACCF3-537B-4751-B1C6-8C0BB53DCEA9}"/>
    <cellStyle name="Note 4 4 2" xfId="4389" xr:uid="{F80B82E9-E7FA-47AF-BC0F-21D4518FBFC4}"/>
    <cellStyle name="Note 4 4 2 2" xfId="7212" xr:uid="{502802C9-FD9C-4EC3-A12E-7FCCD7075052}"/>
    <cellStyle name="Note 4 4 2 2 2" xfId="23216" xr:uid="{7BF7C5B8-CE5F-4652-B919-9D32E8ED9D5E}"/>
    <cellStyle name="Note 4 4 2 2 3" xfId="15798" xr:uid="{0E7C4A05-5754-4B4B-8D56-8FF5F7576610}"/>
    <cellStyle name="Note 4 4 2 3" xfId="20317" xr:uid="{AC46F045-2788-448E-9C0A-52BB9631A68B}"/>
    <cellStyle name="Note 4 4 2 4" xfId="12975" xr:uid="{B684EF78-9572-4487-903F-0F59F4F94A2B}"/>
    <cellStyle name="Note 4 4 3" xfId="2789" xr:uid="{961F4A3E-C2D4-4315-AC6B-3EBEBB973572}"/>
    <cellStyle name="Note 4 4 3 2" xfId="6280" xr:uid="{B4BC5BC7-0E33-40A0-A51D-6E0C4A490E99}"/>
    <cellStyle name="Note 4 4 3 2 2" xfId="23850" xr:uid="{BBC56323-0DE9-4A9E-ADF9-C34FDC9435A2}"/>
    <cellStyle name="Note 4 4 3 2 3" xfId="14866" xr:uid="{F43C3DD2-88E2-4BD5-890D-4BC88D6238FD}"/>
    <cellStyle name="Note 4 4 3 3" xfId="20951" xr:uid="{A4D9492B-CBB0-4089-B8FE-23ADABB5A714}"/>
    <cellStyle name="Note 4 4 3 4" xfId="11375" xr:uid="{93C40CD7-E78B-43C6-8455-C6409C12D214}"/>
    <cellStyle name="Note 4 4 4" xfId="2516" xr:uid="{D4F44B0B-C847-48EA-BB2E-281C90061CF2}"/>
    <cellStyle name="Note 4 4 4 2" xfId="6174" xr:uid="{7386725E-2F67-4F86-86E9-A3D3896E4063}"/>
    <cellStyle name="Note 4 4 4 2 2" xfId="23954" xr:uid="{01632BAC-9078-405A-98FE-7E3A42124398}"/>
    <cellStyle name="Note 4 4 4 2 3" xfId="14760" xr:uid="{B173934B-CB33-429D-9B2D-4CAA02A43D82}"/>
    <cellStyle name="Note 4 4 4 3" xfId="21055" xr:uid="{F317093E-64BB-4E82-8553-93F2BB06B43A}"/>
    <cellStyle name="Note 4 4 4 4" xfId="11102" xr:uid="{24EFC303-657E-4B49-826F-6D0125A92E01}"/>
    <cellStyle name="Note 4 4 5" xfId="4127" xr:uid="{6C4F4C90-F18A-49D0-A771-012D043BCE11}"/>
    <cellStyle name="Note 4 4 5 2" xfId="6950" xr:uid="{A6EF1BB0-2EC0-49C4-A606-4ABC64507FD9}"/>
    <cellStyle name="Note 4 4 5 2 2" xfId="23387" xr:uid="{0BBE48FE-A248-40C7-8394-F21DBECD3AB4}"/>
    <cellStyle name="Note 4 4 5 2 3" xfId="15536" xr:uid="{09584860-00AA-476C-B207-B68B2058310A}"/>
    <cellStyle name="Note 4 4 5 3" xfId="20488" xr:uid="{C1E6E69B-9B20-4741-AAD8-1A1BBB0F2B12}"/>
    <cellStyle name="Note 4 4 5 4" xfId="12713" xr:uid="{41084B35-A186-4AC0-B70F-6B639D5ECCBB}"/>
    <cellStyle name="Note 4 4 6" xfId="4601" xr:uid="{9DCD139F-132D-4AED-B34C-D6CF40CDAB1A}"/>
    <cellStyle name="Note 4 4 6 2" xfId="7424" xr:uid="{D6657FF7-57AF-4B53-B7B0-4D212FE3344A}"/>
    <cellStyle name="Note 4 4 6 2 2" xfId="23500" xr:uid="{240746C6-88E1-4DB2-96EB-3106FA121051}"/>
    <cellStyle name="Note 4 4 6 2 3" xfId="16010" xr:uid="{157109B2-AABB-4B0C-8DF3-EC1B9A6EC8A7}"/>
    <cellStyle name="Note 4 4 6 3" xfId="20601" xr:uid="{4405654F-46D6-47AA-8B98-E5CD25D545FE}"/>
    <cellStyle name="Note 4 4 6 4" xfId="13187" xr:uid="{4AB0173D-D746-4B5D-8346-916BC05DA0FA}"/>
    <cellStyle name="Note 4 4 7" xfId="3338" xr:uid="{13B50350-0FAE-46C0-B419-15B2EB426CC8}"/>
    <cellStyle name="Note 4 4 7 2" xfId="24226" xr:uid="{ECD0BA3A-3F18-42F7-BE75-30ACD00466F6}"/>
    <cellStyle name="Note 4 4 7 3" xfId="21327" xr:uid="{289CDAC8-9290-4AA9-AFDD-D6E17E3EA401}"/>
    <cellStyle name="Note 4 4 7 4" xfId="11924" xr:uid="{B6E914D6-2687-49CA-9FCC-7637189B7F03}"/>
    <cellStyle name="Note 4 4 8" xfId="6495" xr:uid="{041BF09A-97F2-4644-BD7A-B640D54ED68D}"/>
    <cellStyle name="Note 4 4 8 2" xfId="23136" xr:uid="{4018B2B3-42E0-4C91-8746-A8D685D161A1}"/>
    <cellStyle name="Note 4 4 8 3" xfId="15081" xr:uid="{67CD0593-1817-4103-9ED2-E770E599F5F2}"/>
    <cellStyle name="Note 4 4 9" xfId="20244" xr:uid="{091552E8-C73D-4A60-BF5A-8DEE16A33CC7}"/>
    <cellStyle name="Note 4 5" xfId="850" xr:uid="{5D29D09A-FCE1-46C0-9D6F-ACE0B6ED667F}"/>
    <cellStyle name="Note 4 5 2" xfId="2876" xr:uid="{87AB499B-986F-4DF7-91C8-8D7B7416D767}"/>
    <cellStyle name="Note 4 5 2 2" xfId="22169" xr:uid="{35BC6E81-2C60-4DE9-9952-ECED21FF0FDA}"/>
    <cellStyle name="Note 4 5 2 3" xfId="11462" xr:uid="{44B4F1F4-D8CD-4E2D-A570-78D2B53F3EE7}"/>
    <cellStyle name="Note 4 5 3" xfId="6367" xr:uid="{733527C5-2214-4B93-83F2-20D3E116B1B0}"/>
    <cellStyle name="Note 4 5 3 2" xfId="14953" xr:uid="{096003E8-5BE0-4DAC-A341-768B11561A4D}"/>
    <cellStyle name="Note 4 5 4" xfId="19287" xr:uid="{73B082FB-59FE-4B94-9F40-73C9B2D182B7}"/>
    <cellStyle name="Note 4 5 5" xfId="9444" xr:uid="{A7CADBFD-38C4-48F3-BE09-3F4C13B3FD08}"/>
    <cellStyle name="Note 4 6" xfId="1071" xr:uid="{5D29D09A-FCE1-46C0-9D6F-ACE0B6ED667F}"/>
    <cellStyle name="Note 4 6 2" xfId="2551" xr:uid="{B3F7A1EB-C4CB-44EE-82DF-5D08DC192FB8}"/>
    <cellStyle name="Note 4 6 2 2" xfId="23290" xr:uid="{50EE93F6-5D53-4014-B558-6F3821FFDD7E}"/>
    <cellStyle name="Note 4 6 2 3" xfId="11137" xr:uid="{52B8BFEB-F1C7-4671-9673-4E5F1BF663F8}"/>
    <cellStyle name="Note 4 6 3" xfId="6203" xr:uid="{1BC8FD1D-3E88-40A2-9D7C-0BEEBB737BDD}"/>
    <cellStyle name="Note 4 6 3 2" xfId="14789" xr:uid="{D21023E7-B4BB-4F1C-8761-6BF9EC54A057}"/>
    <cellStyle name="Note 4 6 4" xfId="20391" xr:uid="{44B68657-22F7-46CA-BB56-7E6F88B09925}"/>
    <cellStyle name="Note 4 6 5" xfId="9665" xr:uid="{F43744EB-F809-4D0A-972D-FAC2086129F6}"/>
    <cellStyle name="Note 4 7" xfId="1068" xr:uid="{5D29D09A-FCE1-46C0-9D6F-ACE0B6ED667F}"/>
    <cellStyle name="Note 4 7 2" xfId="4418" xr:uid="{62252B2F-061A-4437-89EB-4FCC33DBCDF2}"/>
    <cellStyle name="Note 4 7 2 2" xfId="23473" xr:uid="{1CBD0C43-1E22-437E-B1E5-E2F4717A52A6}"/>
    <cellStyle name="Note 4 7 2 3" xfId="13004" xr:uid="{CA14731C-AB3C-4324-82F0-C99F5CB27C23}"/>
    <cellStyle name="Note 4 7 3" xfId="7241" xr:uid="{8DE5054B-6235-4544-9A68-A2DA2CD830F9}"/>
    <cellStyle name="Note 4 7 3 2" xfId="15827" xr:uid="{DBC3A2EC-1185-491A-A648-A552876B3CED}"/>
    <cellStyle name="Note 4 7 4" xfId="20574" xr:uid="{25216F5C-DBEE-418D-9A63-3320BD93232B}"/>
    <cellStyle name="Note 4 7 5" xfId="9662" xr:uid="{FC482E0B-D427-4F27-8FB8-6068CD48F589}"/>
    <cellStyle name="Note 4 8" xfId="1319" xr:uid="{5D29D09A-FCE1-46C0-9D6F-ACE0B6ED667F}"/>
    <cellStyle name="Note 4 8 2" xfId="21599" xr:uid="{76336671-AB3D-46DB-A021-9C06DA1DD973}"/>
    <cellStyle name="Note 4 8 3" xfId="9911" xr:uid="{C471C8CF-E1BA-4955-AB56-FE8EEC38F480}"/>
    <cellStyle name="Note 4 9" xfId="856" xr:uid="{5D29D09A-FCE1-46C0-9D6F-ACE0B6ED667F}"/>
    <cellStyle name="Note 4 9 2" xfId="18726" xr:uid="{9207F9F5-2C7B-46E7-86FF-1C199407E66B}"/>
    <cellStyle name="Note 4 9 3" xfId="9450" xr:uid="{4D69DF89-4C48-44E9-9ACA-6603D203EF36}"/>
    <cellStyle name="Note 5" xfId="819" xr:uid="{00000000-0005-0000-0000-0000E5000000}"/>
    <cellStyle name="Note 5 10" xfId="6610" xr:uid="{D0AED2A1-FA73-4474-9740-7FAB3A1BF322}"/>
    <cellStyle name="Note 5 10 2" xfId="15196" xr:uid="{DF7FEE2E-49D9-480B-B789-46C3F53C703D}"/>
    <cellStyle name="Note 5 11" xfId="18539" xr:uid="{8CD93E0E-DF18-4A59-BFC4-F4687D13215A}"/>
    <cellStyle name="Note 5 12" xfId="9416" xr:uid="{1EE95A23-71B5-483E-BD64-6A98907004FC}"/>
    <cellStyle name="Note 5 2" xfId="3994" xr:uid="{34A5E782-04CE-4108-9FEE-75B76666041A}"/>
    <cellStyle name="Note 5 2 2" xfId="4882" xr:uid="{C54A2FA9-8F14-4C87-8966-796B435C4546}"/>
    <cellStyle name="Note 5 2 2 2" xfId="7705" xr:uid="{ACE9CBC9-74E7-4E99-B972-2801A80BE064}"/>
    <cellStyle name="Note 5 2 2 2 2" xfId="16291" xr:uid="{149CE089-DE27-4E0C-ABCB-EB25FA8C2401}"/>
    <cellStyle name="Note 5 2 2 3" xfId="23561" xr:uid="{90D1FB10-D827-4522-9C7C-B0C35CCDF1F0}"/>
    <cellStyle name="Note 5 2 2 4" xfId="13468" xr:uid="{D18FB0EA-1A23-4396-AAC9-BCB4FCED61E0}"/>
    <cellStyle name="Note 5 2 3" xfId="5189" xr:uid="{465DD6EB-6B0A-4BF2-87F8-52B802CB51F4}"/>
    <cellStyle name="Note 5 2 3 2" xfId="8012" xr:uid="{D4E1399F-E1C7-4D5C-8EE4-EB3438AAEAB7}"/>
    <cellStyle name="Note 5 2 3 2 2" xfId="16598" xr:uid="{D58B0087-2EA1-4AB0-BB9A-55D90A00A4F0}"/>
    <cellStyle name="Note 5 2 3 3" xfId="13775" xr:uid="{F0D2F84B-9A5D-4DF8-8E95-A03EF226EEC6}"/>
    <cellStyle name="Note 5 2 4" xfId="5509" xr:uid="{1A3004FF-CC9F-450E-8661-DCD63032E53A}"/>
    <cellStyle name="Note 5 2 4 2" xfId="8332" xr:uid="{B4ABC027-6343-42F3-AAC6-9F1F0BEF3DBC}"/>
    <cellStyle name="Note 5 2 4 2 2" xfId="16918" xr:uid="{98608E1A-5B43-435F-834D-B88B262CD97F}"/>
    <cellStyle name="Note 5 2 4 3" xfId="14095" xr:uid="{175E94FC-BC66-4E82-9ED5-492EAF27F0B5}"/>
    <cellStyle name="Note 5 2 5" xfId="5833" xr:uid="{E8A8B26B-B110-4170-82AF-6E22EB2CDD2C}"/>
    <cellStyle name="Note 5 2 5 2" xfId="8656" xr:uid="{6410F59E-C352-451F-8CEF-FA0B0DF3CEA3}"/>
    <cellStyle name="Note 5 2 5 2 2" xfId="17242" xr:uid="{B6519C6F-3495-4C70-8880-E8EA62B016C1}"/>
    <cellStyle name="Note 5 2 5 3" xfId="14419" xr:uid="{64831A5E-E479-4408-AFF0-3024D51FE250}"/>
    <cellStyle name="Note 5 2 6" xfId="6124" xr:uid="{A18F687E-8A1B-4248-9DE6-DCFA222E64D2}"/>
    <cellStyle name="Note 5 2 6 2" xfId="8947" xr:uid="{E17601D0-496E-4533-A489-7F92936C6BA1}"/>
    <cellStyle name="Note 5 2 6 2 2" xfId="17533" xr:uid="{B0DD2C56-ED65-4303-9F48-B913555F8E7D}"/>
    <cellStyle name="Note 5 2 6 3" xfId="14710" xr:uid="{D0A2F899-3DDC-4588-A30B-CDFCA644EC9C}"/>
    <cellStyle name="Note 5 2 7" xfId="6817" xr:uid="{7258BBDE-7851-44D3-B31F-4BBB6F5DC9DA}"/>
    <cellStyle name="Note 5 2 7 2" xfId="15403" xr:uid="{6AB2C3CC-B072-4CE1-8FF9-A36DD18E2B76}"/>
    <cellStyle name="Note 5 2 8" xfId="20662" xr:uid="{96B393A4-F250-447D-A9CF-B4CCB1523406}"/>
    <cellStyle name="Note 5 2 9" xfId="12580" xr:uid="{F137445E-A428-47F9-B79C-CE142E756D25}"/>
    <cellStyle name="Note 5 3" xfId="3811" xr:uid="{E7BFC6CA-29C1-43D0-B3D8-9CD68CE4499C}"/>
    <cellStyle name="Note 5 3 2" xfId="4699" xr:uid="{9C3B4A73-1DA4-4CB4-8C84-F24B5EE29F39}"/>
    <cellStyle name="Note 5 3 2 2" xfId="7522" xr:uid="{D8D9EFF5-D8D6-42D5-8353-B5B3956B088B}"/>
    <cellStyle name="Note 5 3 2 2 2" xfId="16108" xr:uid="{3AB131CD-0416-483F-8AA6-E054F55A8001}"/>
    <cellStyle name="Note 5 3 2 3" xfId="23660" xr:uid="{34570996-D239-412C-850E-8AF7F0B64A45}"/>
    <cellStyle name="Note 5 3 2 4" xfId="13285" xr:uid="{55FDD64B-99EF-4901-B78F-12920E6FBBF4}"/>
    <cellStyle name="Note 5 3 3" xfId="4587" xr:uid="{F5485E61-F10F-40B1-B57D-BFDA0B371E30}"/>
    <cellStyle name="Note 5 3 3 2" xfId="7410" xr:uid="{D1B9C1F5-37E8-414D-AD2B-6D2E88B346DA}"/>
    <cellStyle name="Note 5 3 3 2 2" xfId="15996" xr:uid="{F9941E89-58E8-46F4-85A7-436F5FEFB3AA}"/>
    <cellStyle name="Note 5 3 3 3" xfId="13173" xr:uid="{E61BB59A-89E4-4DB8-9FF0-6589A70036A1}"/>
    <cellStyle name="Note 5 3 4" xfId="5326" xr:uid="{99AFC9FA-240A-4826-B93B-6150B93DFFDE}"/>
    <cellStyle name="Note 5 3 4 2" xfId="8149" xr:uid="{217C2B89-43CD-42CD-BF1F-636EF0503143}"/>
    <cellStyle name="Note 5 3 4 2 2" xfId="16735" xr:uid="{D8D4D3E0-C3A6-4303-A633-ADC3F0D6B699}"/>
    <cellStyle name="Note 5 3 4 3" xfId="13912" xr:uid="{63D762C6-CAA3-4968-A94C-2E94705E26BA}"/>
    <cellStyle name="Note 5 3 5" xfId="5650" xr:uid="{F77882CA-C017-43DD-8991-70EDA4780F65}"/>
    <cellStyle name="Note 5 3 5 2" xfId="8473" xr:uid="{B57819BE-7F69-41C4-8A3A-61DA6ED1D896}"/>
    <cellStyle name="Note 5 3 5 2 2" xfId="17059" xr:uid="{40538202-5AC7-4E29-887E-CC65345B0688}"/>
    <cellStyle name="Note 5 3 5 3" xfId="14236" xr:uid="{2CCC7DF6-91A5-4FAB-B2E4-7340B970E435}"/>
    <cellStyle name="Note 5 3 6" xfId="5941" xr:uid="{ED65E530-5FEA-4D71-906C-A3FD951ADA97}"/>
    <cellStyle name="Note 5 3 6 2" xfId="8764" xr:uid="{4813FE0A-651D-4EA2-A74A-EED94B3B3692}"/>
    <cellStyle name="Note 5 3 6 2 2" xfId="17350" xr:uid="{23A18F1C-6CBD-4E90-B1EE-BB97CABDA787}"/>
    <cellStyle name="Note 5 3 6 3" xfId="14527" xr:uid="{7F37BB29-D448-4F5C-8CD9-1A0E8988DD3A}"/>
    <cellStyle name="Note 5 3 7" xfId="6634" xr:uid="{C7BC85AB-71DF-434E-AAFB-59A49FD36D39}"/>
    <cellStyle name="Note 5 3 7 2" xfId="15220" xr:uid="{AF138B64-56DD-47DC-B929-3633430FA0D7}"/>
    <cellStyle name="Note 5 3 8" xfId="20761" xr:uid="{B2CCC40B-25D7-425A-A906-66C0CF6066F1}"/>
    <cellStyle name="Note 5 3 9" xfId="12397" xr:uid="{70DDB095-904B-4D70-B9DC-C7A108EBEB92}"/>
    <cellStyle name="Note 5 4" xfId="4675" xr:uid="{8135A8FF-CFDC-4D2E-8F3A-A1F106844FA3}"/>
    <cellStyle name="Note 5 4 2" xfId="7498" xr:uid="{6E17A52D-0020-43B4-B8D2-F98E709B088C}"/>
    <cellStyle name="Note 5 4 2 2" xfId="22157" xr:uid="{97D47E16-6E38-400E-8452-FBBAF2690C49}"/>
    <cellStyle name="Note 5 4 2 3" xfId="16084" xr:uid="{48059D7B-16C9-46D1-AE67-82C262E2A330}"/>
    <cellStyle name="Note 5 4 3" xfId="19275" xr:uid="{FC226E0A-D7CD-4D42-8017-7891009D584D}"/>
    <cellStyle name="Note 5 4 4" xfId="13261" xr:uid="{FE67075B-CA0D-45B9-BE21-1F486BB57D69}"/>
    <cellStyle name="Note 5 5" xfId="5030" xr:uid="{5D284335-67A6-46A6-9771-DAA3FA100BCC}"/>
    <cellStyle name="Note 5 5 2" xfId="7853" xr:uid="{36F38743-1C04-4FA8-A340-53BAA016D714}"/>
    <cellStyle name="Note 5 5 2 2" xfId="23693" xr:uid="{E59A4C11-754C-4E73-A94E-A769C8C1886A}"/>
    <cellStyle name="Note 5 5 2 3" xfId="16439" xr:uid="{E1E3BEEE-023C-4EC3-8555-A6D787932E57}"/>
    <cellStyle name="Note 5 5 3" xfId="20794" xr:uid="{B6A4F925-A816-4F90-874E-AAF070FB9AC5}"/>
    <cellStyle name="Note 5 5 4" xfId="13616" xr:uid="{09F5DF0B-A616-4013-901E-685E7B8FB91B}"/>
    <cellStyle name="Note 5 6" xfId="5302" xr:uid="{A0E45914-2381-4432-8C0E-BFCA8B575334}"/>
    <cellStyle name="Note 5 6 2" xfId="8125" xr:uid="{5FB02530-0485-4A06-9D39-2916DAC578A2}"/>
    <cellStyle name="Note 5 6 2 2" xfId="23472" xr:uid="{927A31E6-8E27-4D2C-882F-A5659947C462}"/>
    <cellStyle name="Note 5 6 2 3" xfId="16711" xr:uid="{7A6DB020-C3E6-43F4-96E4-32769250CAEC}"/>
    <cellStyle name="Note 5 6 3" xfId="20573" xr:uid="{D6E59448-45AD-404E-BD67-C9D0C9EC3762}"/>
    <cellStyle name="Note 5 6 4" xfId="13888" xr:uid="{71A7B8C5-4769-445C-B94D-A6E23F980CCC}"/>
    <cellStyle name="Note 5 7" xfId="5626" xr:uid="{8E02151C-F207-4855-939D-A95FB44C48DA}"/>
    <cellStyle name="Note 5 7 2" xfId="8449" xr:uid="{5DE8F028-2437-4745-9AB3-35CD1739A252}"/>
    <cellStyle name="Note 5 7 2 2" xfId="23328" xr:uid="{7927E8AF-1C2D-4D38-B24D-B9948A34AA36}"/>
    <cellStyle name="Note 5 7 2 3" xfId="17035" xr:uid="{7BB06E98-4EA1-4E82-ABF9-50160EB9FA98}"/>
    <cellStyle name="Note 5 7 3" xfId="20429" xr:uid="{C9B1F50F-254D-428D-9BCD-E31049113A76}"/>
    <cellStyle name="Note 5 7 4" xfId="14212" xr:uid="{B14F57D3-9ECE-4580-902C-9CB9B8DD2E06}"/>
    <cellStyle name="Note 5 8" xfId="5917" xr:uid="{95147664-CB9B-4246-B8B3-E90A31954759}"/>
    <cellStyle name="Note 5 8 2" xfId="8740" xr:uid="{CA62413B-4634-4D6D-8B9C-E497CD734B10}"/>
    <cellStyle name="Note 5 8 2 2" xfId="17326" xr:uid="{3A821F9C-FE8B-4D86-955D-21BC9BA14F15}"/>
    <cellStyle name="Note 5 8 3" xfId="22371" xr:uid="{115C05D3-A158-460F-8C7C-4838D8DCE58C}"/>
    <cellStyle name="Note 5 8 4" xfId="14503" xr:uid="{0156EC34-E77E-4D95-AF39-6D61D22141E0}"/>
    <cellStyle name="Note 5 9" xfId="3787" xr:uid="{DD0BFE4D-5CE1-40A0-858E-23BFDE13C315}"/>
    <cellStyle name="Note 5 9 2" xfId="19487" xr:uid="{E2A95EB1-4D80-483B-8A31-C86646155C04}"/>
    <cellStyle name="Note 5 9 3" xfId="12373" xr:uid="{F918C436-95C5-4E29-9C7C-873A478B7FB2}"/>
    <cellStyle name="Note 6" xfId="446" xr:uid="{00000000-0005-0000-0000-0000EB000000}"/>
    <cellStyle name="Note 7" xfId="1396" xr:uid="{00000000-0005-0000-0000-0000E5000000}"/>
    <cellStyle name="Note 7 10" xfId="9988" xr:uid="{336144EB-EC25-4728-990E-3E62E1E7E421}"/>
    <cellStyle name="Note 7 2" xfId="4214" xr:uid="{1D4B198B-58CC-414A-87DE-3C60B999D095}"/>
    <cellStyle name="Note 7 2 2" xfId="7037" xr:uid="{42AF27DF-9537-45E6-8189-5DDC22523C0B}"/>
    <cellStyle name="Note 7 2 2 2" xfId="23503" xr:uid="{BCD7C8DE-71DF-401B-9035-04E86E6C2460}"/>
    <cellStyle name="Note 7 2 2 3" xfId="15623" xr:uid="{C455828B-19AE-483A-8A29-1B17D12D3F12}"/>
    <cellStyle name="Note 7 2 3" xfId="20604" xr:uid="{29D54542-4C69-47B3-9EE9-B9BCF4287998}"/>
    <cellStyle name="Note 7 2 4" xfId="12800" xr:uid="{E00277BA-4DD8-4B84-B440-AB741C775EF9}"/>
    <cellStyle name="Note 7 3" xfId="4536" xr:uid="{B63D237C-A759-444C-8640-AB23DC67961D}"/>
    <cellStyle name="Note 7 3 2" xfId="7359" xr:uid="{1489C3AD-EC75-4C54-BA2D-7BE610302B5A}"/>
    <cellStyle name="Note 7 3 2 2" xfId="23270" xr:uid="{A9E11EAE-9B78-4B50-8A09-B6D0C765282C}"/>
    <cellStyle name="Note 7 3 2 3" xfId="15945" xr:uid="{293DC6F6-8DB2-4921-A1BD-DF871362D31C}"/>
    <cellStyle name="Note 7 3 3" xfId="20371" xr:uid="{4D172F04-028D-471A-B636-B8C0AC33CECA}"/>
    <cellStyle name="Note 7 3 4" xfId="13122" xr:uid="{1BD23B46-FC06-4239-9C39-0812C0D0EBD3}"/>
    <cellStyle name="Note 7 4" xfId="4068" xr:uid="{05DAC05C-EA49-4887-8249-512F0AA08274}"/>
    <cellStyle name="Note 7 4 2" xfId="6891" xr:uid="{3AFF7C1C-F808-4832-B713-618E2EA67F36}"/>
    <cellStyle name="Note 7 4 2 2" xfId="23246" xr:uid="{55AFDF8B-73DA-4919-AE92-926A0870CCA2}"/>
    <cellStyle name="Note 7 4 2 3" xfId="15477" xr:uid="{A47FAFB7-7E89-4493-9656-273C901E1B05}"/>
    <cellStyle name="Note 7 4 3" xfId="20347" xr:uid="{19ABA1BF-BA20-4343-A5ED-74B85D084DB4}"/>
    <cellStyle name="Note 7 4 4" xfId="12654" xr:uid="{BF8A192B-25D2-4A6B-A7A2-6C50FEF65124}"/>
    <cellStyle name="Note 7 5" xfId="5224" xr:uid="{D5591133-4619-4DFB-89A4-48928912058E}"/>
    <cellStyle name="Note 7 5 2" xfId="8047" xr:uid="{9EF880D2-4579-47C2-B224-D6424872F8B0}"/>
    <cellStyle name="Note 7 5 2 2" xfId="22168" xr:uid="{EBA51DC7-34D4-4821-8ACB-4F9E38A5C0B5}"/>
    <cellStyle name="Note 7 5 2 3" xfId="16633" xr:uid="{750E4814-3CB9-4E31-9DF5-AB49CD5A32F6}"/>
    <cellStyle name="Note 7 5 3" xfId="19286" xr:uid="{BC896E5C-2CAF-4F87-9B58-C9E3C2F79E17}"/>
    <cellStyle name="Note 7 5 4" xfId="13810" xr:uid="{0D67F528-1A9F-4AD0-83BC-9EFC762165B7}"/>
    <cellStyle name="Note 7 6" xfId="4269" xr:uid="{5CC4EBB2-6C9A-4257-9F5F-0C263A5867B6}"/>
    <cellStyle name="Note 7 6 2" xfId="7092" xr:uid="{ABAEB30C-7B2E-4463-AF4C-5D5E290A5FB8}"/>
    <cellStyle name="Note 7 6 2 2" xfId="23702" xr:uid="{049BBA9A-F4A9-45BB-9504-407ABBA7A818}"/>
    <cellStyle name="Note 7 6 2 3" xfId="15678" xr:uid="{93CB2FF5-4FFB-4FF6-8747-4884DF6608B1}"/>
    <cellStyle name="Note 7 6 3" xfId="20803" xr:uid="{0A0CDEB5-F4D9-4A04-A225-A0A116EFA445}"/>
    <cellStyle name="Note 7 6 4" xfId="12855" xr:uid="{A874AC8D-A4B8-4B23-A55A-7AE0646BAA43}"/>
    <cellStyle name="Note 7 7" xfId="3078" xr:uid="{4A659781-2889-43A6-820D-ADF91D7D7B0F}"/>
    <cellStyle name="Note 7 7 2" xfId="23723" xr:uid="{5DDE3BDE-FADB-4962-A1A8-E5E3426EE343}"/>
    <cellStyle name="Note 7 7 3" xfId="20824" xr:uid="{C73C7E8A-6BEF-41BF-ABA9-6EEDEE4C576E}"/>
    <cellStyle name="Note 7 7 4" xfId="11664" xr:uid="{199A4AD2-361C-41F8-A6F2-9552BE7B2C02}"/>
    <cellStyle name="Note 7 8" xfId="6402" xr:uid="{4E34111E-B3C3-4A8C-89BF-AEE5C6ACD556}"/>
    <cellStyle name="Note 7 8 2" xfId="22583" xr:uid="{CD615C22-48F9-469E-B5C2-197C47212CDC}"/>
    <cellStyle name="Note 7 8 3" xfId="14988" xr:uid="{876FBBBA-3EAC-4643-A82A-D6928C6C1AAE}"/>
    <cellStyle name="Note 7 9" xfId="19691" xr:uid="{73D8BB96-8902-4800-BF0A-752C6AD6FCC0}"/>
    <cellStyle name="Note 8" xfId="1581" xr:uid="{00000000-0005-0000-0000-0000E5000000}"/>
    <cellStyle name="Note 8 10" xfId="10173" xr:uid="{DE69137D-4D69-43FE-8403-5CF85EBFE01D}"/>
    <cellStyle name="Note 8 2" xfId="4387" xr:uid="{C2F21D5F-B474-4274-B9BF-83EDB100B798}"/>
    <cellStyle name="Note 8 2 2" xfId="7210" xr:uid="{14A44784-13D9-44E0-BE40-82875BEEE41D}"/>
    <cellStyle name="Note 8 2 2 2" xfId="15796" xr:uid="{83F1F6CF-2439-490F-B60F-AE2339AB40F5}"/>
    <cellStyle name="Note 8 2 3" xfId="21813" xr:uid="{0E82D17A-A30C-4808-9846-47F90FEF8C92}"/>
    <cellStyle name="Note 8 2 4" xfId="12973" xr:uid="{733AF4BF-07DA-4617-9352-D456C007D167}"/>
    <cellStyle name="Note 8 3" xfId="5096" xr:uid="{0F9B77EE-BA62-463D-A18A-D50657E4B82E}"/>
    <cellStyle name="Note 8 3 2" xfId="7919" xr:uid="{6D222E8B-DF9F-4876-8E23-E4D054C3D7C1}"/>
    <cellStyle name="Note 8 3 2 2" xfId="16505" xr:uid="{FDF0263B-FD6E-4727-9B81-273AF696B135}"/>
    <cellStyle name="Note 8 3 3" xfId="13682" xr:uid="{F396337E-B3E9-41E3-9DE4-40006B81BEF4}"/>
    <cellStyle name="Note 8 4" xfId="2867" xr:uid="{97B646CD-8DB5-4526-A83C-0A10D52A1155}"/>
    <cellStyle name="Note 8 4 2" xfId="6358" xr:uid="{0A42580C-17DE-4FAA-B02D-F595632ADCF7}"/>
    <cellStyle name="Note 8 4 2 2" xfId="14944" xr:uid="{E9E29F0A-DF6B-4160-9A8D-432E3C086817}"/>
    <cellStyle name="Note 8 4 3" xfId="11453" xr:uid="{BA741EC3-15BD-4E9C-9E93-A731BA230A16}"/>
    <cellStyle name="Note 8 5" xfId="4062" xr:uid="{23858EA8-9671-429F-A76F-D2302FEB91F3}"/>
    <cellStyle name="Note 8 5 2" xfId="6885" xr:uid="{E312BC43-3982-4DF4-ADE3-73CEF46CC839}"/>
    <cellStyle name="Note 8 5 2 2" xfId="15471" xr:uid="{89C4F7F5-4D1E-4CD2-84F5-17427BF4F01D}"/>
    <cellStyle name="Note 8 5 3" xfId="12648" xr:uid="{CE2D8B3D-AFB8-4926-AEE6-71FBCE4A2C93}"/>
    <cellStyle name="Note 8 6" xfId="4481" xr:uid="{083587A6-472A-482C-8013-99CB1F9710EB}"/>
    <cellStyle name="Note 8 6 2" xfId="7304" xr:uid="{FA54509A-679A-4FBD-8A5F-DF8F67F20991}"/>
    <cellStyle name="Note 8 6 2 2" xfId="15890" xr:uid="{CD0A71D9-0C53-4117-9BA5-86E0CCF9FCE0}"/>
    <cellStyle name="Note 8 6 3" xfId="13067" xr:uid="{221D7B69-24C3-4D3D-A156-D07A0F2D2731}"/>
    <cellStyle name="Note 8 7" xfId="3336" xr:uid="{384C4FF9-6326-44B1-A3D6-6A6EE5F6B959}"/>
    <cellStyle name="Note 8 7 2" xfId="11922" xr:uid="{213D1861-488C-4609-B2C6-7DBA14D3FF3F}"/>
    <cellStyle name="Note 8 8" xfId="6493" xr:uid="{2871CB1B-2116-4360-8DF7-5F5726535B78}"/>
    <cellStyle name="Note 8 8 2" xfId="15079" xr:uid="{7BEE6047-8867-42F9-930A-C791189DF83F}"/>
    <cellStyle name="Note 8 9" xfId="18934" xr:uid="{C06155FC-3CAD-4FA4-A7B5-11964DF0242C}"/>
    <cellStyle name="Note 9" xfId="1375" xr:uid="{00000000-0005-0000-0000-0000E5000000}"/>
    <cellStyle name="Note 9 10" xfId="9967" xr:uid="{BE79D048-C836-4592-B0DA-B7DCA4841F6A}"/>
    <cellStyle name="Note 9 2" xfId="4685" xr:uid="{5AAD98C5-94B4-49E1-848B-2ACB6D13AA8E}"/>
    <cellStyle name="Note 9 2 2" xfId="7508" xr:uid="{01CF8943-717A-45F0-B277-8C8026F3A615}"/>
    <cellStyle name="Note 9 2 2 2" xfId="16094" xr:uid="{93B27440-2BA5-4042-8467-021E40502AA9}"/>
    <cellStyle name="Note 9 2 3" xfId="22152" xr:uid="{FB594DB4-1F94-4B1C-A635-9AC14A5198A4}"/>
    <cellStyle name="Note 9 2 4" xfId="13271" xr:uid="{D3BC58EB-50D1-4C71-881E-C5A9F4A5C5F1}"/>
    <cellStyle name="Note 9 3" xfId="5090" xr:uid="{23E1715B-9B38-47D7-BBAF-82B8E6FEC525}"/>
    <cellStyle name="Note 9 3 2" xfId="7913" xr:uid="{49745B3A-13D0-442E-83E5-E563719FBA50}"/>
    <cellStyle name="Note 9 3 2 2" xfId="16499" xr:uid="{0232FB39-84F9-4962-A3DE-AFBFEBA42E3D}"/>
    <cellStyle name="Note 9 3 3" xfId="13676" xr:uid="{959647F9-B13F-46F2-AA64-D4878FE897EB}"/>
    <cellStyle name="Note 9 4" xfId="5312" xr:uid="{F5822A0C-8738-4AEE-9F78-D7802984BB96}"/>
    <cellStyle name="Note 9 4 2" xfId="8135" xr:uid="{4B6E2592-A40D-49EF-A513-65BABCDB7E29}"/>
    <cellStyle name="Note 9 4 2 2" xfId="16721" xr:uid="{6E5064D4-1581-42DB-B045-758F496C7487}"/>
    <cellStyle name="Note 9 4 3" xfId="13898" xr:uid="{8306B84D-5FA7-418E-8700-75D5A7902D42}"/>
    <cellStyle name="Note 9 5" xfId="5636" xr:uid="{7D2705FF-B05F-4FBB-BD8E-1C438DDE1309}"/>
    <cellStyle name="Note 9 5 2" xfId="8459" xr:uid="{6764CFA4-F327-4753-91BE-A6CABDE29224}"/>
    <cellStyle name="Note 9 5 2 2" xfId="17045" xr:uid="{BBC2760B-82CF-4403-9C1C-BF9E38E7B449}"/>
    <cellStyle name="Note 9 5 3" xfId="14222" xr:uid="{1C20E90F-26AA-42D9-808E-2F9CD464AA7A}"/>
    <cellStyle name="Note 9 6" xfId="5927" xr:uid="{36ABF8D9-730A-4AF5-AEF2-F4324A61D0A6}"/>
    <cellStyle name="Note 9 6 2" xfId="8750" xr:uid="{317E5724-5777-4B66-99EF-43AB2F9B9F9C}"/>
    <cellStyle name="Note 9 6 2 2" xfId="17336" xr:uid="{63A7EE1A-C10A-49A9-B8FE-3B97EAF10FC0}"/>
    <cellStyle name="Note 9 6 3" xfId="14513" xr:uid="{6F87D753-9CD1-483D-B772-FD10A8ABEB2E}"/>
    <cellStyle name="Note 9 7" xfId="3797" xr:uid="{51E2D16F-BF70-4FC8-A392-BA07972A3509}"/>
    <cellStyle name="Note 9 7 2" xfId="12383" xr:uid="{47A56DA9-6CC3-4E2E-82FE-9B9C7CC54E03}"/>
    <cellStyle name="Note 9 8" xfId="6620" xr:uid="{388A331C-54CE-46E5-91D9-0C2E5B890E6C}"/>
    <cellStyle name="Note 9 8 2" xfId="15206" xr:uid="{2CC5B519-CDD4-44AE-98D8-BDFDBB6A6D87}"/>
    <cellStyle name="Note 9 9" xfId="19270" xr:uid="{FDC863A6-C2FC-47A8-A641-0C4AB5CD4F66}"/>
    <cellStyle name="Odstotek 2" xfId="171" xr:uid="{00000000-0005-0000-0000-0000EC000000}"/>
    <cellStyle name="Odstotek 2 2" xfId="447" xr:uid="{00000000-0005-0000-0000-0000ED000000}"/>
    <cellStyle name="Odstotek 3" xfId="19898" xr:uid="{AAF6EC86-4CDB-4F6D-81B5-1E9A07790772}"/>
    <cellStyle name="Opomba 2" xfId="123" xr:uid="{00000000-0005-0000-0000-0000EE000000}"/>
    <cellStyle name="Opomba 2 10" xfId="1083" xr:uid="{00000000-0005-0000-0000-0000EE000000}"/>
    <cellStyle name="Opomba 2 10 2" xfId="4186" xr:uid="{73D24CC8-698B-41F3-9ACC-625082B1714D}"/>
    <cellStyle name="Opomba 2 10 2 2" xfId="23747" xr:uid="{39CC4B3B-9EEE-46A5-B3FA-5BE8DB3DA494}"/>
    <cellStyle name="Opomba 2 10 2 3" xfId="12772" xr:uid="{CB95F430-7D67-4097-B332-B071F45900DF}"/>
    <cellStyle name="Opomba 2 10 3" xfId="7009" xr:uid="{B77C09B5-59DD-41DB-A333-1249D032DD0B}"/>
    <cellStyle name="Opomba 2 10 3 2" xfId="15595" xr:uid="{AD5684F1-58A1-4505-9A24-CBE860599296}"/>
    <cellStyle name="Opomba 2 10 4" xfId="20848" xr:uid="{EA3D0BD6-B35F-4231-B7CB-FCF0CBDD345E}"/>
    <cellStyle name="Opomba 2 10 5" xfId="9677" xr:uid="{1C64875C-9C33-4B49-87AA-D8D477C235BB}"/>
    <cellStyle name="Opomba 2 11" xfId="1648" xr:uid="{00000000-0005-0000-0000-0000EE000000}"/>
    <cellStyle name="Opomba 2 11 2" xfId="4550" xr:uid="{61C0F527-AACA-4180-B1F7-476A8514CDB5}"/>
    <cellStyle name="Opomba 2 11 2 2" xfId="13136" xr:uid="{8080FCA3-5322-4ED9-8DD2-EAB9931B6459}"/>
    <cellStyle name="Opomba 2 11 3" xfId="7373" xr:uid="{65748BA6-70C7-4C03-95E3-5A7262DC694C}"/>
    <cellStyle name="Opomba 2 11 3 2" xfId="15959" xr:uid="{74F0643E-349D-4B0A-8552-75FC5E0530B6}"/>
    <cellStyle name="Opomba 2 11 4" xfId="21417" xr:uid="{8B47E1D6-A404-4CF4-97C0-5A0F8A6AB536}"/>
    <cellStyle name="Opomba 2 11 5" xfId="10240" xr:uid="{0C623CFC-269B-4A21-8EE7-7E4FA683701B}"/>
    <cellStyle name="Opomba 2 12" xfId="1694" xr:uid="{00000000-0005-0000-0000-0000EE000000}"/>
    <cellStyle name="Opomba 2 12 2" xfId="10286" xr:uid="{AA3250C4-B889-4B09-B9A8-A720899EB32E}"/>
    <cellStyle name="Opomba 2 13" xfId="1731" xr:uid="{00000000-0005-0000-0000-0000EE000000}"/>
    <cellStyle name="Opomba 2 13 2" xfId="10319" xr:uid="{9ECA7733-29CB-4306-8FEB-ABB9D05CD85F}"/>
    <cellStyle name="Opomba 2 14" xfId="2303" xr:uid="{FA8801FD-EC3A-4A58-8146-12CB8E42211D}"/>
    <cellStyle name="Opomba 2 14 2" xfId="10889" xr:uid="{CFE75FC2-21D6-4520-811F-EE520E9B2976}"/>
    <cellStyle name="Opomba 2 15" xfId="17564" xr:uid="{DCDCFC03-D1F6-4AC9-BE9A-40BA19A18A9E}"/>
    <cellStyle name="Opomba 2 16" xfId="8978" xr:uid="{B1411A79-9C09-4F02-90F4-D0484C9BD064}"/>
    <cellStyle name="Opomba 2 2" xfId="261" xr:uid="{00000000-0005-0000-0000-0000EF000000}"/>
    <cellStyle name="Opomba 2 2 10" xfId="1493" xr:uid="{00000000-0005-0000-0000-0000EF000000}"/>
    <cellStyle name="Opomba 2 2 10 2" xfId="2681" xr:uid="{06C1053E-B803-441B-99E5-DC4D23C9CF5A}"/>
    <cellStyle name="Opomba 2 2 10 2 2" xfId="23402" xr:uid="{2FADF90E-0447-4A2A-8265-09D82E1DDB87}"/>
    <cellStyle name="Opomba 2 2 10 2 3" xfId="11267" xr:uid="{B77BECBD-0D8D-4F3A-9B40-DAC2990EFB53}"/>
    <cellStyle name="Opomba 2 2 10 3" xfId="6252" xr:uid="{6ABD8695-7776-4EDF-968E-A7D4B1DBA9ED}"/>
    <cellStyle name="Opomba 2 2 10 3 2" xfId="14838" xr:uid="{70EA4C58-C926-4843-B98D-271E610F5632}"/>
    <cellStyle name="Opomba 2 2 10 4" xfId="20503" xr:uid="{C687182B-5F41-4D41-BB60-49DF921AAA7E}"/>
    <cellStyle name="Opomba 2 2 10 5" xfId="10085" xr:uid="{81B467B4-BD9C-4B67-B345-FA42AC5E5CCD}"/>
    <cellStyle name="Opomba 2 2 11" xfId="1540" xr:uid="{00000000-0005-0000-0000-0000EF000000}"/>
    <cellStyle name="Opomba 2 2 11 2" xfId="4156" xr:uid="{60C0D2E0-6701-486F-96F3-47876080CCB4}"/>
    <cellStyle name="Opomba 2 2 11 2 2" xfId="12742" xr:uid="{8CFEDBB3-AD5F-41A5-ACA0-9D82DCEE5B60}"/>
    <cellStyle name="Opomba 2 2 11 3" xfId="6979" xr:uid="{85F5AEF7-7030-4587-AD49-73F2DBDF47F2}"/>
    <cellStyle name="Opomba 2 2 11 3 2" xfId="15565" xr:uid="{04B8A4E7-D94A-4F8C-981A-1707821F39BC}"/>
    <cellStyle name="Opomba 2 2 11 4" xfId="21505" xr:uid="{A8F03F8B-272A-4F84-8287-8516E4263532}"/>
    <cellStyle name="Opomba 2 2 11 5" xfId="10132" xr:uid="{29DF6361-57AE-4053-92AE-068D52E5EB6E}"/>
    <cellStyle name="Opomba 2 2 12" xfId="1604" xr:uid="{00000000-0005-0000-0000-0000EF000000}"/>
    <cellStyle name="Opomba 2 2 12 2" xfId="4600" xr:uid="{B56D36D0-1F44-4B23-B63E-87CDEDDAEC06}"/>
    <cellStyle name="Opomba 2 2 12 2 2" xfId="13186" xr:uid="{FCDBDC12-1CB5-4C4B-963C-958255DE7EEB}"/>
    <cellStyle name="Opomba 2 2 12 3" xfId="7423" xr:uid="{91ABD817-6BAA-4B90-BFA4-93100EFB950B}"/>
    <cellStyle name="Opomba 2 2 12 3 2" xfId="16009" xr:uid="{047187F4-8E1B-4042-97D1-263AC87C84E4}"/>
    <cellStyle name="Opomba 2 2 12 4" xfId="18632" xr:uid="{F551516D-81CF-4961-994D-5ABBCE404053}"/>
    <cellStyle name="Opomba 2 2 12 5" xfId="10196" xr:uid="{D85752F5-A299-4F52-B647-4C0D8DB99902}"/>
    <cellStyle name="Opomba 2 2 13" xfId="1440" xr:uid="{00000000-0005-0000-0000-0000EF000000}"/>
    <cellStyle name="Opomba 2 2 13 2" xfId="10032" xr:uid="{643AE364-A306-4FA4-9399-CC406A1CA8E1}"/>
    <cellStyle name="Opomba 2 2 14" xfId="801" xr:uid="{00000000-0005-0000-0000-0000EF000000}"/>
    <cellStyle name="Opomba 2 2 14 2" xfId="9398" xr:uid="{1AB437CF-914D-455E-AE9C-08FD4698F630}"/>
    <cellStyle name="Opomba 2 2 15" xfId="1525" xr:uid="{00000000-0005-0000-0000-0000EF000000}"/>
    <cellStyle name="Opomba 2 2 15 2" xfId="10117" xr:uid="{17CBBA50-35D3-41F8-A8E8-00634D1BB548}"/>
    <cellStyle name="Opomba 2 2 16" xfId="1087" xr:uid="{00000000-0005-0000-0000-0000EF000000}"/>
    <cellStyle name="Opomba 2 2 16 2" xfId="9681" xr:uid="{F0887B0E-E665-4857-8F65-AEE47ED49F6E}"/>
    <cellStyle name="Opomba 2 2 17" xfId="1822" xr:uid="{00000000-0005-0000-0000-0000EF000000}"/>
    <cellStyle name="Opomba 2 2 17 2" xfId="10408" xr:uid="{3CE7644C-492B-4771-B797-EC9700E17C90}"/>
    <cellStyle name="Opomba 2 2 18" xfId="1743" xr:uid="{00000000-0005-0000-0000-0000EF000000}"/>
    <cellStyle name="Opomba 2 2 18 2" xfId="10329" xr:uid="{28168112-CC44-4E8E-9756-61140CB0262E}"/>
    <cellStyle name="Opomba 2 2 19" xfId="2125" xr:uid="{5B90699E-4188-4DAC-B0EB-97142A9AC114}"/>
    <cellStyle name="Opomba 2 2 19 2" xfId="10711" xr:uid="{1A79A861-9301-4D22-B61A-C97A889DD6D4}"/>
    <cellStyle name="Opomba 2 2 2" xfId="658" xr:uid="{285CA22A-3F1F-4234-B7F2-CCB967095EEC}"/>
    <cellStyle name="Opomba 2 2 2 10" xfId="1655" xr:uid="{285CA22A-3F1F-4234-B7F2-CCB967095EEC}"/>
    <cellStyle name="Opomba 2 2 2 10 2" xfId="10247" xr:uid="{744B3150-E653-4855-93A8-6F9D0D77845B}"/>
    <cellStyle name="Opomba 2 2 2 11" xfId="1518" xr:uid="{285CA22A-3F1F-4234-B7F2-CCB967095EEC}"/>
    <cellStyle name="Opomba 2 2 2 11 2" xfId="10110" xr:uid="{63BF719D-F2F0-4005-B143-590FF93864B8}"/>
    <cellStyle name="Opomba 2 2 2 12" xfId="2018" xr:uid="{285CA22A-3F1F-4234-B7F2-CCB967095EEC}"/>
    <cellStyle name="Opomba 2 2 2 12 2" xfId="10604" xr:uid="{673094F2-D7F4-4CBD-B0E6-D811B593E7B2}"/>
    <cellStyle name="Opomba 2 2 2 13" xfId="2411" xr:uid="{46572651-67EB-4F48-808F-B239887A265B}"/>
    <cellStyle name="Opomba 2 2 2 13 2" xfId="10997" xr:uid="{D637297F-DA33-4F54-A1BB-4C8953176B19}"/>
    <cellStyle name="Opomba 2 2 2 14" xfId="6149" xr:uid="{4E873727-17CE-4863-BC4C-C93B63194B50}"/>
    <cellStyle name="Opomba 2 2 2 14 2" xfId="14735" xr:uid="{AEA202CB-C693-4803-AD88-A50B86CBB49B}"/>
    <cellStyle name="Opomba 2 2 2 15" xfId="17844" xr:uid="{682927F5-43EE-4FD4-A0BA-336E9DAFAD04}"/>
    <cellStyle name="Opomba 2 2 2 16" xfId="9258" xr:uid="{540D1D3F-8F56-43F7-B06D-A79EF6159825}"/>
    <cellStyle name="Opomba 2 2 2 2" xfId="1106" xr:uid="{285CA22A-3F1F-4234-B7F2-CCB967095EEC}"/>
    <cellStyle name="Opomba 2 2 2 2 10" xfId="18200" xr:uid="{739CD367-471C-4505-AEDF-846A2D8079E6}"/>
    <cellStyle name="Opomba 2 2 2 2 11" xfId="9699" xr:uid="{C9DA116D-6098-4AC1-A4E5-A3AFE5509FC2}"/>
    <cellStyle name="Opomba 2 2 2 2 2" xfId="4451" xr:uid="{D11E2961-28AF-412F-A1AD-052CEDFE5CEE}"/>
    <cellStyle name="Opomba 2 2 2 2 2 2" xfId="7274" xr:uid="{EF7BFD6F-49B4-46BC-BB1D-593553B5490B}"/>
    <cellStyle name="Opomba 2 2 2 2 2 2 2" xfId="23340" xr:uid="{C183908E-6D46-43D1-89A7-CC5973121A2D}"/>
    <cellStyle name="Opomba 2 2 2 2 2 2 3" xfId="15860" xr:uid="{88DCD6FD-E8AC-4767-87F4-FD34FEA489FD}"/>
    <cellStyle name="Opomba 2 2 2 2 2 3" xfId="20441" xr:uid="{FFF3C902-CEC5-4398-86D1-D9C77D5046EC}"/>
    <cellStyle name="Opomba 2 2 2 2 2 4" xfId="13037" xr:uid="{21529BEB-78EC-4120-87D4-D1785EAF7A28}"/>
    <cellStyle name="Opomba 2 2 2 2 3" xfId="4979" xr:uid="{77B4C309-B664-47DE-91B2-AAA2E227FA91}"/>
    <cellStyle name="Opomba 2 2 2 2 3 2" xfId="7802" xr:uid="{6B1AE483-0EE5-43D7-856A-ECD220F12F98}"/>
    <cellStyle name="Opomba 2 2 2 2 3 2 2" xfId="22118" xr:uid="{23541959-58B7-4CA3-91AF-A31E7EEC40C7}"/>
    <cellStyle name="Opomba 2 2 2 2 3 2 3" xfId="16388" xr:uid="{021537D6-78D5-4FDD-B007-6D8E2543F3C6}"/>
    <cellStyle name="Opomba 2 2 2 2 3 3" xfId="19236" xr:uid="{0DF54DDB-0CD1-431D-A7BE-EC3E3962D55E}"/>
    <cellStyle name="Opomba 2 2 2 2 3 4" xfId="13565" xr:uid="{B49ADFD5-D7E8-4F8E-9599-C39D5663B904}"/>
    <cellStyle name="Opomba 2 2 2 2 4" xfId="4321" xr:uid="{A6573C65-C5AF-4FDA-B345-4C46349774B0}"/>
    <cellStyle name="Opomba 2 2 2 2 4 2" xfId="7144" xr:uid="{ED78FCE4-2E5C-4863-911F-868E28F26B53}"/>
    <cellStyle name="Opomba 2 2 2 2 4 2 2" xfId="23446" xr:uid="{016436A6-C90E-4750-BBE8-131C5188B9DA}"/>
    <cellStyle name="Opomba 2 2 2 2 4 2 3" xfId="15730" xr:uid="{789D2EB2-8BD1-4810-A318-649F5D63CC53}"/>
    <cellStyle name="Opomba 2 2 2 2 4 3" xfId="20547" xr:uid="{88274DCD-9436-42BB-9581-D2B09B26139E}"/>
    <cellStyle name="Opomba 2 2 2 2 4 4" xfId="12907" xr:uid="{1BA1EE7A-4409-4496-A743-93514A2512C8}"/>
    <cellStyle name="Opomba 2 2 2 2 5" xfId="2577" xr:uid="{8AC71EF9-B3C7-4798-A4D7-46A33283EC34}"/>
    <cellStyle name="Opomba 2 2 2 2 5 2" xfId="6228" xr:uid="{17C82DA5-8E83-4ADF-B637-F1BF7BB8D58F}"/>
    <cellStyle name="Opomba 2 2 2 2 5 2 2" xfId="23224" xr:uid="{577D8166-59A8-4ABC-9F7F-DA2BD7D46EA5}"/>
    <cellStyle name="Opomba 2 2 2 2 5 2 3" xfId="14814" xr:uid="{F8249801-39ED-4406-824C-777FA8948B82}"/>
    <cellStyle name="Opomba 2 2 2 2 5 3" xfId="20325" xr:uid="{D7CCFA83-AACD-45D8-AF71-F8DE7E234328}"/>
    <cellStyle name="Opomba 2 2 2 2 5 4" xfId="11163" xr:uid="{5F47C639-EC50-465F-8996-B1476026634D}"/>
    <cellStyle name="Opomba 2 2 2 2 6" xfId="4962" xr:uid="{DA1FC58A-2D0C-442A-9879-25880DB8AF37}"/>
    <cellStyle name="Opomba 2 2 2 2 6 2" xfId="7785" xr:uid="{BCA5441B-057A-46B7-9CDE-CD3A4C2C4342}"/>
    <cellStyle name="Opomba 2 2 2 2 6 2 2" xfId="22163" xr:uid="{D81FC3C6-2076-4AC3-BC94-BBA73D6C366D}"/>
    <cellStyle name="Opomba 2 2 2 2 6 2 3" xfId="16371" xr:uid="{79C7F925-F7AF-4A0A-BB11-A351D0C23FEA}"/>
    <cellStyle name="Opomba 2 2 2 2 6 3" xfId="19281" xr:uid="{30B80F96-2606-4C25-A83A-3B8D3B72EFEC}"/>
    <cellStyle name="Opomba 2 2 2 2 6 4" xfId="13548" xr:uid="{7B96C9C6-CFC3-49D8-8F6E-0266E45D74E0}"/>
    <cellStyle name="Opomba 2 2 2 2 7" xfId="3437" xr:uid="{81899310-3B83-4B94-9078-61398FF8D0A4}"/>
    <cellStyle name="Opomba 2 2 2 2 7 2" xfId="24184" xr:uid="{CF3B83F7-9D62-47B6-B7B2-4566B5831EFA}"/>
    <cellStyle name="Opomba 2 2 2 2 7 3" xfId="21285" xr:uid="{2D86C5E5-8197-4F6B-8CE8-5C0785F48BBB}"/>
    <cellStyle name="Opomba 2 2 2 2 7 4" xfId="12023" xr:uid="{1205FB8D-88D7-48B1-B9D4-9928A32C264D}"/>
    <cellStyle name="Opomba 2 2 2 2 8" xfId="6507" xr:uid="{1B613E8B-81A4-4612-AFCA-E47AE6C21785}"/>
    <cellStyle name="Opomba 2 2 2 2 8 2" xfId="22700" xr:uid="{95E74691-A8EA-4D76-A203-0F14BEB53ACF}"/>
    <cellStyle name="Opomba 2 2 2 2 8 3" xfId="15093" xr:uid="{1D0DB1B8-74E3-4DB8-A29D-1817505A3C6C}"/>
    <cellStyle name="Opomba 2 2 2 2 9" xfId="19804" xr:uid="{E112DEF6-2202-45EF-9B15-6D9CEB6BE310}"/>
    <cellStyle name="Opomba 2 2 2 3" xfId="1342" xr:uid="{285CA22A-3F1F-4234-B7F2-CCB967095EEC}"/>
    <cellStyle name="Opomba 2 2 2 3 10" xfId="9934" xr:uid="{6B1C2A02-2FD7-4259-A2C6-FE743553D78E}"/>
    <cellStyle name="Opomba 2 2 2 3 2" xfId="4734" xr:uid="{F56C82B4-D7A9-4EA0-8DCF-67104A2B76DE}"/>
    <cellStyle name="Opomba 2 2 2 3 2 2" xfId="7557" xr:uid="{7CBF2B2E-4093-4FE8-87BE-B148193ABB86}"/>
    <cellStyle name="Opomba 2 2 2 3 2 2 2" xfId="23768" xr:uid="{359A8E06-9F81-4491-93AD-8248E48A484B}"/>
    <cellStyle name="Opomba 2 2 2 3 2 2 3" xfId="16143" xr:uid="{23077445-9075-4D18-927C-EB210D394C43}"/>
    <cellStyle name="Opomba 2 2 2 3 2 3" xfId="20869" xr:uid="{B370E7CB-4EDA-48F4-83C9-2021945E1412}"/>
    <cellStyle name="Opomba 2 2 2 3 2 4" xfId="13320" xr:uid="{FA2858C0-1C8B-409D-8DA8-C0379BFC6A9F}"/>
    <cellStyle name="Opomba 2 2 2 3 3" xfId="5051" xr:uid="{AC55CD58-A4BB-48D1-8556-EF4C9BECA975}"/>
    <cellStyle name="Opomba 2 2 2 3 3 2" xfId="7874" xr:uid="{F759E869-AA4A-41A8-8575-EACBB4F4AFB2}"/>
    <cellStyle name="Opomba 2 2 2 3 3 2 2" xfId="23878" xr:uid="{126DBF8F-37EF-4CCC-87C1-C6129D600938}"/>
    <cellStyle name="Opomba 2 2 2 3 3 2 3" xfId="16460" xr:uid="{1842D53D-8A9B-4C6C-BA08-D19D1701D101}"/>
    <cellStyle name="Opomba 2 2 2 3 3 3" xfId="20979" xr:uid="{695806C0-634D-49A0-B437-821CD0E00504}"/>
    <cellStyle name="Opomba 2 2 2 3 3 4" xfId="13637" xr:uid="{AADCD6C1-88E4-4AD0-AA74-68BC28234E08}"/>
    <cellStyle name="Opomba 2 2 2 3 4" xfId="5361" xr:uid="{963C54C2-5187-426A-ADEF-B0F04960F096}"/>
    <cellStyle name="Opomba 2 2 2 3 4 2" xfId="8184" xr:uid="{251B96AF-ED5A-4004-A0BE-8E47C06DBA73}"/>
    <cellStyle name="Opomba 2 2 2 3 4 2 2" xfId="23982" xr:uid="{40A24E27-52CF-4634-9AF9-3A2140C59F60}"/>
    <cellStyle name="Opomba 2 2 2 3 4 2 3" xfId="16770" xr:uid="{3B345992-ED10-4067-B72A-1C751E504A62}"/>
    <cellStyle name="Opomba 2 2 2 3 4 3" xfId="21083" xr:uid="{96FCD7AD-6F6B-4901-A182-78FB157B449A}"/>
    <cellStyle name="Opomba 2 2 2 3 4 4" xfId="13947" xr:uid="{A912D5D4-C2D4-481F-AE04-2008339FEADE}"/>
    <cellStyle name="Opomba 2 2 2 3 5" xfId="5685" xr:uid="{8295DBED-E8CA-4A20-9D40-669CAFDEE4C2}"/>
    <cellStyle name="Opomba 2 2 2 3 5 2" xfId="8508" xr:uid="{6019473D-4AB4-4491-A93E-29E3B8713653}"/>
    <cellStyle name="Opomba 2 2 2 3 5 2 2" xfId="24105" xr:uid="{7A159C61-691D-483E-AD9B-A8B6E4E88C46}"/>
    <cellStyle name="Opomba 2 2 2 3 5 2 3" xfId="17094" xr:uid="{FD81364C-AB8E-42D2-8FCF-DF114F4644D3}"/>
    <cellStyle name="Opomba 2 2 2 3 5 3" xfId="21206" xr:uid="{35D353E8-D0B2-447F-8D8B-32D4DA2B0987}"/>
    <cellStyle name="Opomba 2 2 2 3 5 4" xfId="14271" xr:uid="{2898E07E-D86A-46B9-8D64-BA6B0B321925}"/>
    <cellStyle name="Opomba 2 2 2 3 6" xfId="5976" xr:uid="{4606BC46-AC0B-4F9F-BFB1-7A9EBD3F232C}"/>
    <cellStyle name="Opomba 2 2 2 3 6 2" xfId="8799" xr:uid="{8FC47021-2665-4161-B9BA-3FA7E2C76131}"/>
    <cellStyle name="Opomba 2 2 2 3 6 2 2" xfId="24076" xr:uid="{357BCDA1-F9B9-4E5F-BA00-2D062E795E48}"/>
    <cellStyle name="Opomba 2 2 2 3 6 2 3" xfId="17385" xr:uid="{C86E1650-37DD-4D11-BC8D-8BAD6A3E5B58}"/>
    <cellStyle name="Opomba 2 2 2 3 6 3" xfId="21177" xr:uid="{08BF6425-22D2-4D24-ACFE-58BF6620CBD9}"/>
    <cellStyle name="Opomba 2 2 2 3 6 4" xfId="14562" xr:uid="{51EEC5AA-0BEC-4317-BBC7-22785E345369}"/>
    <cellStyle name="Opomba 2 2 2 3 7" xfId="3846" xr:uid="{B8A97F2F-949D-4847-898C-EEAE9BADDF68}"/>
    <cellStyle name="Opomba 2 2 2 3 7 2" xfId="24254" xr:uid="{18BF7003-6B62-4A62-A5D1-B28B62314975}"/>
    <cellStyle name="Opomba 2 2 2 3 7 3" xfId="21355" xr:uid="{54939632-FF2A-4856-A8E8-FCB0624414BD}"/>
    <cellStyle name="Opomba 2 2 2 3 7 4" xfId="12432" xr:uid="{18C7F2C2-E53F-4B8B-AC86-65F800901A27}"/>
    <cellStyle name="Opomba 2 2 2 3 8" xfId="6669" xr:uid="{7B23E62D-F66D-4D3F-A55F-EFB0E679349A}"/>
    <cellStyle name="Opomba 2 2 2 3 8 2" xfId="23164" xr:uid="{5C8EB888-71DB-473D-9624-2D54E7DD0A4D}"/>
    <cellStyle name="Opomba 2 2 2 3 8 3" xfId="15255" xr:uid="{C8308221-8EB6-4C83-BACA-BE388E2E691D}"/>
    <cellStyle name="Opomba 2 2 2 3 9" xfId="20269" xr:uid="{286E335D-E88E-4E45-B498-D00CF7EC4BCA}"/>
    <cellStyle name="Opomba 2 2 2 4" xfId="1339" xr:uid="{285CA22A-3F1F-4234-B7F2-CCB967095EEC}"/>
    <cellStyle name="Opomba 2 2 2 4 10" xfId="9931" xr:uid="{543889E3-5B9A-48FB-AD12-149D6A8B19B0}"/>
    <cellStyle name="Opomba 2 2 2 4 2" xfId="4229" xr:uid="{5986BAD4-C952-4141-BDB1-5A53952CA0EF}"/>
    <cellStyle name="Opomba 2 2 2 4 2 2" xfId="7052" xr:uid="{1FF67A0D-5871-4DAA-8969-5E7A4768D108}"/>
    <cellStyle name="Opomba 2 2 2 4 2 2 2" xfId="22136" xr:uid="{E8AFB6C8-AE61-43FA-AE59-AA7A6393952E}"/>
    <cellStyle name="Opomba 2 2 2 4 2 2 3" xfId="15638" xr:uid="{92253242-6709-4DC3-A5BE-BC71F81095C0}"/>
    <cellStyle name="Opomba 2 2 2 4 2 3" xfId="19254" xr:uid="{34CF3511-4C98-4F36-8183-493EC8D606D7}"/>
    <cellStyle name="Opomba 2 2 2 4 2 4" xfId="12815" xr:uid="{0D14A03A-4CD9-4BA0-AD85-0C70940FB094}"/>
    <cellStyle name="Opomba 2 2 2 4 3" xfId="4964" xr:uid="{D7BAE73C-BD06-467D-A23E-530D089FC879}"/>
    <cellStyle name="Opomba 2 2 2 4 3 2" xfId="7787" xr:uid="{F59B16DD-C6BB-43AE-8FFC-10F56524753C}"/>
    <cellStyle name="Opomba 2 2 2 4 3 2 2" xfId="23848" xr:uid="{F50080CA-FBC5-4914-9891-1529BCD14D40}"/>
    <cellStyle name="Opomba 2 2 2 4 3 2 3" xfId="16373" xr:uid="{A32DCB2F-FE25-47E7-941F-32808117EBA6}"/>
    <cellStyle name="Opomba 2 2 2 4 3 3" xfId="20949" xr:uid="{2863C9F4-6CCA-4A6B-97B7-2C51824173B4}"/>
    <cellStyle name="Opomba 2 2 2 4 3 4" xfId="13550" xr:uid="{6271C8D5-7344-4BAC-ABBF-818FF3A9F90B}"/>
    <cellStyle name="Opomba 2 2 2 4 4" xfId="5148" xr:uid="{F2DE344D-4C16-411F-9531-A37D961BE0D5}"/>
    <cellStyle name="Opomba 2 2 2 4 4 2" xfId="7971" xr:uid="{3692A040-91E1-43F1-ACF6-A6391ECC4E94}"/>
    <cellStyle name="Opomba 2 2 2 4 4 2 2" xfId="23952" xr:uid="{A3A48FBB-9FEF-4BCE-B0A6-423A5ABED59E}"/>
    <cellStyle name="Opomba 2 2 2 4 4 2 3" xfId="16557" xr:uid="{2A7DF690-D4E1-4BC6-A638-D2D028E370CC}"/>
    <cellStyle name="Opomba 2 2 2 4 4 3" xfId="21053" xr:uid="{0E622F5B-DCC3-4358-BC46-C298BA23602A}"/>
    <cellStyle name="Opomba 2 2 2 4 4 4" xfId="13734" xr:uid="{92F54017-4EFB-45F8-B370-D16CC8DB58C7}"/>
    <cellStyle name="Opomba 2 2 2 4 5" xfId="5208" xr:uid="{8B4DC3E2-7730-45A7-A4EC-23776CA92D31}"/>
    <cellStyle name="Opomba 2 2 2 4 5 2" xfId="8031" xr:uid="{D7A03E4A-00D1-4264-9667-2A89EF537985}"/>
    <cellStyle name="Opomba 2 2 2 4 5 2 2" xfId="23658" xr:uid="{0E5D90C9-E91C-4F59-82A5-2E88718D5198}"/>
    <cellStyle name="Opomba 2 2 2 4 5 2 3" xfId="16617" xr:uid="{6FFFC1CC-681D-4389-B1C4-0317B6356FB0}"/>
    <cellStyle name="Opomba 2 2 2 4 5 3" xfId="20759" xr:uid="{E9C61DC1-DDFB-47E5-B5FC-E83D3CAD45AE}"/>
    <cellStyle name="Opomba 2 2 2 4 5 4" xfId="13794" xr:uid="{BDBE7BE7-02F0-45AB-898B-D45CFAD714E8}"/>
    <cellStyle name="Opomba 2 2 2 4 6" xfId="4352" xr:uid="{D01F9984-55A9-4106-9B89-EDB49505FC1E}"/>
    <cellStyle name="Opomba 2 2 2 4 6 2" xfId="7175" xr:uid="{D9BDC7A3-967E-44A0-9354-3A3FAC9A7435}"/>
    <cellStyle name="Opomba 2 2 2 4 6 2 2" xfId="23283" xr:uid="{62611A82-D8D0-4D28-950F-36B388519DE1}"/>
    <cellStyle name="Opomba 2 2 2 4 6 2 3" xfId="15761" xr:uid="{E7DB7391-AE8E-4105-9E54-F4D500C8ECB4}"/>
    <cellStyle name="Opomba 2 2 2 4 6 3" xfId="20384" xr:uid="{50619422-7878-493E-B463-D1A6BD3F60A1}"/>
    <cellStyle name="Opomba 2 2 2 4 6 4" xfId="12938" xr:uid="{1E573550-5EE8-406D-87DF-CC55A8B9EC0E}"/>
    <cellStyle name="Opomba 2 2 2 4 7" xfId="3095" xr:uid="{7B04DE04-B4AA-4177-B849-93F01D11A6D2}"/>
    <cellStyle name="Opomba 2 2 2 4 7 2" xfId="24224" xr:uid="{A7842357-8792-4B1E-9361-A270525F569A}"/>
    <cellStyle name="Opomba 2 2 2 4 7 3" xfId="21325" xr:uid="{1A686514-6A0E-4E65-B25D-C7CD9B5A3036}"/>
    <cellStyle name="Opomba 2 2 2 4 7 4" xfId="11681" xr:uid="{C8514438-BF25-4633-A958-0A0B6A8AD829}"/>
    <cellStyle name="Opomba 2 2 2 4 8" xfId="6413" xr:uid="{7EA4D870-DEB6-4668-8E39-CA5E3F002D96}"/>
    <cellStyle name="Opomba 2 2 2 4 8 2" xfId="23134" xr:uid="{975C22E7-321C-4157-91F2-196481608D17}"/>
    <cellStyle name="Opomba 2 2 2 4 8 3" xfId="14999" xr:uid="{8B886F58-18B2-4E90-8394-FBDD1587C146}"/>
    <cellStyle name="Opomba 2 2 2 4 9" xfId="20242" xr:uid="{0C5745FB-FACD-400A-A59F-FBC39C480171}"/>
    <cellStyle name="Opomba 2 2 2 5" xfId="1524" xr:uid="{285CA22A-3F1F-4234-B7F2-CCB967095EEC}"/>
    <cellStyle name="Opomba 2 2 2 5 2" xfId="2974" xr:uid="{13F3B833-EE59-4081-9F87-2580C412967E}"/>
    <cellStyle name="Opomba 2 2 2 5 2 2" xfId="22267" xr:uid="{9578EC07-EDEF-48D2-A940-C919F2A8492F}"/>
    <cellStyle name="Opomba 2 2 2 5 2 3" xfId="11560" xr:uid="{BC165882-F6F3-4B20-8626-BC73998C34EF}"/>
    <cellStyle name="Opomba 2 2 2 5 3" xfId="6378" xr:uid="{FEDEC791-30E3-41DB-8DB4-D1B65C8BB134}"/>
    <cellStyle name="Opomba 2 2 2 5 3 2" xfId="14964" xr:uid="{87A45A58-B1A1-4782-81B2-8912E81D57DA}"/>
    <cellStyle name="Opomba 2 2 2 5 4" xfId="19385" xr:uid="{CDB2B226-9B7B-4B6F-BD96-804067A98E7E}"/>
    <cellStyle name="Opomba 2 2 2 5 5" xfId="10116" xr:uid="{D0DBE256-1E9C-4B5D-8056-F804FD1032D6}"/>
    <cellStyle name="Opomba 2 2 2 6" xfId="1530" xr:uid="{285CA22A-3F1F-4234-B7F2-CCB967095EEC}"/>
    <cellStyle name="Opomba 2 2 2 6 2" xfId="2522" xr:uid="{EC93738F-490F-4E52-A30F-3B6A7C3AE5F1}"/>
    <cellStyle name="Opomba 2 2 2 6 2 2" xfId="23342" xr:uid="{B024904F-FCC3-4073-8B1C-4988AE1A5751}"/>
    <cellStyle name="Opomba 2 2 2 6 2 3" xfId="11108" xr:uid="{D5BE0543-6ABB-40F2-8FBE-F9A3D54ACF5C}"/>
    <cellStyle name="Opomba 2 2 2 6 3" xfId="6180" xr:uid="{202F2DC2-8CCF-49F1-A336-4EBA42FEA5D8}"/>
    <cellStyle name="Opomba 2 2 2 6 3 2" xfId="14766" xr:uid="{DD48B57E-11E3-4B10-A191-DC3BAEDD7265}"/>
    <cellStyle name="Opomba 2 2 2 6 4" xfId="20443" xr:uid="{EC8BDC04-0DE5-4AF2-B70A-25A4DD91F071}"/>
    <cellStyle name="Opomba 2 2 2 6 5" xfId="10122" xr:uid="{B379FA97-6328-4EA6-B6F9-40519F703331}"/>
    <cellStyle name="Opomba 2 2 2 7" xfId="1528" xr:uid="{285CA22A-3F1F-4234-B7F2-CCB967095EEC}"/>
    <cellStyle name="Opomba 2 2 2 7 2" xfId="2526" xr:uid="{9581423E-5326-45F8-BDB5-BC5532D4EB96}"/>
    <cellStyle name="Opomba 2 2 2 7 2 2" xfId="23648" xr:uid="{D95DBD6F-677B-4360-A466-28F782AA8A46}"/>
    <cellStyle name="Opomba 2 2 2 7 2 3" xfId="11112" xr:uid="{ED9DFCF2-C72A-4177-8559-24649D744D84}"/>
    <cellStyle name="Opomba 2 2 2 7 3" xfId="6184" xr:uid="{5641E0C3-F610-4694-85FE-CBB5F2587CEE}"/>
    <cellStyle name="Opomba 2 2 2 7 3 2" xfId="14770" xr:uid="{303C6C4C-77F0-4D6A-BB9B-F6DBAD9F4756}"/>
    <cellStyle name="Opomba 2 2 2 7 4" xfId="20749" xr:uid="{B8D2F0C3-2270-4864-8E2A-92309B70EBA6}"/>
    <cellStyle name="Opomba 2 2 2 7 5" xfId="10120" xr:uid="{5924ABA8-A825-4897-A2A1-A651B3C11684}"/>
    <cellStyle name="Opomba 2 2 2 8" xfId="1633" xr:uid="{285CA22A-3F1F-4234-B7F2-CCB967095EEC}"/>
    <cellStyle name="Opomba 2 2 2 8 2" xfId="21697" xr:uid="{EB4635AF-4934-4435-95DF-AF0D890D86EC}"/>
    <cellStyle name="Opomba 2 2 2 8 3" xfId="10225" xr:uid="{4E776D32-3370-4CE5-9439-600F5914BE7A}"/>
    <cellStyle name="Opomba 2 2 2 9" xfId="1546" xr:uid="{285CA22A-3F1F-4234-B7F2-CCB967095EEC}"/>
    <cellStyle name="Opomba 2 2 2 9 2" xfId="18820" xr:uid="{AE2B8B00-B9C6-4AAB-9037-5AE6A1F9BB05}"/>
    <cellStyle name="Opomba 2 2 2 9 3" xfId="10138" xr:uid="{DC027CE2-A083-44C0-AB4C-1C573795B3FE}"/>
    <cellStyle name="Opomba 2 2 20" xfId="17652" xr:uid="{30E170D8-198F-4F01-B38A-3AA4970B1945}"/>
    <cellStyle name="Opomba 2 2 21" xfId="9066" xr:uid="{2EE661A5-AB01-4EA1-9625-6C13B5D0C265}"/>
    <cellStyle name="Opomba 2 2 3" xfId="938" xr:uid="{00000000-0005-0000-0000-0000EF000000}"/>
    <cellStyle name="Opomba 2 2 3 10" xfId="6570" xr:uid="{30D6040E-00B8-41C2-AF7A-5E567139D745}"/>
    <cellStyle name="Opomba 2 2 3 10 2" xfId="15156" xr:uid="{32E49B20-8764-4137-9A9A-AB91F93200AF}"/>
    <cellStyle name="Opomba 2 2 3 11" xfId="18499" xr:uid="{3DE3325E-F993-4481-8ADA-235E05CCC600}"/>
    <cellStyle name="Opomba 2 2 3 12" xfId="9532" xr:uid="{CEE1EDD9-BB8D-4B3F-92E8-20D584A7E4AA}"/>
    <cellStyle name="Opomba 2 2 3 2" xfId="3954" xr:uid="{D52A80BA-7831-4B75-87C5-BADFEDBB3F46}"/>
    <cellStyle name="Opomba 2 2 3 2 2" xfId="4842" xr:uid="{E7C501B7-5863-4AE0-9040-A5BD166690D3}"/>
    <cellStyle name="Opomba 2 2 3 2 2 2" xfId="7665" xr:uid="{3DE8BEE5-E03F-4CE8-ABF8-C5E2EAF9F122}"/>
    <cellStyle name="Opomba 2 2 3 2 2 2 2" xfId="16251" xr:uid="{BFE7D22B-4EE8-48C9-900A-7A0AF19A140A}"/>
    <cellStyle name="Opomba 2 2 3 2 2 3" xfId="23582" xr:uid="{D13A088F-5089-4659-AEE6-50DF9255FD32}"/>
    <cellStyle name="Opomba 2 2 3 2 2 4" xfId="13428" xr:uid="{67A8B58F-F57D-4228-BC97-374ED2FB549E}"/>
    <cellStyle name="Opomba 2 2 3 2 3" xfId="4532" xr:uid="{F70D8026-C492-410F-9FB8-839D49FCEDDC}"/>
    <cellStyle name="Opomba 2 2 3 2 3 2" xfId="7355" xr:uid="{8ACE53B7-43E4-40DE-8DF4-6A2B70364FE5}"/>
    <cellStyle name="Opomba 2 2 3 2 3 2 2" xfId="15941" xr:uid="{2183195A-D6A3-4D16-9597-BABBBF2CF68F}"/>
    <cellStyle name="Opomba 2 2 3 2 3 3" xfId="13118" xr:uid="{DC816325-22AE-48CF-8442-F9340529B3E3}"/>
    <cellStyle name="Opomba 2 2 3 2 4" xfId="5469" xr:uid="{3331061B-A661-4352-88F7-3096FD91763B}"/>
    <cellStyle name="Opomba 2 2 3 2 4 2" xfId="8292" xr:uid="{38D06F5C-E04A-4D96-93F1-D1436336551E}"/>
    <cellStyle name="Opomba 2 2 3 2 4 2 2" xfId="16878" xr:uid="{575B4164-C66B-49A6-9320-E443155C2D1B}"/>
    <cellStyle name="Opomba 2 2 3 2 4 3" xfId="14055" xr:uid="{F586F50F-00C9-4398-BDB3-5C6A9DA770D2}"/>
    <cellStyle name="Opomba 2 2 3 2 5" xfId="5793" xr:uid="{996CA5DD-3852-4654-84BA-EDB6C0BD6F3E}"/>
    <cellStyle name="Opomba 2 2 3 2 5 2" xfId="8616" xr:uid="{63E9ABCF-D0DE-44F6-91DC-0DE654EAB44D}"/>
    <cellStyle name="Opomba 2 2 3 2 5 2 2" xfId="17202" xr:uid="{72AA977B-62D7-47A8-9430-3473FA8482DA}"/>
    <cellStyle name="Opomba 2 2 3 2 5 3" xfId="14379" xr:uid="{675A45EE-7450-431C-A7CB-1F7937A404E5}"/>
    <cellStyle name="Opomba 2 2 3 2 6" xfId="6084" xr:uid="{F2F5F834-5C6A-4A4B-A714-A88316681084}"/>
    <cellStyle name="Opomba 2 2 3 2 6 2" xfId="8907" xr:uid="{F51F773E-10E7-4AAC-8C9E-F0157DC0AD5B}"/>
    <cellStyle name="Opomba 2 2 3 2 6 2 2" xfId="17493" xr:uid="{64CFEF2C-40CB-49D5-ACE4-979A5531FCEF}"/>
    <cellStyle name="Opomba 2 2 3 2 6 3" xfId="14670" xr:uid="{8D61A41E-98F7-45E4-B5E6-4A892B393743}"/>
    <cellStyle name="Opomba 2 2 3 2 7" xfId="6777" xr:uid="{82878E39-1A4C-4F87-B0B6-E7C9ED49B568}"/>
    <cellStyle name="Opomba 2 2 3 2 7 2" xfId="15363" xr:uid="{BA1DD684-84CC-4B61-A926-404FC8FABA49}"/>
    <cellStyle name="Opomba 2 2 3 2 8" xfId="20683" xr:uid="{FC54914A-BBB5-4CDB-BE16-139C6376EDC1}"/>
    <cellStyle name="Opomba 2 2 3 2 9" xfId="12540" xr:uid="{98E354CB-E51A-4525-88B0-63B483B8FCA8}"/>
    <cellStyle name="Opomba 2 2 3 3" xfId="3815" xr:uid="{AE85E507-FC27-4AB3-882F-26D0F1D23E3F}"/>
    <cellStyle name="Opomba 2 2 3 3 2" xfId="4703" xr:uid="{C162B1F7-906B-4300-AD83-D78B28AF4F74}"/>
    <cellStyle name="Opomba 2 2 3 3 2 2" xfId="7526" xr:uid="{A7683B9C-0670-4B68-B4FB-B44B7106D5DF}"/>
    <cellStyle name="Opomba 2 2 3 3 2 2 2" xfId="16112" xr:uid="{A8E7CAAF-3524-4055-8866-03A496971374}"/>
    <cellStyle name="Opomba 2 2 3 3 2 3" xfId="23272" xr:uid="{BFE1C61F-793E-4E94-A10E-A3643A493620}"/>
    <cellStyle name="Opomba 2 2 3 3 2 4" xfId="13289" xr:uid="{FAD0415D-8722-4C33-830C-4DF700BAEFFA}"/>
    <cellStyle name="Opomba 2 2 3 3 3" xfId="4082" xr:uid="{18C2844A-DFC7-4AA7-BEEF-6868DB93538E}"/>
    <cellStyle name="Opomba 2 2 3 3 3 2" xfId="6905" xr:uid="{59A73930-C892-437F-91CB-B1148B526942}"/>
    <cellStyle name="Opomba 2 2 3 3 3 2 2" xfId="15491" xr:uid="{746E2AC6-FDFE-4FAD-BC38-E415B1EBAC41}"/>
    <cellStyle name="Opomba 2 2 3 3 3 3" xfId="12668" xr:uid="{4D4F5D88-F632-4269-AFAA-7C2D2914B8E4}"/>
    <cellStyle name="Opomba 2 2 3 3 4" xfId="5330" xr:uid="{ADF84286-3EB6-42B2-A58C-DBEF2C52DDB1}"/>
    <cellStyle name="Opomba 2 2 3 3 4 2" xfId="8153" xr:uid="{2629AEC6-6E5E-4440-BC66-2FC383AC67E5}"/>
    <cellStyle name="Opomba 2 2 3 3 4 2 2" xfId="16739" xr:uid="{CA913505-3948-4F4A-A89C-731474365580}"/>
    <cellStyle name="Opomba 2 2 3 3 4 3" xfId="13916" xr:uid="{33347B70-46F9-4274-BEFC-C1C2F4CC2EDD}"/>
    <cellStyle name="Opomba 2 2 3 3 5" xfId="5654" xr:uid="{6CDB8449-4C76-4CF4-8253-84AD96D76845}"/>
    <cellStyle name="Opomba 2 2 3 3 5 2" xfId="8477" xr:uid="{1EEF6FB9-76DE-43B0-B5B5-52EE262934DD}"/>
    <cellStyle name="Opomba 2 2 3 3 5 2 2" xfId="17063" xr:uid="{115FAFF9-2911-4E2F-BB03-453B16FE3550}"/>
    <cellStyle name="Opomba 2 2 3 3 5 3" xfId="14240" xr:uid="{58BF17F6-5CDE-4B57-AFFF-3F841B1E987B}"/>
    <cellStyle name="Opomba 2 2 3 3 6" xfId="5945" xr:uid="{C8FD1D6D-596F-48E2-A9E8-38D57657E47E}"/>
    <cellStyle name="Opomba 2 2 3 3 6 2" xfId="8768" xr:uid="{195E73DA-B0A8-4761-9EB9-A4DA48DF2E2E}"/>
    <cellStyle name="Opomba 2 2 3 3 6 2 2" xfId="17354" xr:uid="{D0AC95B2-2994-46E3-90CA-75B3ABD88415}"/>
    <cellStyle name="Opomba 2 2 3 3 6 3" xfId="14531" xr:uid="{7DF76858-83B6-4BD0-B520-87ABF819DFFE}"/>
    <cellStyle name="Opomba 2 2 3 3 7" xfId="6638" xr:uid="{97B4DC2C-09B8-4BB4-A68A-E1E5060A7935}"/>
    <cellStyle name="Opomba 2 2 3 3 7 2" xfId="15224" xr:uid="{D7EDB71B-173D-42D1-9F78-EA4E9BD080C2}"/>
    <cellStyle name="Opomba 2 2 3 3 8" xfId="20373" xr:uid="{90A4A104-5A01-4640-A877-C715027407E0}"/>
    <cellStyle name="Opomba 2 2 3 3 9" xfId="12401" xr:uid="{10FE69A5-6A75-47B4-985E-1DDD7E41E392}"/>
    <cellStyle name="Opomba 2 2 3 4" xfId="4635" xr:uid="{8718E49D-1C3C-4A5D-91AD-AF836496566C}"/>
    <cellStyle name="Opomba 2 2 3 4 2" xfId="7458" xr:uid="{6A0D3685-5AAE-48C2-8510-A502E2DF8505}"/>
    <cellStyle name="Opomba 2 2 3 4 2 2" xfId="22094" xr:uid="{785AA50D-597E-4061-9A60-AF5D7710F6E3}"/>
    <cellStyle name="Opomba 2 2 3 4 2 3" xfId="16044" xr:uid="{D7D7514C-1CED-49D8-B7DC-309F5229E8BD}"/>
    <cellStyle name="Opomba 2 2 3 4 3" xfId="19212" xr:uid="{A2004C85-76A2-45B3-BD84-3CE4AB946711}"/>
    <cellStyle name="Opomba 2 2 3 4 4" xfId="13221" xr:uid="{6980B15D-8880-488D-8650-4FABA4681DD0}"/>
    <cellStyle name="Opomba 2 2 3 5" xfId="2780" xr:uid="{FE577EC8-E721-4360-B18F-A662031A3ED9}"/>
    <cellStyle name="Opomba 2 2 3 5 2" xfId="6271" xr:uid="{7BC8B728-D24C-4EF1-A2B7-F33B8D46738B}"/>
    <cellStyle name="Opomba 2 2 3 5 2 2" xfId="22137" xr:uid="{BAB7A125-932E-4A0B-B2FF-638E4C32BE48}"/>
    <cellStyle name="Opomba 2 2 3 5 2 3" xfId="14857" xr:uid="{CA11AC09-A357-4165-BD61-8EE3D7F542DB}"/>
    <cellStyle name="Opomba 2 2 3 5 3" xfId="19255" xr:uid="{A8CAED4A-3A1B-4088-A4A5-D014DED7BCDC}"/>
    <cellStyle name="Opomba 2 2 3 5 4" xfId="11366" xr:uid="{4467E100-DA4F-4395-B408-3F702A504F9D}"/>
    <cellStyle name="Opomba 2 2 3 6" xfId="5262" xr:uid="{ABCE3763-1648-4C44-9F3F-EA06CE48611A}"/>
    <cellStyle name="Opomba 2 2 3 6 2" xfId="8085" xr:uid="{8E5183C7-7D72-4789-AA33-27049DF1C4CF}"/>
    <cellStyle name="Opomba 2 2 3 6 2 2" xfId="23642" xr:uid="{4FDCA986-71B3-4795-B343-7DAC8F56ACF9}"/>
    <cellStyle name="Opomba 2 2 3 6 2 3" xfId="16671" xr:uid="{878EEB39-AC12-4E22-9511-660EE8A37E74}"/>
    <cellStyle name="Opomba 2 2 3 6 3" xfId="20743" xr:uid="{5CC14AC5-CFF7-460F-A7E2-64DAE8D7268F}"/>
    <cellStyle name="Opomba 2 2 3 6 4" xfId="13848" xr:uid="{1A466359-DC4B-4305-979C-9BC6ACCD0914}"/>
    <cellStyle name="Opomba 2 2 3 7" xfId="5586" xr:uid="{CD237109-DD4D-47F7-92A7-A318C383A75C}"/>
    <cellStyle name="Opomba 2 2 3 7 2" xfId="8409" xr:uid="{5BC1AA0F-17B8-4317-9B22-61F4F9EAD625}"/>
    <cellStyle name="Opomba 2 2 3 7 2 2" xfId="23445" xr:uid="{B8D9ECD4-DD47-4C70-8EA2-0F90DC73F307}"/>
    <cellStyle name="Opomba 2 2 3 7 2 3" xfId="16995" xr:uid="{23A314B3-249F-40B1-B497-3D9CD1DC79B7}"/>
    <cellStyle name="Opomba 2 2 3 7 3" xfId="20546" xr:uid="{E84ACC6F-F344-4AF4-87C6-EFAB5A09F34F}"/>
    <cellStyle name="Opomba 2 2 3 7 4" xfId="14172" xr:uid="{BEC99759-D8CD-432C-8551-518DB5FD5857}"/>
    <cellStyle name="Opomba 2 2 3 8" xfId="5877" xr:uid="{AB37DD5B-35C8-4B46-9B0B-737A5515BD7A}"/>
    <cellStyle name="Opomba 2 2 3 8 2" xfId="8700" xr:uid="{E4634260-98AB-4E61-BCA6-5C15663C00F2}"/>
    <cellStyle name="Opomba 2 2 3 8 2 2" xfId="17286" xr:uid="{1A34C84C-EFD5-4862-A519-5515B0409AA7}"/>
    <cellStyle name="Opomba 2 2 3 8 3" xfId="22487" xr:uid="{87222818-3264-43B6-96B2-5CA5A4EAD92B}"/>
    <cellStyle name="Opomba 2 2 3 8 4" xfId="14463" xr:uid="{A2B0D1E2-F82B-431C-AA54-549BC316EF44}"/>
    <cellStyle name="Opomba 2 2 3 9" xfId="3747" xr:uid="{7883D01C-C56C-46CC-B977-D355278E37A1}"/>
    <cellStyle name="Opomba 2 2 3 9 2" xfId="19597" xr:uid="{8630C0DA-69CD-4BEB-99B6-1B5B15B8895E}"/>
    <cellStyle name="Opomba 2 2 3 9 3" xfId="12333" xr:uid="{CBEA2EDF-476A-4F01-A8E5-AA891C9256E9}"/>
    <cellStyle name="Opomba 2 2 4" xfId="769" xr:uid="{00000000-0005-0000-0000-0000EF000000}"/>
    <cellStyle name="Opomba 2 2 4 10" xfId="6557" xr:uid="{A8838970-4912-413E-B482-6C26DC5EDFAA}"/>
    <cellStyle name="Opomba 2 2 4 10 2" xfId="15143" xr:uid="{AD6AA7AE-C00D-4943-BDA4-4D5211D6F533}"/>
    <cellStyle name="Opomba 2 2 4 11" xfId="18486" xr:uid="{C587E328-3DC6-4DEF-834C-28DFF25D735B}"/>
    <cellStyle name="Opomba 2 2 4 12" xfId="9368" xr:uid="{9A628315-A332-48BC-B949-08146540704B}"/>
    <cellStyle name="Opomba 2 2 4 2" xfId="3941" xr:uid="{665EEA93-3D67-40A2-B5F3-02917F29E5FC}"/>
    <cellStyle name="Opomba 2 2 4 2 2" xfId="4829" xr:uid="{F9981E2D-2AB9-49DC-89F2-25CE540FDB02}"/>
    <cellStyle name="Opomba 2 2 4 2 2 2" xfId="7652" xr:uid="{7754AF92-AD5A-499E-A08C-70B8DBBC4F7A}"/>
    <cellStyle name="Opomba 2 2 4 2 2 2 2" xfId="16238" xr:uid="{B1855D7F-45F7-4320-B69F-1C8302C9F16B}"/>
    <cellStyle name="Opomba 2 2 4 2 2 3" xfId="23641" xr:uid="{E8D98243-9489-410A-90EB-CDE81B592DF2}"/>
    <cellStyle name="Opomba 2 2 4 2 2 4" xfId="13415" xr:uid="{52F1AFC9-9CFC-4D30-87E1-90EB68938063}"/>
    <cellStyle name="Opomba 2 2 4 2 3" xfId="4161" xr:uid="{ABE0445A-8339-40A7-85A5-9B5459F2FD74}"/>
    <cellStyle name="Opomba 2 2 4 2 3 2" xfId="6984" xr:uid="{48902FDE-EA89-43EA-B876-E5AA5902B1F6}"/>
    <cellStyle name="Opomba 2 2 4 2 3 2 2" xfId="15570" xr:uid="{BB77C969-B538-42D1-B7EA-6B83C4BFE817}"/>
    <cellStyle name="Opomba 2 2 4 2 3 3" xfId="12747" xr:uid="{6DDC90F9-D833-478C-9A74-3E88BDC44994}"/>
    <cellStyle name="Opomba 2 2 4 2 4" xfId="5456" xr:uid="{86AD9DB7-7F0C-446A-8685-DA84D9A47867}"/>
    <cellStyle name="Opomba 2 2 4 2 4 2" xfId="8279" xr:uid="{4B123F31-FC30-43AB-9FFA-5A7EE33BB9AC}"/>
    <cellStyle name="Opomba 2 2 4 2 4 2 2" xfId="16865" xr:uid="{932A9050-3CCD-4816-AAE7-AA1D5C8B3567}"/>
    <cellStyle name="Opomba 2 2 4 2 4 3" xfId="14042" xr:uid="{9742A3A8-3D51-4BE1-A918-6D948B612C67}"/>
    <cellStyle name="Opomba 2 2 4 2 5" xfId="5780" xr:uid="{9AAAB4BC-C234-4AA0-B940-220BE9B21939}"/>
    <cellStyle name="Opomba 2 2 4 2 5 2" xfId="8603" xr:uid="{59875D48-F89C-4ADA-80A3-B4FF5823CA51}"/>
    <cellStyle name="Opomba 2 2 4 2 5 2 2" xfId="17189" xr:uid="{520C73C2-613C-45AB-AB81-89F103720478}"/>
    <cellStyle name="Opomba 2 2 4 2 5 3" xfId="14366" xr:uid="{0DCCFE8D-5A25-404B-B0CD-D479902DB153}"/>
    <cellStyle name="Opomba 2 2 4 2 6" xfId="6071" xr:uid="{D2CD120F-D011-4D7E-B326-237C00BB1CFD}"/>
    <cellStyle name="Opomba 2 2 4 2 6 2" xfId="8894" xr:uid="{C0D923E5-3966-4DF7-9323-4FD1A6EE8EAC}"/>
    <cellStyle name="Opomba 2 2 4 2 6 2 2" xfId="17480" xr:uid="{3937F6FE-67D4-49BF-8590-7C7A4B394F36}"/>
    <cellStyle name="Opomba 2 2 4 2 6 3" xfId="14657" xr:uid="{8CBF3A80-6147-482F-AED0-7A6B22F240A9}"/>
    <cellStyle name="Opomba 2 2 4 2 7" xfId="6764" xr:uid="{3DF96A78-01B2-414D-92BD-043C6B584EF0}"/>
    <cellStyle name="Opomba 2 2 4 2 7 2" xfId="15350" xr:uid="{9EC63867-BA01-4C6D-B599-1302DCF79C88}"/>
    <cellStyle name="Opomba 2 2 4 2 8" xfId="20742" xr:uid="{839D51F0-A475-4CA6-9800-118077B5CB87}"/>
    <cellStyle name="Opomba 2 2 4 2 9" xfId="12527" xr:uid="{C22B002E-28CA-4FFB-BB36-ADA7EC2C5B6F}"/>
    <cellStyle name="Opomba 2 2 4 3" xfId="3076" xr:uid="{786794C8-E776-43F6-89F5-D847A871A8BC}"/>
    <cellStyle name="Opomba 2 2 4 3 2" xfId="4212" xr:uid="{064CFF99-48A0-4C24-8D4D-75E78DE4C65A}"/>
    <cellStyle name="Opomba 2 2 4 3 2 2" xfId="7035" xr:uid="{3449FBD2-9E02-4ABC-833B-B40E478E8C2F}"/>
    <cellStyle name="Opomba 2 2 4 3 2 2 2" xfId="15621" xr:uid="{EFD6293C-8F7B-41D8-A3C8-70A8B3E4FF70}"/>
    <cellStyle name="Opomba 2 2 4 3 2 3" xfId="23577" xr:uid="{2F8B6478-A3BE-4AAE-B1D2-82CEE6DBDA8A}"/>
    <cellStyle name="Opomba 2 2 4 3 2 4" xfId="12798" xr:uid="{228817B5-CCCD-4400-B43B-190B5FC31F67}"/>
    <cellStyle name="Opomba 2 2 4 3 3" xfId="4485" xr:uid="{ED2C857D-E5E2-4895-8C25-2314A2CEE010}"/>
    <cellStyle name="Opomba 2 2 4 3 3 2" xfId="7308" xr:uid="{9A200A1D-EC4B-4141-8E47-FF1CBDB0417C}"/>
    <cellStyle name="Opomba 2 2 4 3 3 2 2" xfId="15894" xr:uid="{1B87B2ED-DD7B-4CFC-AFEF-6AC48479D2B4}"/>
    <cellStyle name="Opomba 2 2 4 3 3 3" xfId="13071" xr:uid="{E109AC4B-D306-476A-9EA2-B5A3C1DD0D26}"/>
    <cellStyle name="Opomba 2 2 4 3 4" xfId="4040" xr:uid="{1B7232D2-E33D-4ADF-AE48-77C8F1471D13}"/>
    <cellStyle name="Opomba 2 2 4 3 4 2" xfId="6863" xr:uid="{F340EA69-4E5B-4D4A-A180-6F77590F28E0}"/>
    <cellStyle name="Opomba 2 2 4 3 4 2 2" xfId="15449" xr:uid="{06C79B7C-7F1E-42EE-A8D7-204C17697447}"/>
    <cellStyle name="Opomba 2 2 4 3 4 3" xfId="12626" xr:uid="{1EC41E71-6307-4C98-8996-BF8F8637FA85}"/>
    <cellStyle name="Opomba 2 2 4 3 5" xfId="4061" xr:uid="{D7C9BE7E-EE54-4EA7-B5F8-01B8CC357A58}"/>
    <cellStyle name="Opomba 2 2 4 3 5 2" xfId="6884" xr:uid="{15A0EAFD-CD9F-47E3-AE8A-74429123CC20}"/>
    <cellStyle name="Opomba 2 2 4 3 5 2 2" xfId="15470" xr:uid="{C01DF281-2EA9-4603-A68D-6B50367E3ABB}"/>
    <cellStyle name="Opomba 2 2 4 3 5 3" xfId="12647" xr:uid="{01D5AC97-1B66-4DCB-878A-72BBB8862ED4}"/>
    <cellStyle name="Opomba 2 2 4 3 6" xfId="4593" xr:uid="{BB7FE19F-D4F5-4B50-9C47-293FB1A8D2D5}"/>
    <cellStyle name="Opomba 2 2 4 3 6 2" xfId="7416" xr:uid="{4F42CACD-8274-48FF-94C5-F690C315353A}"/>
    <cellStyle name="Opomba 2 2 4 3 6 2 2" xfId="16002" xr:uid="{CDCA450F-8EA8-4B1A-A01D-269E10B15D4B}"/>
    <cellStyle name="Opomba 2 2 4 3 6 3" xfId="13179" xr:uid="{1B3FC65E-2A83-4546-90E6-5415C7466FA4}"/>
    <cellStyle name="Opomba 2 2 4 3 7" xfId="6400" xr:uid="{4655363C-4EA2-4538-8EAC-5760431F0D41}"/>
    <cellStyle name="Opomba 2 2 4 3 7 2" xfId="14986" xr:uid="{3DF34AF0-86C2-42F8-8E1E-B22EE5BCEB80}"/>
    <cellStyle name="Opomba 2 2 4 3 8" xfId="20678" xr:uid="{71E53A87-8FCE-41A6-90DA-E00951238E6F}"/>
    <cellStyle name="Opomba 2 2 4 3 9" xfId="11662" xr:uid="{D0E8C836-0A13-436C-A6F2-56D79FEDF2B2}"/>
    <cellStyle name="Opomba 2 2 4 4" xfId="4622" xr:uid="{5895334D-6F40-4B22-8C65-7FF0A03B7A63}"/>
    <cellStyle name="Opomba 2 2 4 4 2" xfId="7445" xr:uid="{43D1602A-4956-498D-861F-019FAAF532B3}"/>
    <cellStyle name="Opomba 2 2 4 4 2 2" xfId="23456" xr:uid="{5170A3E4-B2D6-46CC-AB7C-CB21D3041546}"/>
    <cellStyle name="Opomba 2 2 4 4 2 3" xfId="16031" xr:uid="{DEEF812F-7295-498B-A52D-297150420E18}"/>
    <cellStyle name="Opomba 2 2 4 4 3" xfId="20557" xr:uid="{897D7A43-AC39-4521-92AF-FC1D1AAC3D0A}"/>
    <cellStyle name="Opomba 2 2 4 4 4" xfId="13208" xr:uid="{04664A69-38F6-4F41-B1AD-55CB0453F1A9}"/>
    <cellStyle name="Opomba 2 2 4 5" xfId="5083" xr:uid="{777B2CFE-C738-47FF-AA98-1994CFA39922}"/>
    <cellStyle name="Opomba 2 2 4 5 2" xfId="7906" xr:uid="{10BD4B09-864F-4240-A295-7E3B18631845}"/>
    <cellStyle name="Opomba 2 2 4 5 2 2" xfId="23401" xr:uid="{9163B567-4266-4314-817C-F46909FB9515}"/>
    <cellStyle name="Opomba 2 2 4 5 2 3" xfId="16492" xr:uid="{7FA6F506-F9CF-4C16-8FA2-687E9068AC19}"/>
    <cellStyle name="Opomba 2 2 4 5 3" xfId="20502" xr:uid="{527FAD73-7686-4716-BA07-B9661ABE3855}"/>
    <cellStyle name="Opomba 2 2 4 5 4" xfId="13669" xr:uid="{0B1E9B40-CB86-457B-8C33-3AA40498803A}"/>
    <cellStyle name="Opomba 2 2 4 6" xfId="5249" xr:uid="{0CA76669-F10C-43A3-B2A7-1B6A881ECB9E}"/>
    <cellStyle name="Opomba 2 2 4 6 2" xfId="8072" xr:uid="{B12C1EC0-79CF-427D-BDF7-375475C40B42}"/>
    <cellStyle name="Opomba 2 2 4 6 2 2" xfId="21805" xr:uid="{B33D70DD-4EE1-4E68-A605-46DAB3BE0221}"/>
    <cellStyle name="Opomba 2 2 4 6 2 3" xfId="16658" xr:uid="{A675EC49-CE8C-4F1D-8812-2B90B9235376}"/>
    <cellStyle name="Opomba 2 2 4 6 3" xfId="18926" xr:uid="{26961B3B-EAE8-4A3B-9F0C-D86A2BBFBC05}"/>
    <cellStyle name="Opomba 2 2 4 6 4" xfId="13835" xr:uid="{03E89C23-32CE-4128-9AC0-00C30512F3BE}"/>
    <cellStyle name="Opomba 2 2 4 7" xfId="5573" xr:uid="{4CF16784-2090-4830-9A04-1420D1C20A35}"/>
    <cellStyle name="Opomba 2 2 4 7 2" xfId="8396" xr:uid="{46FED2E8-54F6-4BB1-8DA0-C02CD814EC4A}"/>
    <cellStyle name="Opomba 2 2 4 7 2 2" xfId="21882" xr:uid="{569CFD09-BB43-4242-87E6-2A6A6D477186}"/>
    <cellStyle name="Opomba 2 2 4 7 2 3" xfId="16982" xr:uid="{0D60DA26-0DFA-4CAD-B9D7-8D39135D9832}"/>
    <cellStyle name="Opomba 2 2 4 7 3" xfId="19001" xr:uid="{ABAD8262-8459-4D31-BA04-292BE33A5EE4}"/>
    <cellStyle name="Opomba 2 2 4 7 4" xfId="14159" xr:uid="{4ADE4744-957B-4E5B-8715-0B8C130FCAFB}"/>
    <cellStyle name="Opomba 2 2 4 8" xfId="5864" xr:uid="{EBEED053-37BD-44E6-969E-74FCA3318FAD}"/>
    <cellStyle name="Opomba 2 2 4 8 2" xfId="8687" xr:uid="{77918201-7357-4EAC-9B1F-F1A616524B5F}"/>
    <cellStyle name="Opomba 2 2 4 8 2 2" xfId="17273" xr:uid="{7C78B566-F0DA-41F6-B995-A135603B2C00}"/>
    <cellStyle name="Opomba 2 2 4 8 3" xfId="22397" xr:uid="{79659AC7-7C5D-4C1A-A76D-A83C2FA46662}"/>
    <cellStyle name="Opomba 2 2 4 8 4" xfId="14450" xr:uid="{CDD84940-5EAA-48FB-87B3-3AEA771B7B45}"/>
    <cellStyle name="Opomba 2 2 4 9" xfId="3734" xr:uid="{995F63C8-FD08-4062-A330-7D1D1D6AC96B}"/>
    <cellStyle name="Opomba 2 2 4 9 2" xfId="19510" xr:uid="{EA006762-2E22-47CF-BC4D-B0010DF40025}"/>
    <cellStyle name="Opomba 2 2 4 9 3" xfId="12320" xr:uid="{C4E0E00B-F747-48E7-B33B-BCF6ED0B38D3}"/>
    <cellStyle name="Opomba 2 2 5" xfId="849" xr:uid="{00000000-0005-0000-0000-0000EF000000}"/>
    <cellStyle name="Opomba 2 2 5 10" xfId="6535" xr:uid="{35CBEC6D-2560-4EAE-8DA6-D9658B5FB3EF}"/>
    <cellStyle name="Opomba 2 2 5 10 2" xfId="15121" xr:uid="{E325138A-CEF9-4CB9-A5F2-3910996E0F79}"/>
    <cellStyle name="Opomba 2 2 5 11" xfId="18304" xr:uid="{899B3ED1-0A1A-4887-87E0-DCC2A53F3D1C}"/>
    <cellStyle name="Opomba 2 2 5 12" xfId="9443" xr:uid="{17A2A741-5127-4D6E-820D-83AC35AC27F1}"/>
    <cellStyle name="Opomba 2 2 5 2" xfId="3888" xr:uid="{980188ED-E67B-46AA-BBA1-258E12A51558}"/>
    <cellStyle name="Opomba 2 2 5 2 2" xfId="4776" xr:uid="{A9B67247-9AF0-48FC-AB6F-7D9335CF7601}"/>
    <cellStyle name="Opomba 2 2 5 2 2 2" xfId="7599" xr:uid="{EB6D33A2-67EF-4BFF-8DB2-0758F6A1A434}"/>
    <cellStyle name="Opomba 2 2 5 2 2 2 2" xfId="16185" xr:uid="{DC06AAA4-0BD4-4EB0-8E79-261490576301}"/>
    <cellStyle name="Opomba 2 2 5 2 2 3" xfId="22166" xr:uid="{D25B3560-A568-4021-BD87-DE5AD4783932}"/>
    <cellStyle name="Opomba 2 2 5 2 2 4" xfId="13362" xr:uid="{F0413E44-E5B1-4B5A-8421-E5E3FB93FD4E}"/>
    <cellStyle name="Opomba 2 2 5 2 3" xfId="4440" xr:uid="{F0CA656D-DC0D-4499-B20A-A86E5C69EE5D}"/>
    <cellStyle name="Opomba 2 2 5 2 3 2" xfId="7263" xr:uid="{E91BA690-3D30-422C-817D-559A9CF774D2}"/>
    <cellStyle name="Opomba 2 2 5 2 3 2 2" xfId="15849" xr:uid="{C65EEF80-9934-4D0E-94F6-E6E8FBB31691}"/>
    <cellStyle name="Opomba 2 2 5 2 3 3" xfId="13026" xr:uid="{3DDD6BEE-D9A5-45F3-9D96-0C3988481372}"/>
    <cellStyle name="Opomba 2 2 5 2 4" xfId="5403" xr:uid="{076129FF-2037-4550-B944-9A3E35C6DCD2}"/>
    <cellStyle name="Opomba 2 2 5 2 4 2" xfId="8226" xr:uid="{9B1D8B86-CDFF-404C-B488-AD9F52EE36B2}"/>
    <cellStyle name="Opomba 2 2 5 2 4 2 2" xfId="16812" xr:uid="{E65A48B7-7A27-4709-BA13-84F300600177}"/>
    <cellStyle name="Opomba 2 2 5 2 4 3" xfId="13989" xr:uid="{B4A04B69-C6F9-4F6B-86FE-E54B5E50695D}"/>
    <cellStyle name="Opomba 2 2 5 2 5" xfId="5727" xr:uid="{824A4DFE-C0FF-4A31-BCD3-142ED081F605}"/>
    <cellStyle name="Opomba 2 2 5 2 5 2" xfId="8550" xr:uid="{BB036CF0-5C05-418B-BD9A-0B16E80A8998}"/>
    <cellStyle name="Opomba 2 2 5 2 5 2 2" xfId="17136" xr:uid="{ABE516F7-1D27-424B-B938-881A164F0E81}"/>
    <cellStyle name="Opomba 2 2 5 2 5 3" xfId="14313" xr:uid="{95B8207F-149B-4F0C-A5DD-147143A6A5F4}"/>
    <cellStyle name="Opomba 2 2 5 2 6" xfId="6018" xr:uid="{05B7739E-78CA-4F31-85A5-FB2DE1F89197}"/>
    <cellStyle name="Opomba 2 2 5 2 6 2" xfId="8841" xr:uid="{359C06C4-80B9-4313-BEF0-43282D14E745}"/>
    <cellStyle name="Opomba 2 2 5 2 6 2 2" xfId="17427" xr:uid="{E50EDB64-D3B0-439B-BECC-0E1B829268C7}"/>
    <cellStyle name="Opomba 2 2 5 2 6 3" xfId="14604" xr:uid="{F2464F9C-EB48-4F83-81AE-E9471903DDBC}"/>
    <cellStyle name="Opomba 2 2 5 2 7" xfId="6711" xr:uid="{C2AFBCCD-CD2E-4293-B602-9D527658DA24}"/>
    <cellStyle name="Opomba 2 2 5 2 7 2" xfId="15297" xr:uid="{CEDF0082-045C-4F48-BA87-07010FB10848}"/>
    <cellStyle name="Opomba 2 2 5 2 8" xfId="19284" xr:uid="{924079EB-0A7C-41EC-B18C-DBCAB3764DEF}"/>
    <cellStyle name="Opomba 2 2 5 2 9" xfId="12474" xr:uid="{AA5123B7-E66B-405A-8976-5ADA8CDEB2FB}"/>
    <cellStyle name="Opomba 2 2 5 3" xfId="3867" xr:uid="{D181C90C-D24A-493C-8FCE-0EAF79D259F7}"/>
    <cellStyle name="Opomba 2 2 5 3 2" xfId="4755" xr:uid="{5079D0C1-B1A7-4249-8336-A30803086423}"/>
    <cellStyle name="Opomba 2 2 5 3 2 2" xfId="7578" xr:uid="{4BA7D019-1299-4D40-9164-16962C637559}"/>
    <cellStyle name="Opomba 2 2 5 3 2 2 2" xfId="16164" xr:uid="{47B12372-CDAC-4C66-AA08-44591C7B032C}"/>
    <cellStyle name="Opomba 2 2 5 3 2 3" xfId="23855" xr:uid="{45B4818F-552C-405F-84A4-F69D1211BF37}"/>
    <cellStyle name="Opomba 2 2 5 3 2 4" xfId="13341" xr:uid="{13FA6F4C-F7DF-4E42-8742-DAEF971E3465}"/>
    <cellStyle name="Opomba 2 2 5 3 3" xfId="4027" xr:uid="{4C42E41A-2839-47E6-9A32-95375425E015}"/>
    <cellStyle name="Opomba 2 2 5 3 3 2" xfId="6850" xr:uid="{1CDF55A4-9EF6-40F8-8F78-A199968D24C1}"/>
    <cellStyle name="Opomba 2 2 5 3 3 2 2" xfId="15436" xr:uid="{E7823151-AF5B-4C14-A949-784127B78423}"/>
    <cellStyle name="Opomba 2 2 5 3 3 3" xfId="12613" xr:uid="{B47491CB-53E7-41D4-8B64-1DA718230F8E}"/>
    <cellStyle name="Opomba 2 2 5 3 4" xfId="5382" xr:uid="{628115DC-9466-4AC1-AD84-9F7008C52A26}"/>
    <cellStyle name="Opomba 2 2 5 3 4 2" xfId="8205" xr:uid="{834D5F78-6A07-46AD-A9B1-12383A6097E0}"/>
    <cellStyle name="Opomba 2 2 5 3 4 2 2" xfId="16791" xr:uid="{098A0603-3998-4771-9EDB-12136CBEE25D}"/>
    <cellStyle name="Opomba 2 2 5 3 4 3" xfId="13968" xr:uid="{1D058D5D-A8D0-4E5A-BEC7-8462F6E6694D}"/>
    <cellStyle name="Opomba 2 2 5 3 5" xfId="5706" xr:uid="{0EED71E6-543E-4F1F-9662-82DA9C9AFA69}"/>
    <cellStyle name="Opomba 2 2 5 3 5 2" xfId="8529" xr:uid="{69DB8FB9-BFE3-45B4-896C-6EC2FB95527D}"/>
    <cellStyle name="Opomba 2 2 5 3 5 2 2" xfId="17115" xr:uid="{1056A2A3-B4BD-48A2-B387-DEFA7749A7A9}"/>
    <cellStyle name="Opomba 2 2 5 3 5 3" xfId="14292" xr:uid="{A01C4535-060C-4378-9E1A-B6CFC02489B8}"/>
    <cellStyle name="Opomba 2 2 5 3 6" xfId="5997" xr:uid="{1401E18A-77D7-42CF-A753-94B73CD3BE08}"/>
    <cellStyle name="Opomba 2 2 5 3 6 2" xfId="8820" xr:uid="{B9962F1A-F9BF-4768-AAEB-E04652F80C53}"/>
    <cellStyle name="Opomba 2 2 5 3 6 2 2" xfId="17406" xr:uid="{0A0D0507-A7F3-4B30-94BA-BE3F26D49A95}"/>
    <cellStyle name="Opomba 2 2 5 3 6 3" xfId="14583" xr:uid="{D1CF3949-ABA6-4D04-8486-EA0ADABCF6E8}"/>
    <cellStyle name="Opomba 2 2 5 3 7" xfId="6690" xr:uid="{2C8C656D-414F-49FE-917B-DA7D27548EE8}"/>
    <cellStyle name="Opomba 2 2 5 3 7 2" xfId="15276" xr:uid="{10E46BB2-10D4-4497-8F0C-0216D2F6FAF1}"/>
    <cellStyle name="Opomba 2 2 5 3 8" xfId="20956" xr:uid="{C5394858-8007-4527-BBFA-059666A6D65C}"/>
    <cellStyle name="Opomba 2 2 5 3 9" xfId="12453" xr:uid="{3DB0B133-A9F8-4B72-97F5-7CFE07DD392B}"/>
    <cellStyle name="Opomba 2 2 5 4" xfId="4525" xr:uid="{33AAE276-E177-4ED7-9E24-6259F506D867}"/>
    <cellStyle name="Opomba 2 2 5 4 2" xfId="7348" xr:uid="{12E142C7-40D4-461E-A690-0DFA436D1BA2}"/>
    <cellStyle name="Opomba 2 2 5 4 2 2" xfId="23959" xr:uid="{10DBC996-3AA5-4CFC-81FB-EAC643B6ECAA}"/>
    <cellStyle name="Opomba 2 2 5 4 2 3" xfId="15934" xr:uid="{5C5CC206-A131-4A22-8FCF-BC09F6B411E7}"/>
    <cellStyle name="Opomba 2 2 5 4 3" xfId="21060" xr:uid="{DD070748-CE85-43B1-BDBC-397F19208E66}"/>
    <cellStyle name="Opomba 2 2 5 4 4" xfId="13111" xr:uid="{22D1E73C-35D9-4CE2-9376-58AEC467EA3D}"/>
    <cellStyle name="Opomba 2 2 5 5" xfId="5080" xr:uid="{BCCB67D0-B1DA-4044-AA63-0390AE25667D}"/>
    <cellStyle name="Opomba 2 2 5 5 2" xfId="7903" xr:uid="{8CF26F6D-466C-444B-AA33-D393D2E826F0}"/>
    <cellStyle name="Opomba 2 2 5 5 2 2" xfId="23497" xr:uid="{F1A681E9-CEE4-4578-BA34-3216CF5507F5}"/>
    <cellStyle name="Opomba 2 2 5 5 2 3" xfId="16489" xr:uid="{F48ACDEC-A70A-4E70-AFD9-320013853F23}"/>
    <cellStyle name="Opomba 2 2 5 5 3" xfId="20598" xr:uid="{6DEE88F9-11C5-4135-9777-27A7B4CD6495}"/>
    <cellStyle name="Opomba 2 2 5 5 4" xfId="13666" xr:uid="{B9EFF522-5BB3-4620-A3A9-95720DB8CB95}"/>
    <cellStyle name="Opomba 2 2 5 6" xfId="2821" xr:uid="{FAA2929A-8F0F-4BDC-A49C-327C48F38734}"/>
    <cellStyle name="Opomba 2 2 5 6 2" xfId="6312" xr:uid="{F843B786-7243-44BF-8A7D-9FB9EB42B676}"/>
    <cellStyle name="Opomba 2 2 5 6 2 2" xfId="23825" xr:uid="{96DE57C7-481E-4FDC-A240-1F2DA8A49520}"/>
    <cellStyle name="Opomba 2 2 5 6 2 3" xfId="14898" xr:uid="{8F27732D-1065-4778-A672-3A4CFE00A26C}"/>
    <cellStyle name="Opomba 2 2 5 6 3" xfId="20926" xr:uid="{CFA3EF75-EA62-4E36-9E92-63C80ACB7C80}"/>
    <cellStyle name="Opomba 2 2 5 6 4" xfId="11407" xr:uid="{6EAEB92F-94F2-4CD4-B064-623D5CFE636A}"/>
    <cellStyle name="Opomba 2 2 5 7" xfId="5538" xr:uid="{1286369B-A9B7-4364-BA49-13D9E878C16A}"/>
    <cellStyle name="Opomba 2 2 5 7 2" xfId="8361" xr:uid="{83547B1E-823C-4F5E-AAC3-432501EC3B1D}"/>
    <cellStyle name="Opomba 2 2 5 7 2 2" xfId="24231" xr:uid="{5B9463CB-5505-4F15-AFDA-214396D49015}"/>
    <cellStyle name="Opomba 2 2 5 7 2 3" xfId="16947" xr:uid="{99CB6D67-0CD7-45A1-AD31-1E4F753EA0A1}"/>
    <cellStyle name="Opomba 2 2 5 7 3" xfId="21332" xr:uid="{CF1416F5-6DEC-43F5-9994-8F8B7028C8F5}"/>
    <cellStyle name="Opomba 2 2 5 7 4" xfId="14124" xr:uid="{3D6EB6E7-045D-410E-B429-69C148DBA7B4}"/>
    <cellStyle name="Opomba 2 2 5 8" xfId="2841" xr:uid="{BBEC3B8D-1F2D-40F4-AC6B-953FC3C0B9BE}"/>
    <cellStyle name="Opomba 2 2 5 8 2" xfId="6332" xr:uid="{C4444857-3E74-4405-B9BE-37AD13F90EC7}"/>
    <cellStyle name="Opomba 2 2 5 8 2 2" xfId="14918" xr:uid="{99005F5C-4243-460C-A293-504F71E8BB0E}"/>
    <cellStyle name="Opomba 2 2 5 8 3" xfId="23141" xr:uid="{2B0120E3-D7B9-4C23-A958-2D595832E5F2}"/>
    <cellStyle name="Opomba 2 2 5 8 4" xfId="11427" xr:uid="{109AEEDD-4E3D-4A1E-918C-C225E04801AB}"/>
    <cellStyle name="Opomba 2 2 5 9" xfId="3552" xr:uid="{59E17061-2700-4692-B4C0-D34B4A612AC2}"/>
    <cellStyle name="Opomba 2 2 5 9 2" xfId="20249" xr:uid="{A1E60500-DAAB-4B70-A676-6093A487E773}"/>
    <cellStyle name="Opomba 2 2 5 9 3" xfId="12138" xr:uid="{46502935-5046-46A3-B6C9-082D7E33AFD3}"/>
    <cellStyle name="Opomba 2 2 6" xfId="1409" xr:uid="{00000000-0005-0000-0000-0000EF000000}"/>
    <cellStyle name="Opomba 2 2 6 10" xfId="6599" xr:uid="{FE54E4DC-1284-442C-9400-CBB554F4648D}"/>
    <cellStyle name="Opomba 2 2 6 10 2" xfId="15185" xr:uid="{D0F6DF71-B6B0-45A7-BAB1-700159F71CAC}"/>
    <cellStyle name="Opomba 2 2 6 11" xfId="18528" xr:uid="{5A68BC59-3616-4A2C-87A1-D301982B2874}"/>
    <cellStyle name="Opomba 2 2 6 12" xfId="10001" xr:uid="{D14B0742-AA53-4154-90D6-DA9284767A6C}"/>
    <cellStyle name="Opomba 2 2 6 2" xfId="3983" xr:uid="{A9E816FB-92E6-4D95-BD74-85A90017098C}"/>
    <cellStyle name="Opomba 2 2 6 2 2" xfId="4871" xr:uid="{CB786A1A-5DA9-4214-8471-3325837424C9}"/>
    <cellStyle name="Opomba 2 2 6 2 2 2" xfId="7694" xr:uid="{CC7D231F-09BF-407B-9C10-86AFA6E06E3E}"/>
    <cellStyle name="Opomba 2 2 6 2 2 2 2" xfId="16280" xr:uid="{A8D3484E-0236-4410-8927-6A20E749EE33}"/>
    <cellStyle name="Opomba 2 2 6 2 2 3" xfId="23785" xr:uid="{AC25612C-8916-4D2E-9E19-0CE70CC38967}"/>
    <cellStyle name="Opomba 2 2 6 2 2 4" xfId="13457" xr:uid="{6336543C-FA4F-452A-BEEA-2B4B18D5764A}"/>
    <cellStyle name="Opomba 2 2 6 2 3" xfId="5178" xr:uid="{DF7D1349-EAF8-4D23-9032-4A0C19D8DDEF}"/>
    <cellStyle name="Opomba 2 2 6 2 3 2" xfId="8001" xr:uid="{C42E4797-AF3E-4D21-9495-5B86DFCBF218}"/>
    <cellStyle name="Opomba 2 2 6 2 3 2 2" xfId="16587" xr:uid="{BC7E21C6-60BA-44AF-B07C-1AB5E778E8CE}"/>
    <cellStyle name="Opomba 2 2 6 2 3 3" xfId="13764" xr:uid="{0AD22544-E7C2-4867-A9B4-A7FC49B368B6}"/>
    <cellStyle name="Opomba 2 2 6 2 4" xfId="5498" xr:uid="{8DC88D3A-8A14-4DCE-B148-C4D33CC9CF4B}"/>
    <cellStyle name="Opomba 2 2 6 2 4 2" xfId="8321" xr:uid="{0F07DBCC-22DD-4D50-AD8C-993F67ADF3E1}"/>
    <cellStyle name="Opomba 2 2 6 2 4 2 2" xfId="16907" xr:uid="{4B385FB2-D9E1-4A70-9443-A44C8D35A668}"/>
    <cellStyle name="Opomba 2 2 6 2 4 3" xfId="14084" xr:uid="{3F6111D6-6E5E-47E8-87AD-BCE655E71264}"/>
    <cellStyle name="Opomba 2 2 6 2 5" xfId="5822" xr:uid="{3380D493-312D-4709-8E98-D5292A97146C}"/>
    <cellStyle name="Opomba 2 2 6 2 5 2" xfId="8645" xr:uid="{9D57E8A8-934C-4502-B7D0-8B573836C7AC}"/>
    <cellStyle name="Opomba 2 2 6 2 5 2 2" xfId="17231" xr:uid="{CD96BD0F-F1D7-4068-AB06-3C85C32B4180}"/>
    <cellStyle name="Opomba 2 2 6 2 5 3" xfId="14408" xr:uid="{160BF95E-B045-44AA-A47D-E6E9E357661C}"/>
    <cellStyle name="Opomba 2 2 6 2 6" xfId="6113" xr:uid="{99824E79-DEB3-4E9B-BB2B-D406449C4F99}"/>
    <cellStyle name="Opomba 2 2 6 2 6 2" xfId="8936" xr:uid="{812874BB-6502-46D9-9FEA-2E845B5EAFC3}"/>
    <cellStyle name="Opomba 2 2 6 2 6 2 2" xfId="17522" xr:uid="{9DF51FE7-C87C-4140-A8DB-77869F772E5A}"/>
    <cellStyle name="Opomba 2 2 6 2 6 3" xfId="14699" xr:uid="{E8CB8AF6-C35A-444A-B699-461828BE822D}"/>
    <cellStyle name="Opomba 2 2 6 2 7" xfId="6806" xr:uid="{A60AF48D-E242-4DA2-B382-4B4EA1F41A82}"/>
    <cellStyle name="Opomba 2 2 6 2 7 2" xfId="15392" xr:uid="{AA690AE4-F761-4A49-9095-4163AA98D0A0}"/>
    <cellStyle name="Opomba 2 2 6 2 8" xfId="20886" xr:uid="{E0F1F5AD-9250-4463-98F3-B902E20A28FE}"/>
    <cellStyle name="Opomba 2 2 6 2 9" xfId="12569" xr:uid="{5ED1A2F3-7E27-482E-A3B9-4EBADE144844}"/>
    <cellStyle name="Opomba 2 2 6 3" xfId="3906" xr:uid="{02F94F76-64EC-4C7A-AC95-16A99370D329}"/>
    <cellStyle name="Opomba 2 2 6 3 2" xfId="4794" xr:uid="{BDB2374D-FA86-4CF1-A7CE-EECF55B51E9A}"/>
    <cellStyle name="Opomba 2 2 6 3 2 2" xfId="7617" xr:uid="{709FE7AE-7404-4C09-8B14-54068A2B7719}"/>
    <cellStyle name="Opomba 2 2 6 3 2 2 2" xfId="16203" xr:uid="{D946C259-54CE-406B-96B1-0AE57AFED370}"/>
    <cellStyle name="Opomba 2 2 6 3 2 3" xfId="23895" xr:uid="{D70551FD-6023-4695-81E5-ADFF2723307C}"/>
    <cellStyle name="Opomba 2 2 6 3 2 4" xfId="13380" xr:uid="{55A18758-FB0B-4D0E-83D1-F62CE93C31A4}"/>
    <cellStyle name="Opomba 2 2 6 3 3" xfId="4128" xr:uid="{095E4A03-B797-4514-9630-75E57F930EF6}"/>
    <cellStyle name="Opomba 2 2 6 3 3 2" xfId="6951" xr:uid="{C2E454B3-A432-4578-A82A-35AB6AF2FCAB}"/>
    <cellStyle name="Opomba 2 2 6 3 3 2 2" xfId="15537" xr:uid="{C21243EE-61CD-4B2E-A57F-40B4BC3993A7}"/>
    <cellStyle name="Opomba 2 2 6 3 3 3" xfId="12714" xr:uid="{71238EDB-5049-4F77-AB6B-3DF6D3A1FBB3}"/>
    <cellStyle name="Opomba 2 2 6 3 4" xfId="5421" xr:uid="{6A1F161C-1AB1-47A1-A30E-E91BC30AF8A4}"/>
    <cellStyle name="Opomba 2 2 6 3 4 2" xfId="8244" xr:uid="{9339B3BD-C439-45D5-8E2B-EEC989D8CAF4}"/>
    <cellStyle name="Opomba 2 2 6 3 4 2 2" xfId="16830" xr:uid="{2F5978DF-7E85-45AD-A8FB-D7F898BBB927}"/>
    <cellStyle name="Opomba 2 2 6 3 4 3" xfId="14007" xr:uid="{2D5D0AE5-C637-4D17-82E3-5C178D44E686}"/>
    <cellStyle name="Opomba 2 2 6 3 5" xfId="5745" xr:uid="{8DF567FD-78B8-440F-BD23-03AF5F5CFCF6}"/>
    <cellStyle name="Opomba 2 2 6 3 5 2" xfId="8568" xr:uid="{476E73CB-091B-435C-8079-042A0CA6B611}"/>
    <cellStyle name="Opomba 2 2 6 3 5 2 2" xfId="17154" xr:uid="{8B7B875D-1AC0-4EE3-AD47-DFE34D9C1C62}"/>
    <cellStyle name="Opomba 2 2 6 3 5 3" xfId="14331" xr:uid="{8CF543D5-7DF2-49AA-884D-25D22110A2B9}"/>
    <cellStyle name="Opomba 2 2 6 3 6" xfId="6036" xr:uid="{32ED4CD7-7678-4041-B1CA-7466E28A2E8B}"/>
    <cellStyle name="Opomba 2 2 6 3 6 2" xfId="8859" xr:uid="{12C38DDA-CB7E-4E5B-91D0-693D53F8475D}"/>
    <cellStyle name="Opomba 2 2 6 3 6 2 2" xfId="17445" xr:uid="{A257093F-3FA5-4F31-AB44-DFFAD5F2CAE0}"/>
    <cellStyle name="Opomba 2 2 6 3 6 3" xfId="14622" xr:uid="{F3E0A2EC-535C-4F6E-9871-852651D76196}"/>
    <cellStyle name="Opomba 2 2 6 3 7" xfId="6729" xr:uid="{267572AB-A431-49A4-9F28-9A601A6954F8}"/>
    <cellStyle name="Opomba 2 2 6 3 7 2" xfId="15315" xr:uid="{A4F0EE6C-FD6A-4B8F-9AE2-6868C9903A62}"/>
    <cellStyle name="Opomba 2 2 6 3 8" xfId="20996" xr:uid="{6BDFFC21-4BC6-41FA-BEEE-9DDED3F6020D}"/>
    <cellStyle name="Opomba 2 2 6 3 9" xfId="12492" xr:uid="{CC3CA1D2-9663-43FF-AC6B-697F25DEE0AB}"/>
    <cellStyle name="Opomba 2 2 6 4" xfId="4664" xr:uid="{167DA774-D518-4D6C-BAAF-E67A70F46DAB}"/>
    <cellStyle name="Opomba 2 2 6 4 2" xfId="7487" xr:uid="{86B35499-8FCE-42A8-9F23-B3732D02B03E}"/>
    <cellStyle name="Opomba 2 2 6 4 2 2" xfId="23999" xr:uid="{68E05082-47D0-40B2-880D-162ED4D02041}"/>
    <cellStyle name="Opomba 2 2 6 4 2 3" xfId="16073" xr:uid="{57A05AA1-9C99-442D-AFAC-DF774587E1D3}"/>
    <cellStyle name="Opomba 2 2 6 4 3" xfId="21100" xr:uid="{D6AA2A8D-D1E8-4C79-8E53-FD1FD56CC04A}"/>
    <cellStyle name="Opomba 2 2 6 4 4" xfId="13250" xr:uid="{3F219937-D08A-4633-AE84-2634694F1A56}"/>
    <cellStyle name="Opomba 2 2 6 5" xfId="5107" xr:uid="{A91E48DF-9B12-4FE6-9418-30B53631F4C2}"/>
    <cellStyle name="Opomba 2 2 6 5 2" xfId="7930" xr:uid="{7EEEF0F0-5F04-4161-A292-DEA1A358171E}"/>
    <cellStyle name="Opomba 2 2 6 5 2 2" xfId="24122" xr:uid="{35079905-C124-478C-A0EB-725A11B467B6}"/>
    <cellStyle name="Opomba 2 2 6 5 2 3" xfId="16516" xr:uid="{122E2BD0-9078-4827-A898-87FDC77BA505}"/>
    <cellStyle name="Opomba 2 2 6 5 3" xfId="21223" xr:uid="{FBBB45B7-237D-4C29-A2B5-A7C88252A2D8}"/>
    <cellStyle name="Opomba 2 2 6 5 4" xfId="13693" xr:uid="{C1EC61A2-56BA-49B9-BBE9-780FB7D26C12}"/>
    <cellStyle name="Opomba 2 2 6 6" xfId="5291" xr:uid="{F607E50C-12CC-4E55-B0EB-2DEABB9033F8}"/>
    <cellStyle name="Opomba 2 2 6 6 2" xfId="8114" xr:uid="{CBF72635-A79E-43B0-A03A-6A4282464949}"/>
    <cellStyle name="Opomba 2 2 6 6 2 2" xfId="24194" xr:uid="{FCEDF834-5F9E-4EA1-A0D8-96C692A7A815}"/>
    <cellStyle name="Opomba 2 2 6 6 2 3" xfId="16700" xr:uid="{7121483E-817C-42D7-8487-5C45EB0CBDDB}"/>
    <cellStyle name="Opomba 2 2 6 6 3" xfId="21295" xr:uid="{C8385804-2E3E-48D4-AD4B-1CF1DF8D04A4}"/>
    <cellStyle name="Opomba 2 2 6 6 4" xfId="13877" xr:uid="{5D960393-E12C-4CDE-953E-AB1EFBB29C3E}"/>
    <cellStyle name="Opomba 2 2 6 7" xfId="5615" xr:uid="{4AA9BD24-343A-4A41-9E4F-3BB486D861DD}"/>
    <cellStyle name="Opomba 2 2 6 7 2" xfId="8438" xr:uid="{BB2D3CBD-41D9-4503-BC80-164EAA3BA366}"/>
    <cellStyle name="Opomba 2 2 6 7 2 2" xfId="24271" xr:uid="{2FA0A564-886B-4F3D-B473-38996911B506}"/>
    <cellStyle name="Opomba 2 2 6 7 2 3" xfId="17024" xr:uid="{2A79A869-01E0-46B9-B6FC-81B789F57753}"/>
    <cellStyle name="Opomba 2 2 6 7 3" xfId="21372" xr:uid="{055E9BF1-B3AF-4F1A-A5F5-779ADA345ED1}"/>
    <cellStyle name="Opomba 2 2 6 7 4" xfId="14201" xr:uid="{4CD684F7-D14A-419C-A466-C49DB32F35CD}"/>
    <cellStyle name="Opomba 2 2 6 8" xfId="5906" xr:uid="{6383E553-EA52-486C-93D6-67D71830F6D3}"/>
    <cellStyle name="Opomba 2 2 6 8 2" xfId="8729" xr:uid="{D823181E-9E0B-46BF-8849-37F09518D2A5}"/>
    <cellStyle name="Opomba 2 2 6 8 2 2" xfId="17315" xr:uid="{1B8AC0A3-4C20-490C-9AA1-7926B3EDE53C}"/>
    <cellStyle name="Opomba 2 2 6 8 3" xfId="23181" xr:uid="{2C5CF858-DDDD-472C-8603-552A2CBA21BA}"/>
    <cellStyle name="Opomba 2 2 6 8 4" xfId="14492" xr:uid="{FA61431A-7C7D-4E74-B33B-6CA52B302148}"/>
    <cellStyle name="Opomba 2 2 6 9" xfId="3776" xr:uid="{B672D93A-04B3-4E27-A001-00ED4F83E698}"/>
    <cellStyle name="Opomba 2 2 6 9 2" xfId="20286" xr:uid="{B97BF670-FEC5-40C9-AAE5-FA209AAC6EED}"/>
    <cellStyle name="Opomba 2 2 6 9 3" xfId="12362" xr:uid="{EC2313D2-261B-4149-B7F2-CFC24BF54488}"/>
    <cellStyle name="Opomba 2 2 7" xfId="834" xr:uid="{00000000-0005-0000-0000-0000EF000000}"/>
    <cellStyle name="Opomba 2 2 7 10" xfId="9430" xr:uid="{6AAC3FA2-ABAE-41D8-8331-949673CEE9EC}"/>
    <cellStyle name="Opomba 2 2 7 2" xfId="4302" xr:uid="{82A0BC80-DDC5-452D-8AA7-EB10EBF6C259}"/>
    <cellStyle name="Opomba 2 2 7 2 2" xfId="7125" xr:uid="{37A1D4F1-130F-4716-B45A-1605830AD57E}"/>
    <cellStyle name="Opomba 2 2 7 2 2 2" xfId="15711" xr:uid="{254FDA12-1B21-4420-AF2C-8C235A9AE967}"/>
    <cellStyle name="Opomba 2 2 7 2 3" xfId="21976" xr:uid="{B1915B00-C18C-4D6E-ABD8-28BAD86AE500}"/>
    <cellStyle name="Opomba 2 2 7 2 4" xfId="12888" xr:uid="{6CB54B14-B632-4BA5-9E82-77595EA30D22}"/>
    <cellStyle name="Opomba 2 2 7 3" xfId="4055" xr:uid="{AAE1146B-CEE8-428C-94DB-A6A12ECB463A}"/>
    <cellStyle name="Opomba 2 2 7 3 2" xfId="6878" xr:uid="{7A5FA09D-9E09-45EF-9453-22669645704F}"/>
    <cellStyle name="Opomba 2 2 7 3 2 2" xfId="15464" xr:uid="{B2374A68-0EA8-4EDD-861C-E5E00B6591EA}"/>
    <cellStyle name="Opomba 2 2 7 3 3" xfId="19094" xr:uid="{66BEDD8C-8FCC-4E66-9080-509AFE4767C9}"/>
    <cellStyle name="Opomba 2 2 7 3 4" xfId="12641" xr:uid="{4CC338BC-8E4B-453F-81AB-CEF7E1045067}"/>
    <cellStyle name="Opomba 2 2 7 4" xfId="2814" xr:uid="{A05CB074-2114-4DC5-ACB3-27A758E62EA0}"/>
    <cellStyle name="Opomba 2 2 7 4 2" xfId="6305" xr:uid="{214AF6A0-39CA-4370-9AD7-5A555182CC60}"/>
    <cellStyle name="Opomba 2 2 7 4 2 2" xfId="14891" xr:uid="{664B35F9-10A9-4793-BF75-C00D7CF07CB2}"/>
    <cellStyle name="Opomba 2 2 7 4 3" xfId="11400" xr:uid="{31626DAA-85C9-4DA7-AD64-D32B76DE13F7}"/>
    <cellStyle name="Opomba 2 2 7 5" xfId="5069" xr:uid="{40046497-DDC6-485E-B404-BC8D152199A6}"/>
    <cellStyle name="Opomba 2 2 7 5 2" xfId="7892" xr:uid="{AF26321E-DA3E-4CB6-B2EB-38754CF5D1EF}"/>
    <cellStyle name="Opomba 2 2 7 5 2 2" xfId="16478" xr:uid="{0AA69106-5B06-4DD2-84F7-A0357F8A6EAF}"/>
    <cellStyle name="Opomba 2 2 7 5 3" xfId="13655" xr:uid="{2A38BF83-D154-4103-A910-A4584797A68A}"/>
    <cellStyle name="Opomba 2 2 7 6" xfId="4434" xr:uid="{70ACC32F-BB0B-483F-A8B6-934B83639F8D}"/>
    <cellStyle name="Opomba 2 2 7 6 2" xfId="7257" xr:uid="{87E72362-FDF5-4EAA-A63A-0D10C019BC3B}"/>
    <cellStyle name="Opomba 2 2 7 6 2 2" xfId="15843" xr:uid="{818D58CF-5CF0-486C-95E1-78879FA3AA7C}"/>
    <cellStyle name="Opomba 2 2 7 6 3" xfId="13020" xr:uid="{3F54A758-A313-411F-9F0A-199B962FB38D}"/>
    <cellStyle name="Opomba 2 2 7 7" xfId="3212" xr:uid="{EFD8AFB1-0E10-4D64-A86D-7C0E41989236}"/>
    <cellStyle name="Opomba 2 2 7 7 2" xfId="11798" xr:uid="{2133D6EF-94F4-4C0B-9F4B-9A8850C35CC5}"/>
    <cellStyle name="Opomba 2 2 7 8" xfId="6449" xr:uid="{EC4413C8-DFB8-410D-95CC-25D9C0391327}"/>
    <cellStyle name="Opomba 2 2 7 8 2" xfId="15035" xr:uid="{49B5A7C6-58B6-4A9F-8A46-D802C32B9EE3}"/>
    <cellStyle name="Opomba 2 2 7 9" xfId="18026" xr:uid="{6EE52A0A-0B13-47C9-8213-B4B6894EF349}"/>
    <cellStyle name="Opomba 2 2 8" xfId="1448" xr:uid="{00000000-0005-0000-0000-0000EF000000}"/>
    <cellStyle name="Opomba 2 2 8 10" xfId="10040" xr:uid="{565E682C-22B8-42F3-B5DA-04D0BD946657}"/>
    <cellStyle name="Opomba 2 2 8 2" xfId="4262" xr:uid="{99F68449-3070-4C58-99F9-7A1236423540}"/>
    <cellStyle name="Opomba 2 2 8 2 2" xfId="7085" xr:uid="{C34F2505-F047-4F70-91DC-C1E90497F1E3}"/>
    <cellStyle name="Opomba 2 2 8 2 2 2" xfId="15671" xr:uid="{F3D025A4-6B4D-460B-89B2-DE84B6F71177}"/>
    <cellStyle name="Opomba 2 2 8 2 3" xfId="21893" xr:uid="{4F07AFCD-8805-47FF-8751-BB59F7DD6B9D}"/>
    <cellStyle name="Opomba 2 2 8 2 4" xfId="12848" xr:uid="{85F5F60D-6E8B-4E31-B80E-62076EA3D442}"/>
    <cellStyle name="Opomba 2 2 8 3" xfId="4504" xr:uid="{909A833F-A9CD-48FE-A596-090641D4E4AD}"/>
    <cellStyle name="Opomba 2 2 8 3 2" xfId="7327" xr:uid="{0B95CC02-BEBD-4092-888D-A2DBFBC2BD0F}"/>
    <cellStyle name="Opomba 2 2 8 3 2 2" xfId="15913" xr:uid="{23952B50-F431-46FF-BC10-FEF50F2A0B27}"/>
    <cellStyle name="Opomba 2 2 8 3 3" xfId="13090" xr:uid="{6D23D378-C7DA-42CC-94A4-7D1754610EDE}"/>
    <cellStyle name="Opomba 2 2 8 4" xfId="4547" xr:uid="{CD083B19-5BFE-4B97-8875-7B4A3C1B8BC5}"/>
    <cellStyle name="Opomba 2 2 8 4 2" xfId="7370" xr:uid="{E3C0DEBC-2AC6-4538-B3AE-7611A0622E5B}"/>
    <cellStyle name="Opomba 2 2 8 4 2 2" xfId="15956" xr:uid="{AE8332CD-8663-41AE-AA19-1CF749EF8C06}"/>
    <cellStyle name="Opomba 2 2 8 4 3" xfId="13133" xr:uid="{E92B4EF9-6999-4604-863E-20C7BD4D3B80}"/>
    <cellStyle name="Opomba 2 2 8 5" xfId="4918" xr:uid="{5C7CFF66-2B7B-4D6F-8DED-40AB3E04EBD6}"/>
    <cellStyle name="Opomba 2 2 8 5 2" xfId="7741" xr:uid="{CBF53170-B397-41C7-9FE6-40DC631917B2}"/>
    <cellStyle name="Opomba 2 2 8 5 2 2" xfId="16327" xr:uid="{5E7D1795-EC8B-4EDA-B1E7-52EEEC4F9640}"/>
    <cellStyle name="Opomba 2 2 8 5 3" xfId="13504" xr:uid="{492C12C5-3BE9-4916-BAA5-D1F54AC2CB0C}"/>
    <cellStyle name="Opomba 2 2 8 6" xfId="5072" xr:uid="{8AE56D25-3023-402E-AB59-D20CE2FDF028}"/>
    <cellStyle name="Opomba 2 2 8 6 2" xfId="7895" xr:uid="{A8B6CBC5-2E2A-4695-BB36-1ACEBE664AE9}"/>
    <cellStyle name="Opomba 2 2 8 6 2 2" xfId="16481" xr:uid="{CBEDDD3E-2F32-4E18-9141-0283DB0E6507}"/>
    <cellStyle name="Opomba 2 2 8 6 3" xfId="13658" xr:uid="{7530AA59-BDDD-47F7-8B10-18CA33FEB410}"/>
    <cellStyle name="Opomba 2 2 8 7" xfId="3131" xr:uid="{0E601145-DB42-437A-8AB9-FA92593F5FBE}"/>
    <cellStyle name="Opomba 2 2 8 7 2" xfId="11717" xr:uid="{84A7FF6F-53F2-4483-8C98-C71BC3AD5406}"/>
    <cellStyle name="Opomba 2 2 8 8" xfId="6442" xr:uid="{A1A8E2DD-D602-42B9-9962-430166FA9027}"/>
    <cellStyle name="Opomba 2 2 8 8 2" xfId="15028" xr:uid="{8DBFC065-1C03-4018-BF7B-623E76F51C67}"/>
    <cellStyle name="Opomba 2 2 8 9" xfId="19012" xr:uid="{A702D6C4-0553-483B-8F13-E910831D8CB9}"/>
    <cellStyle name="Opomba 2 2 9" xfId="1492" xr:uid="{00000000-0005-0000-0000-0000EF000000}"/>
    <cellStyle name="Opomba 2 2 9 10" xfId="10084" xr:uid="{C62BA743-7A17-4EDE-A8DE-8F3797628DE4}"/>
    <cellStyle name="Opomba 2 2 9 2" xfId="4816" xr:uid="{FFA9355C-89A1-4C8D-907B-B27E3DE85840}"/>
    <cellStyle name="Opomba 2 2 9 2 2" xfId="7639" xr:uid="{DFCAA83D-416E-4913-926F-657AC4C8E0C8}"/>
    <cellStyle name="Opomba 2 2 9 2 2 2" xfId="16225" xr:uid="{47BB9DEF-A08F-4658-9B64-8228C96331AA}"/>
    <cellStyle name="Opomba 2 2 9 2 3" xfId="23839" xr:uid="{42496964-E7A1-40F7-9B03-CC345CA98068}"/>
    <cellStyle name="Opomba 2 2 9 2 4" xfId="13402" xr:uid="{08103B13-E046-4125-A8A4-5BA9782917C4}"/>
    <cellStyle name="Opomba 2 2 9 3" xfId="4140" xr:uid="{C04FCD87-19D6-44C2-A240-C590410AB7B6}"/>
    <cellStyle name="Opomba 2 2 9 3 2" xfId="6963" xr:uid="{14BED61B-98F2-4E3A-944E-BACF98ED5AEA}"/>
    <cellStyle name="Opomba 2 2 9 3 2 2" xfId="15549" xr:uid="{7370D2D6-7369-4224-9808-49EF4040AC95}"/>
    <cellStyle name="Opomba 2 2 9 3 3" xfId="12726" xr:uid="{6D48D6BE-ACA5-4CF4-AB94-D7476FB37C51}"/>
    <cellStyle name="Opomba 2 2 9 4" xfId="5443" xr:uid="{1D638AC4-6877-4472-8958-9CD530C77C9C}"/>
    <cellStyle name="Opomba 2 2 9 4 2" xfId="8266" xr:uid="{6A4F4844-5C10-49BA-948B-369835889A80}"/>
    <cellStyle name="Opomba 2 2 9 4 2 2" xfId="16852" xr:uid="{2B1C3F2E-2054-43B6-92D0-2613AB66095E}"/>
    <cellStyle name="Opomba 2 2 9 4 3" xfId="14029" xr:uid="{3A20EF51-1DBC-4D6B-90FD-222F418D1EE0}"/>
    <cellStyle name="Opomba 2 2 9 5" xfId="5767" xr:uid="{E34DA12C-0F04-4264-97D4-ACF90AC0BF75}"/>
    <cellStyle name="Opomba 2 2 9 5 2" xfId="8590" xr:uid="{6CE489D0-4205-4456-81CF-FB90A80F980F}"/>
    <cellStyle name="Opomba 2 2 9 5 2 2" xfId="17176" xr:uid="{0E0EEFD7-7465-4B81-89C8-54AD436F7047}"/>
    <cellStyle name="Opomba 2 2 9 5 3" xfId="14353" xr:uid="{CBB01E46-0350-41AE-A217-578288EB321B}"/>
    <cellStyle name="Opomba 2 2 9 6" xfId="6058" xr:uid="{A8E86DC0-62C6-4CD0-B39A-B55405AD0A93}"/>
    <cellStyle name="Opomba 2 2 9 6 2" xfId="8881" xr:uid="{CCD07FAD-2AA2-4564-A63C-60555D707485}"/>
    <cellStyle name="Opomba 2 2 9 6 2 2" xfId="17467" xr:uid="{8E7F2694-E01A-442C-B467-2009C359721F}"/>
    <cellStyle name="Opomba 2 2 9 6 3" xfId="14644" xr:uid="{ED515368-D2E7-4886-AF5E-F03E4F1EE509}"/>
    <cellStyle name="Opomba 2 2 9 7" xfId="3928" xr:uid="{79CDCC3E-E2AA-4E78-B2B4-136E294275CA}"/>
    <cellStyle name="Opomba 2 2 9 7 2" xfId="12514" xr:uid="{EB07B5A5-EA1A-44F9-8701-A5FE4ACF0D5F}"/>
    <cellStyle name="Opomba 2 2 9 8" xfId="6751" xr:uid="{5CEFE337-09CD-4FDB-B1A5-EE0B562A906B}"/>
    <cellStyle name="Opomba 2 2 9 8 2" xfId="15337" xr:uid="{8293EBC3-19D8-4B1A-B252-95E55D574F1E}"/>
    <cellStyle name="Opomba 2 2 9 9" xfId="20940" xr:uid="{EF118466-38F8-442C-BF36-EEDCF5266E90}"/>
    <cellStyle name="Opomba 2 3" xfId="448" xr:uid="{00000000-0005-0000-0000-0000F0000000}"/>
    <cellStyle name="Opomba 2 4" xfId="573" xr:uid="{3D686638-0FFB-40CB-82F2-4D3D196B0915}"/>
    <cellStyle name="Opomba 2 4 10" xfId="1623" xr:uid="{3D686638-0FFB-40CB-82F2-4D3D196B0915}"/>
    <cellStyle name="Opomba 2 4 10 2" xfId="10215" xr:uid="{B4A6C988-FE96-4039-8CFE-7939685776E5}"/>
    <cellStyle name="Opomba 2 4 11" xfId="1606" xr:uid="{3D686638-0FFB-40CB-82F2-4D3D196B0915}"/>
    <cellStyle name="Opomba 2 4 11 2" xfId="10198" xr:uid="{F18B15C0-68EE-457E-A7E6-0738A0ADD361}"/>
    <cellStyle name="Opomba 2 4 12" xfId="1933" xr:uid="{3D686638-0FFB-40CB-82F2-4D3D196B0915}"/>
    <cellStyle name="Opomba 2 4 12 2" xfId="10519" xr:uid="{CA80F0AE-14EA-4AD4-BAD2-B5A2C1F1AE27}"/>
    <cellStyle name="Opomba 2 4 13" xfId="2326" xr:uid="{F428D950-A9CF-4D56-96A9-2F8422BE3F99}"/>
    <cellStyle name="Opomba 2 4 13 2" xfId="10912" xr:uid="{8CEEF75E-E739-46A6-BC81-A07590A84A43}"/>
    <cellStyle name="Opomba 2 4 14" xfId="6144" xr:uid="{60A5082D-9E5B-43BF-8E45-931332FE3213}"/>
    <cellStyle name="Opomba 2 4 14 2" xfId="14730" xr:uid="{30BB4B81-F855-4B61-9490-A9A7087D4D3F}"/>
    <cellStyle name="Opomba 2 4 15" xfId="17759" xr:uid="{9B2372B5-70A9-49B9-8B07-8484AC34A148}"/>
    <cellStyle name="Opomba 2 4 16" xfId="9173" xr:uid="{DECC424F-BCD5-4DFE-8B25-D427975E5441}"/>
    <cellStyle name="Opomba 2 4 2" xfId="1349" xr:uid="{3D686638-0FFB-40CB-82F2-4D3D196B0915}"/>
    <cellStyle name="Opomba 2 4 2 10" xfId="18119" xr:uid="{CB60C939-BEB4-439B-9DF6-A496F6E23103}"/>
    <cellStyle name="Opomba 2 4 2 11" xfId="9941" xr:uid="{2B84D9AB-78C0-4ECA-9392-B15F4A3ADD01}"/>
    <cellStyle name="Opomba 2 4 2 2" xfId="4402" xr:uid="{269102FA-EF62-422C-9857-538841859800}"/>
    <cellStyle name="Opomba 2 4 2 2 2" xfId="7225" xr:uid="{EA3A601D-5D7A-4690-BB59-6EB827C559C6}"/>
    <cellStyle name="Opomba 2 4 2 2 2 2" xfId="23552" xr:uid="{3A5228C9-D502-4A49-945A-3F38F5DCB156}"/>
    <cellStyle name="Opomba 2 4 2 2 2 3" xfId="15811" xr:uid="{F3F2345D-82E6-4749-BD70-B9B7CF004955}"/>
    <cellStyle name="Opomba 2 4 2 2 3" xfId="20653" xr:uid="{5EB1227F-A585-43AB-9261-F0F024F8DB0B}"/>
    <cellStyle name="Opomba 2 4 2 2 4" xfId="12988" xr:uid="{D80A7392-96E9-4A8C-A2A5-A84E4DE9E778}"/>
    <cellStyle name="Opomba 2 4 2 3" xfId="4117" xr:uid="{4AC6ED74-1B76-4819-BB76-96F8B3E43963}"/>
    <cellStyle name="Opomba 2 4 2 3 2" xfId="6940" xr:uid="{64183FE0-5EDD-4CA0-A8D1-D95A1EF20F51}"/>
    <cellStyle name="Opomba 2 4 2 3 2 2" xfId="23506" xr:uid="{2D5D1F3F-AD3B-4994-B171-8356723CB90B}"/>
    <cellStyle name="Opomba 2 4 2 3 2 3" xfId="15526" xr:uid="{52BC4D23-CA5E-4095-9BC2-8CC44598EEAB}"/>
    <cellStyle name="Opomba 2 4 2 3 3" xfId="20607" xr:uid="{CDFEC431-3321-48A2-B040-2C4039A18D49}"/>
    <cellStyle name="Opomba 2 4 2 3 4" xfId="12703" xr:uid="{FA48D05A-8EAB-4DF1-97E5-BA942FA178FA}"/>
    <cellStyle name="Opomba 2 4 2 4" xfId="2597" xr:uid="{BA689EC0-FC7D-449E-8AC1-70361A32C3B4}"/>
    <cellStyle name="Opomba 2 4 2 4 2" xfId="6243" xr:uid="{E113D395-E6C6-4E35-B111-8C967D4763BE}"/>
    <cellStyle name="Opomba 2 4 2 4 2 2" xfId="23521" xr:uid="{F5389DED-6A7E-4D57-BF7B-E8427A8EFFD0}"/>
    <cellStyle name="Opomba 2 4 2 4 2 3" xfId="14829" xr:uid="{A514CBC0-6A7D-47AC-93E9-7971645744BD}"/>
    <cellStyle name="Opomba 2 4 2 4 3" xfId="20622" xr:uid="{B3B38B43-12CB-4CA6-9143-2041031A5644}"/>
    <cellStyle name="Opomba 2 4 2 4 4" xfId="11183" xr:uid="{4562543E-FA68-4CCB-A1FA-13DAACF55820}"/>
    <cellStyle name="Opomba 2 4 2 5" xfId="4586" xr:uid="{067AF6FB-910E-43E0-8C13-D3438D4E2DB3}"/>
    <cellStyle name="Opomba 2 4 2 5 2" xfId="7409" xr:uid="{8C007B25-D246-41E9-9515-D598BAA0ED0C}"/>
    <cellStyle name="Opomba 2 4 2 5 2 2" xfId="23392" xr:uid="{77604A13-9D81-4D04-936A-6546FD4837B2}"/>
    <cellStyle name="Opomba 2 4 2 5 2 3" xfId="15995" xr:uid="{0F20AAFD-87D1-4D20-8D83-A339244CB442}"/>
    <cellStyle name="Opomba 2 4 2 5 3" xfId="20493" xr:uid="{5F56D620-B2FB-4A4F-AC2F-16BA9254DD5E}"/>
    <cellStyle name="Opomba 2 4 2 5 4" xfId="13172" xr:uid="{9BB37521-364C-487C-965D-A5F420A84E64}"/>
    <cellStyle name="Opomba 2 4 2 6" xfId="5221" xr:uid="{8C32BD01-F426-43B1-A890-66A9B15F9869}"/>
    <cellStyle name="Opomba 2 4 2 6 2" xfId="8044" xr:uid="{62B9AE13-D607-4844-A279-2D195BD4FC49}"/>
    <cellStyle name="Opomba 2 4 2 6 2 2" xfId="23832" xr:uid="{7FCF7912-ED41-43CF-AE18-BE8146E236AF}"/>
    <cellStyle name="Opomba 2 4 2 6 2 3" xfId="16630" xr:uid="{F0C7332E-5EBB-465E-A8AB-3E903B8EFDDC}"/>
    <cellStyle name="Opomba 2 4 2 6 3" xfId="20933" xr:uid="{04349308-C05B-42EC-8091-A0756B20D5BE}"/>
    <cellStyle name="Opomba 2 4 2 6 4" xfId="13807" xr:uid="{D6CD723E-AD24-4B3A-917F-512DE5BBD711}"/>
    <cellStyle name="Opomba 2 4 2 7" xfId="3352" xr:uid="{73E9A349-779B-4E6D-B6DB-518DB5B87E73}"/>
    <cellStyle name="Opomba 2 4 2 7 2" xfId="24185" xr:uid="{CC1A36C2-76C2-433B-9C93-F18E74E68023}"/>
    <cellStyle name="Opomba 2 4 2 7 3" xfId="21286" xr:uid="{8744D97E-87C2-43E1-828B-880C55FCBE9C}"/>
    <cellStyle name="Opomba 2 4 2 7 4" xfId="11938" xr:uid="{AE189192-80CB-4E1B-9D45-AA86F1614907}"/>
    <cellStyle name="Opomba 2 4 2 8" xfId="6502" xr:uid="{8B9D0692-1619-4722-8E41-937BF6CE240B}"/>
    <cellStyle name="Opomba 2 4 2 8 2" xfId="22615" xr:uid="{836A599E-6E26-45F0-A438-DBAF0734142C}"/>
    <cellStyle name="Opomba 2 4 2 8 3" xfId="15088" xr:uid="{34D81C36-DBC3-4EB3-814D-C877B19B9B7E}"/>
    <cellStyle name="Opomba 2 4 2 9" xfId="19719" xr:uid="{BDBF4169-6CD7-427D-864C-AB635DC14BE0}"/>
    <cellStyle name="Opomba 2 4 3" xfId="824" xr:uid="{3D686638-0FFB-40CB-82F2-4D3D196B0915}"/>
    <cellStyle name="Opomba 2 4 3 10" xfId="9420" xr:uid="{4300D073-B9AA-4D49-BD29-B195BDAB2F16}"/>
    <cellStyle name="Opomba 2 4 3 2" xfId="4714" xr:uid="{61CC6A80-2707-422C-AD32-9592538868F6}"/>
    <cellStyle name="Opomba 2 4 3 2 2" xfId="7537" xr:uid="{94CE69BE-21FB-48A9-9789-12AECA14FDF7}"/>
    <cellStyle name="Opomba 2 4 3 2 2 2" xfId="22129" xr:uid="{23D7AD00-5F3F-4BE0-B2DF-35DBAD243FC6}"/>
    <cellStyle name="Opomba 2 4 3 2 2 3" xfId="16123" xr:uid="{87024B4F-905B-4F78-8763-AC50385B88C0}"/>
    <cellStyle name="Opomba 2 4 3 2 3" xfId="19247" xr:uid="{30221B35-B704-4ED6-9E3A-ABFEF2EFBBD6}"/>
    <cellStyle name="Opomba 2 4 3 2 4" xfId="13300" xr:uid="{A478E90A-DF5F-46D7-875A-661034752DA0}"/>
    <cellStyle name="Opomba 2 4 3 3" xfId="4421" xr:uid="{46ACD298-6F40-4CAA-A998-45B36896F374}"/>
    <cellStyle name="Opomba 2 4 3 3 2" xfId="7244" xr:uid="{9F394B36-5808-4AD2-80EA-7AE0D315C42A}"/>
    <cellStyle name="Opomba 2 4 3 3 2 2" xfId="23865" xr:uid="{24B979AB-C10D-4692-9545-F24EF170726A}"/>
    <cellStyle name="Opomba 2 4 3 3 2 3" xfId="15830" xr:uid="{99312F9E-4DA7-4F2B-A1A0-47B33347E299}"/>
    <cellStyle name="Opomba 2 4 3 3 3" xfId="20966" xr:uid="{15C26BAD-FFBB-493D-8419-F95816AA382A}"/>
    <cellStyle name="Opomba 2 4 3 3 4" xfId="13007" xr:uid="{E96ED4E2-51B4-4289-9DEE-A9BF15220C9B}"/>
    <cellStyle name="Opomba 2 4 3 4" xfId="5341" xr:uid="{15610447-0444-4EE6-BDD1-FB6761E2C505}"/>
    <cellStyle name="Opomba 2 4 3 4 2" xfId="8164" xr:uid="{FD0E1DBC-AF7E-4177-961F-6FBAA1BCE43C}"/>
    <cellStyle name="Opomba 2 4 3 4 2 2" xfId="23969" xr:uid="{06227EE9-1677-495E-8340-03925464AADF}"/>
    <cellStyle name="Opomba 2 4 3 4 2 3" xfId="16750" xr:uid="{1E7ECDCD-999C-4AA2-9155-D240B36417CB}"/>
    <cellStyle name="Opomba 2 4 3 4 3" xfId="21070" xr:uid="{A9BDD1DC-B3FC-44DB-A363-D4C61C64E954}"/>
    <cellStyle name="Opomba 2 4 3 4 4" xfId="13927" xr:uid="{CA75254E-5430-429C-8FDB-EA6D3F4D7870}"/>
    <cellStyle name="Opomba 2 4 3 5" xfId="5665" xr:uid="{19C3F4C2-542F-49F8-8CEE-B551DAE5EEF4}"/>
    <cellStyle name="Opomba 2 4 3 5 2" xfId="8488" xr:uid="{815FBC6C-A6A7-40DC-915D-0B6494555BC5}"/>
    <cellStyle name="Opomba 2 4 3 5 2 2" xfId="24092" xr:uid="{2E681B5C-7498-4BE9-B6F9-8C6778E0FBD7}"/>
    <cellStyle name="Opomba 2 4 3 5 2 3" xfId="17074" xr:uid="{93ADCE3C-87C2-4479-8349-C16EF0DCBEE3}"/>
    <cellStyle name="Opomba 2 4 3 5 3" xfId="21193" xr:uid="{298A617E-0B55-407A-BDA1-FF253961B61B}"/>
    <cellStyle name="Opomba 2 4 3 5 4" xfId="14251" xr:uid="{337969A7-9BCE-4F0F-8198-40C123FBB154}"/>
    <cellStyle name="Opomba 2 4 3 6" xfId="5956" xr:uid="{B17DE1D7-BEE7-4A29-B55B-A19A5C17449A}"/>
    <cellStyle name="Opomba 2 4 3 6 2" xfId="8779" xr:uid="{3A344EAD-CE78-46FC-98CB-5AC11E49D097}"/>
    <cellStyle name="Opomba 2 4 3 6 2 2" xfId="23570" xr:uid="{0265DD87-B781-4E42-BD63-D710BDDD806A}"/>
    <cellStyle name="Opomba 2 4 3 6 2 3" xfId="17365" xr:uid="{1393088A-F04E-42F6-9280-6D259791A55C}"/>
    <cellStyle name="Opomba 2 4 3 6 3" xfId="20671" xr:uid="{5025D9E2-2081-4708-A326-CE0A7F4AB518}"/>
    <cellStyle name="Opomba 2 4 3 6 4" xfId="14542" xr:uid="{B683B338-852D-440E-AD7B-AD0CE81774B4}"/>
    <cellStyle name="Opomba 2 4 3 7" xfId="3826" xr:uid="{42B7C705-5C35-40ED-A69C-43777B461F01}"/>
    <cellStyle name="Opomba 2 4 3 7 2" xfId="24241" xr:uid="{5C2076EB-C512-4B7A-A04A-F2A2AF0E78D5}"/>
    <cellStyle name="Opomba 2 4 3 7 3" xfId="21342" xr:uid="{EDD9B585-32CB-4411-BB69-3EA576C94743}"/>
    <cellStyle name="Opomba 2 4 3 7 4" xfId="12412" xr:uid="{7BD51A72-047D-491A-AABE-32938BB6A4C1}"/>
    <cellStyle name="Opomba 2 4 3 8" xfId="6649" xr:uid="{C8CAB022-9E20-41A6-8A9E-91A1E0C13C9B}"/>
    <cellStyle name="Opomba 2 4 3 8 2" xfId="23151" xr:uid="{330570CC-513A-4913-87BB-3312D53EC129}"/>
    <cellStyle name="Opomba 2 4 3 8 3" xfId="15235" xr:uid="{0044F882-C47E-4780-B6FB-88599E3E6368}"/>
    <cellStyle name="Opomba 2 4 3 9" xfId="20257" xr:uid="{A690C2F6-F719-4998-81C6-8DE8F1C07835}"/>
    <cellStyle name="Opomba 2 4 4" xfId="1037" xr:uid="{3D686638-0FFB-40CB-82F2-4D3D196B0915}"/>
    <cellStyle name="Opomba 2 4 4 10" xfId="9631" xr:uid="{A213A540-3639-41E7-84C4-75CF7F7DCC71}"/>
    <cellStyle name="Opomba 2 4 4 2" xfId="4889" xr:uid="{D5CEF774-CB74-495B-9C51-56D802D340A6}"/>
    <cellStyle name="Opomba 2 4 4 2 2" xfId="7712" xr:uid="{636EDC6F-4B79-4FAA-A2EB-FD739B427BF8}"/>
    <cellStyle name="Opomba 2 4 4 2 2 2" xfId="23788" xr:uid="{AB47AA54-5AC4-46CB-9CCF-87030EEEBC86}"/>
    <cellStyle name="Opomba 2 4 4 2 2 3" xfId="16298" xr:uid="{ED67FC51-F01D-46BB-ABF8-399A131B1A8F}"/>
    <cellStyle name="Opomba 2 4 4 2 3" xfId="20889" xr:uid="{50F92C7B-C9CB-4727-8C0C-AA4D9D028A39}"/>
    <cellStyle name="Opomba 2 4 4 2 4" xfId="13475" xr:uid="{6F0B257A-2509-491B-9F57-242E1E59F585}"/>
    <cellStyle name="Opomba 2 4 4 3" xfId="5196" xr:uid="{66281AD9-9B9B-4C7B-B803-CB0CF9B5A120}"/>
    <cellStyle name="Opomba 2 4 4 3 2" xfId="8019" xr:uid="{B425AC1A-4C4A-4558-A554-E97D84B9029C}"/>
    <cellStyle name="Opomba 2 4 4 3 2 2" xfId="23898" xr:uid="{43F9673C-A433-4385-9BA5-AE8974C4324F}"/>
    <cellStyle name="Opomba 2 4 4 3 2 3" xfId="16605" xr:uid="{4B2126EA-3482-4A18-B563-7EA6FC64447D}"/>
    <cellStyle name="Opomba 2 4 4 3 3" xfId="20999" xr:uid="{EA545FE5-8C52-4AD4-8F1F-C5530D539504}"/>
    <cellStyle name="Opomba 2 4 4 3 4" xfId="13782" xr:uid="{3EF891F1-F78D-43FB-AD26-176997424443}"/>
    <cellStyle name="Opomba 2 4 4 4" xfId="5516" xr:uid="{33E71637-F5B7-472B-8167-D5D73EA53D86}"/>
    <cellStyle name="Opomba 2 4 4 4 2" xfId="8339" xr:uid="{651D9E6D-52F5-43D0-9195-DDBF66AC3EEA}"/>
    <cellStyle name="Opomba 2 4 4 4 2 2" xfId="24002" xr:uid="{22D327F2-8370-4B91-82C4-CAF7A1D44DB6}"/>
    <cellStyle name="Opomba 2 4 4 4 2 3" xfId="16925" xr:uid="{ACE8FAE8-B60C-4ADF-9392-5EFA9AAA6CDA}"/>
    <cellStyle name="Opomba 2 4 4 4 3" xfId="21103" xr:uid="{255B2F8B-650F-40BF-880A-FBC9548491C9}"/>
    <cellStyle name="Opomba 2 4 4 4 4" xfId="14102" xr:uid="{8D9E96D7-7C99-4B25-9818-1FA6B745835F}"/>
    <cellStyle name="Opomba 2 4 4 5" xfId="5840" xr:uid="{83D2752B-A58E-4DD6-A097-E702D38A7183}"/>
    <cellStyle name="Opomba 2 4 4 5 2" xfId="8663" xr:uid="{64CE7266-A227-4007-82B0-0A1F6E50D284}"/>
    <cellStyle name="Opomba 2 4 4 5 2 2" xfId="24125" xr:uid="{BDB6D183-5D0D-437A-ADC3-3C493A358B54}"/>
    <cellStyle name="Opomba 2 4 4 5 2 3" xfId="17249" xr:uid="{DE7B07CB-C3FE-42B8-AA9A-66F6E2BC5673}"/>
    <cellStyle name="Opomba 2 4 4 5 3" xfId="21226" xr:uid="{0368A5BF-D89C-453A-94A2-60D2A3B79939}"/>
    <cellStyle name="Opomba 2 4 4 5 4" xfId="14426" xr:uid="{EF6A49D8-3523-4AC1-AD14-F5D281CC38FA}"/>
    <cellStyle name="Opomba 2 4 4 6" xfId="6131" xr:uid="{A4560635-8AD4-442C-A6A0-8404099B763B}"/>
    <cellStyle name="Opomba 2 4 4 6 2" xfId="8954" xr:uid="{7D2BAD34-8002-4F48-96FD-D4C2FB317E3C}"/>
    <cellStyle name="Opomba 2 4 4 6 2 2" xfId="24197" xr:uid="{3699F5E1-4313-493A-9F26-B32BBA99E9E3}"/>
    <cellStyle name="Opomba 2 4 4 6 2 3" xfId="17540" xr:uid="{2BBF7071-B591-4AAE-B855-E77115F15813}"/>
    <cellStyle name="Opomba 2 4 4 6 3" xfId="21298" xr:uid="{BA0F579A-FFDC-4284-AC76-CAE57292874A}"/>
    <cellStyle name="Opomba 2 4 4 6 4" xfId="14717" xr:uid="{429A282E-8436-46DB-B21B-2EEF3088B52A}"/>
    <cellStyle name="Opomba 2 4 4 7" xfId="4001" xr:uid="{7F8A3CB4-909B-407B-A7EC-7698A7E29245}"/>
    <cellStyle name="Opomba 2 4 4 7 2" xfId="24274" xr:uid="{FE28D761-F0EB-446F-B516-4BF68F2BE33A}"/>
    <cellStyle name="Opomba 2 4 4 7 3" xfId="21375" xr:uid="{750F0C1F-2A13-4D51-A870-657EDF74D592}"/>
    <cellStyle name="Opomba 2 4 4 7 4" xfId="12587" xr:uid="{CAFEF9AE-443E-44C3-85FF-E5AC9FB8711A}"/>
    <cellStyle name="Opomba 2 4 4 8" xfId="6824" xr:uid="{EAA1232A-6FCC-4909-9B13-56197658D831}"/>
    <cellStyle name="Opomba 2 4 4 8 2" xfId="23184" xr:uid="{A0609A76-01DC-4514-810F-38663A5A28A1}"/>
    <cellStyle name="Opomba 2 4 4 8 3" xfId="15410" xr:uid="{A19D53F5-9236-4386-B99C-089DEB28A984}"/>
    <cellStyle name="Opomba 2 4 4 9" xfId="20288" xr:uid="{CE8D10E9-7DCD-4364-90BB-3623F1FCF6C8}"/>
    <cellStyle name="Opomba 2 4 5" xfId="1387" xr:uid="{3D686638-0FFB-40CB-82F2-4D3D196B0915}"/>
    <cellStyle name="Opomba 2 4 5 2" xfId="2889" xr:uid="{24ABE03F-E126-4525-A649-BA6874908729}"/>
    <cellStyle name="Opomba 2 4 5 2 2" xfId="22182" xr:uid="{FF3F0E27-56A1-4837-A915-33BCEEEEC3DA}"/>
    <cellStyle name="Opomba 2 4 5 2 3" xfId="11475" xr:uid="{D653DE63-87F9-4B22-9784-64451688B7FD}"/>
    <cellStyle name="Opomba 2 4 5 3" xfId="6373" xr:uid="{0906EC3D-9D6A-4849-ACE8-0A79F1F9C929}"/>
    <cellStyle name="Opomba 2 4 5 3 2" xfId="14959" xr:uid="{0C95D2B0-4409-4591-9FDB-B1055D43898B}"/>
    <cellStyle name="Opomba 2 4 5 4" xfId="19300" xr:uid="{4529743A-15F6-4668-A638-C4773ACBBF98}"/>
    <cellStyle name="Opomba 2 4 5 5" xfId="9979" xr:uid="{1BC4412B-3AB1-427D-8AAF-70613D5F6F69}"/>
    <cellStyle name="Opomba 2 4 6" xfId="1556" xr:uid="{3D686638-0FFB-40CB-82F2-4D3D196B0915}"/>
    <cellStyle name="Opomba 2 4 6 2" xfId="4437" xr:uid="{6A81D5F9-96F8-4695-9E78-B884670EC950}"/>
    <cellStyle name="Opomba 2 4 6 2 2" xfId="23297" xr:uid="{1A0864BC-DCF9-4C1E-8079-3E6B3D624DCF}"/>
    <cellStyle name="Opomba 2 4 6 2 3" xfId="13023" xr:uid="{7E06CD59-4E74-49CD-9EDD-1E8D3B212602}"/>
    <cellStyle name="Opomba 2 4 6 3" xfId="7260" xr:uid="{FCFC4D74-1C35-440D-B375-1D4B329EAA70}"/>
    <cellStyle name="Opomba 2 4 6 3 2" xfId="15846" xr:uid="{FCADFD17-4ECE-4D54-BEBE-BAC17B0DA705}"/>
    <cellStyle name="Opomba 2 4 6 4" xfId="20398" xr:uid="{858D8525-F8D4-4736-94EF-941017F7B2DA}"/>
    <cellStyle name="Opomba 2 4 6 5" xfId="10148" xr:uid="{E8B735A2-721A-4DCB-8F06-A241E5BC3F60}"/>
    <cellStyle name="Opomba 2 4 7" xfId="774" xr:uid="{3D686638-0FFB-40CB-82F2-4D3D196B0915}"/>
    <cellStyle name="Opomba 2 4 7 2" xfId="4348" xr:uid="{4D3F11F8-C16D-4634-9CDD-A354975FD071}"/>
    <cellStyle name="Opomba 2 4 7 2 2" xfId="23538" xr:uid="{D4E1677E-E45D-4E1D-8BAC-EC231EC5EDDE}"/>
    <cellStyle name="Opomba 2 4 7 2 3" xfId="12934" xr:uid="{B5897D5E-81EF-4EF9-A21F-B185401A9FA3}"/>
    <cellStyle name="Opomba 2 4 7 3" xfId="7171" xr:uid="{FA947067-5BBD-4603-AA4E-E94BC3C669D0}"/>
    <cellStyle name="Opomba 2 4 7 3 2" xfId="15757" xr:uid="{B614EAF3-2BFE-40AC-ABB7-C946D8D08EDE}"/>
    <cellStyle name="Opomba 2 4 7 4" xfId="20639" xr:uid="{FAEAEDF3-86A8-42A5-8C68-20A44BE1B738}"/>
    <cellStyle name="Opomba 2 4 7 5" xfId="9373" xr:uid="{9A1F4A6D-0BAA-4A79-B7ED-BE613D557575}"/>
    <cellStyle name="Opomba 2 4 8" xfId="1569" xr:uid="{3D686638-0FFB-40CB-82F2-4D3D196B0915}"/>
    <cellStyle name="Opomba 2 4 8 2" xfId="21612" xr:uid="{FA41B5BA-CE3D-4EAE-B321-8C83593A6F16}"/>
    <cellStyle name="Opomba 2 4 8 3" xfId="10161" xr:uid="{445E82AF-CF75-4CC8-A2FE-B2E957875D20}"/>
    <cellStyle name="Opomba 2 4 9" xfId="1475" xr:uid="{3D686638-0FFB-40CB-82F2-4D3D196B0915}"/>
    <cellStyle name="Opomba 2 4 9 2" xfId="18737" xr:uid="{7A4D76DD-31DA-4352-8514-E05C9E304979}"/>
    <cellStyle name="Opomba 2 4 9 3" xfId="10067" xr:uid="{8590E071-F5C1-4FCC-9118-4A1DBD674485}"/>
    <cellStyle name="Opomba 2 5" xfId="1044" xr:uid="{00000000-0005-0000-0000-0000EE000000}"/>
    <cellStyle name="Opomba 2 5 10" xfId="6547" xr:uid="{76D1A39F-C54E-43B5-A6FA-EEDCFC5E7D43}"/>
    <cellStyle name="Opomba 2 5 10 2" xfId="15133" xr:uid="{AF8992F1-5469-4719-ABB3-5A6278B92850}"/>
    <cellStyle name="Opomba 2 5 11" xfId="18476" xr:uid="{47722F2E-026A-414D-9312-080BF0CDF471}"/>
    <cellStyle name="Opomba 2 5 12" xfId="9638" xr:uid="{096F921F-554F-4B01-8AAF-6ED50811AE37}"/>
    <cellStyle name="Opomba 2 5 2" xfId="3931" xr:uid="{4B7567FB-2781-46EA-AA70-0F4E239AD031}"/>
    <cellStyle name="Opomba 2 5 2 2" xfId="4819" xr:uid="{63E6B2FC-05D5-492E-AEEE-47309EAD201F}"/>
    <cellStyle name="Opomba 2 5 2 2 2" xfId="7642" xr:uid="{626EDBF0-D3E7-40DA-9BE0-42CD349380FF}"/>
    <cellStyle name="Opomba 2 5 2 2 2 2" xfId="16228" xr:uid="{AAAF7B05-1104-4E89-A0FD-F7DBA4C357EF}"/>
    <cellStyle name="Opomba 2 5 2 2 3" xfId="23507" xr:uid="{30B37868-6D1C-46B1-B8A9-3D36BFD791B8}"/>
    <cellStyle name="Opomba 2 5 2 2 4" xfId="13405" xr:uid="{57EF65FC-DAAE-45C4-A98C-BCDAF563533A}"/>
    <cellStyle name="Opomba 2 5 2 3" xfId="4197" xr:uid="{88C7A4DD-19DC-4B61-9386-5449CCBDA615}"/>
    <cellStyle name="Opomba 2 5 2 3 2" xfId="7020" xr:uid="{2F8955C4-B444-4C2B-8E80-03253DD69649}"/>
    <cellStyle name="Opomba 2 5 2 3 2 2" xfId="15606" xr:uid="{FB077183-BE0B-4A93-A88C-9E6944A1BAA9}"/>
    <cellStyle name="Opomba 2 5 2 3 3" xfId="12783" xr:uid="{FA997CA6-97DC-4E60-9F26-8E6BF3FD961C}"/>
    <cellStyle name="Opomba 2 5 2 4" xfId="5446" xr:uid="{F7300CF4-F59C-4512-9042-BC941130D859}"/>
    <cellStyle name="Opomba 2 5 2 4 2" xfId="8269" xr:uid="{40DB229B-9C28-488A-8758-EB5EFD8BAA0A}"/>
    <cellStyle name="Opomba 2 5 2 4 2 2" xfId="16855" xr:uid="{1C73AB93-D9A7-4C4B-8C16-DF033C18DF0B}"/>
    <cellStyle name="Opomba 2 5 2 4 3" xfId="14032" xr:uid="{B260EFE2-65FF-4128-93F6-6D86E4344E08}"/>
    <cellStyle name="Opomba 2 5 2 5" xfId="5770" xr:uid="{B5494CEF-7865-41DE-90F3-BEC7B59748F2}"/>
    <cellStyle name="Opomba 2 5 2 5 2" xfId="8593" xr:uid="{C62C6284-7699-4DE5-8845-1A4D72DCEBB4}"/>
    <cellStyle name="Opomba 2 5 2 5 2 2" xfId="17179" xr:uid="{F12DA5DC-8FCD-478C-8F79-E6EECED671FF}"/>
    <cellStyle name="Opomba 2 5 2 5 3" xfId="14356" xr:uid="{27BE4BED-4176-4B8D-BB09-CBDE2F515173}"/>
    <cellStyle name="Opomba 2 5 2 6" xfId="6061" xr:uid="{E20FF17A-7F06-42DD-837E-1BE58F1D2BA5}"/>
    <cellStyle name="Opomba 2 5 2 6 2" xfId="8884" xr:uid="{C704B90E-8733-462E-9EF2-C349623EF6E1}"/>
    <cellStyle name="Opomba 2 5 2 6 2 2" xfId="17470" xr:uid="{57153CA6-EC3B-4E1F-9CA8-8E5A10F28CAB}"/>
    <cellStyle name="Opomba 2 5 2 6 3" xfId="14647" xr:uid="{5C449C58-ADB7-4AC7-BC2D-16D869360E62}"/>
    <cellStyle name="Opomba 2 5 2 7" xfId="6754" xr:uid="{9F87E9C4-FBCE-4895-9523-480F65E259A3}"/>
    <cellStyle name="Opomba 2 5 2 7 2" xfId="15340" xr:uid="{4334A540-5652-4620-AA48-70B1A89B2BB1}"/>
    <cellStyle name="Opomba 2 5 2 8" xfId="20608" xr:uid="{AFC2A268-9C08-41D3-9543-BC6F2905C903}"/>
    <cellStyle name="Opomba 2 5 2 9" xfId="12517" xr:uid="{915C92C0-E4FA-463D-A412-FFF151046E86}"/>
    <cellStyle name="Opomba 2 5 3" xfId="3915" xr:uid="{57C62265-F4BB-4C74-B773-ABCC36C20B4D}"/>
    <cellStyle name="Opomba 2 5 3 2" xfId="4803" xr:uid="{303F5A89-7432-4B9F-A06B-3C1993740B56}"/>
    <cellStyle name="Opomba 2 5 3 2 2" xfId="7626" xr:uid="{AF8F82EB-2488-4397-AA85-16D35DB8D8B3}"/>
    <cellStyle name="Opomba 2 5 3 2 2 2" xfId="16212" xr:uid="{FF5937D4-AFC9-4D41-8AFB-DF0B018C88AC}"/>
    <cellStyle name="Opomba 2 5 3 2 3" xfId="23461" xr:uid="{617EEBB5-EB1F-4CA4-88D0-38259883881D}"/>
    <cellStyle name="Opomba 2 5 3 2 4" xfId="13389" xr:uid="{EEB38073-4A95-4861-9AAC-5B8360573A75}"/>
    <cellStyle name="Opomba 2 5 3 3" xfId="4114" xr:uid="{F7EB198E-CEE1-4052-9A34-C5C2F88300BC}"/>
    <cellStyle name="Opomba 2 5 3 3 2" xfId="6937" xr:uid="{EFBA51E1-4F37-4CE3-B1ED-1485309C4605}"/>
    <cellStyle name="Opomba 2 5 3 3 2 2" xfId="15523" xr:uid="{707305F4-3331-47AD-B603-11A78BF8FECB}"/>
    <cellStyle name="Opomba 2 5 3 3 3" xfId="12700" xr:uid="{0C80EDE3-F16D-4780-A661-5BA69489EBD6}"/>
    <cellStyle name="Opomba 2 5 3 4" xfId="5430" xr:uid="{C66AAD57-2120-4655-8C73-3A64D86E98E6}"/>
    <cellStyle name="Opomba 2 5 3 4 2" xfId="8253" xr:uid="{E3D228BD-799E-4F32-84E8-30C7206AE7C9}"/>
    <cellStyle name="Opomba 2 5 3 4 2 2" xfId="16839" xr:uid="{2CA4D1D5-7B4D-4D91-A016-F26F039A8E0C}"/>
    <cellStyle name="Opomba 2 5 3 4 3" xfId="14016" xr:uid="{3F293DC7-1069-41C1-87B1-D01B58AD758B}"/>
    <cellStyle name="Opomba 2 5 3 5" xfId="5754" xr:uid="{35C6FFB8-E17C-4431-BAAB-FE9670873631}"/>
    <cellStyle name="Opomba 2 5 3 5 2" xfId="8577" xr:uid="{5666E09F-132D-4243-BF90-D53D991C2A92}"/>
    <cellStyle name="Opomba 2 5 3 5 2 2" xfId="17163" xr:uid="{D78C3224-EE98-44C8-B7F2-AECD35AABDD3}"/>
    <cellStyle name="Opomba 2 5 3 5 3" xfId="14340" xr:uid="{29C35C59-6ABD-4A63-A6C5-BB4EDEAA3F22}"/>
    <cellStyle name="Opomba 2 5 3 6" xfId="6045" xr:uid="{E1E7F5DC-5586-4EBC-BE28-C29405E119E7}"/>
    <cellStyle name="Opomba 2 5 3 6 2" xfId="8868" xr:uid="{84BA303D-9D69-410F-9F3E-879D9A43D79B}"/>
    <cellStyle name="Opomba 2 5 3 6 2 2" xfId="17454" xr:uid="{C81412B3-B7F0-4812-820B-BD8E02E2784E}"/>
    <cellStyle name="Opomba 2 5 3 6 3" xfId="14631" xr:uid="{CF4FD1BF-8EFC-4B6F-8935-E693030265CE}"/>
    <cellStyle name="Opomba 2 5 3 7" xfId="6738" xr:uid="{624D5C75-F020-4D84-A1E7-0E20B46596B2}"/>
    <cellStyle name="Opomba 2 5 3 7 2" xfId="15324" xr:uid="{A1ECCA4B-DDF8-4D75-A507-DF39F84FDACC}"/>
    <cellStyle name="Opomba 2 5 3 8" xfId="20562" xr:uid="{5592E7A5-89E0-44EE-A37C-553BB6F3FED9}"/>
    <cellStyle name="Opomba 2 5 3 9" xfId="12501" xr:uid="{44B97BBC-FB29-4F63-80C0-01E485C559E8}"/>
    <cellStyle name="Opomba 2 5 4" xfId="4612" xr:uid="{A2AF7651-8E11-42DC-A7DE-C034FD8DD8CB}"/>
    <cellStyle name="Opomba 2 5 4 2" xfId="7435" xr:uid="{ADE7B1BB-3971-47FF-8594-FD5FB318054F}"/>
    <cellStyle name="Opomba 2 5 4 2 2" xfId="22126" xr:uid="{B9C1CB2B-11BD-4E86-8FD0-9CC7032D7A5D}"/>
    <cellStyle name="Opomba 2 5 4 2 3" xfId="16021" xr:uid="{8B9B1EED-C691-4DF1-85DF-5135B2331316}"/>
    <cellStyle name="Opomba 2 5 4 3" xfId="19244" xr:uid="{22314805-1DCD-4F49-A27C-AFBB5A69DC80}"/>
    <cellStyle name="Opomba 2 5 4 4" xfId="13198" xr:uid="{B69FEC9F-99C6-4432-B972-C07ADD280D0E}"/>
    <cellStyle name="Opomba 2 5 5" xfId="5044" xr:uid="{3CC8D363-3C75-4CE7-BFF9-59145251BC3A}"/>
    <cellStyle name="Opomba 2 5 5 2" xfId="7867" xr:uid="{0F8FDF0D-28CB-4796-BDC2-0BB27321DE4C}"/>
    <cellStyle name="Opomba 2 5 5 2 2" xfId="23449" xr:uid="{164AAAC1-F0DC-41E2-8E2B-68189237E6F0}"/>
    <cellStyle name="Opomba 2 5 5 2 3" xfId="16453" xr:uid="{1862A812-666D-4804-95A0-8A19F5C27413}"/>
    <cellStyle name="Opomba 2 5 5 3" xfId="20550" xr:uid="{356609A1-25E5-442A-AF75-EC0379278A45}"/>
    <cellStyle name="Opomba 2 5 5 4" xfId="13630" xr:uid="{FDE4F66A-AF26-4F41-BE8B-93757EFB5607}"/>
    <cellStyle name="Opomba 2 5 6" xfId="5239" xr:uid="{580CD55D-615B-43E4-ADEC-0A168DC689B5}"/>
    <cellStyle name="Opomba 2 5 6 2" xfId="8062" xr:uid="{C4C6EBA1-34AF-4F58-B00A-BFA9562C5CA3}"/>
    <cellStyle name="Opomba 2 5 6 2 2" xfId="24075" xr:uid="{770B4E04-ABB7-4EBB-8856-E8D9712F31F0}"/>
    <cellStyle name="Opomba 2 5 6 2 3" xfId="16648" xr:uid="{793CB458-6E39-44F9-82E1-807B8321635E}"/>
    <cellStyle name="Opomba 2 5 6 3" xfId="21176" xr:uid="{31D800DC-3DFE-4785-AA51-086804FD7EEA}"/>
    <cellStyle name="Opomba 2 5 6 4" xfId="13825" xr:uid="{F6BC6E17-6544-4A39-9C87-C967ED4E6E18}"/>
    <cellStyle name="Opomba 2 5 7" xfId="5563" xr:uid="{B533511D-9A75-4F3A-952A-CAD792ED4419}"/>
    <cellStyle name="Opomba 2 5 7 2" xfId="8386" xr:uid="{AB49CE6E-70F2-4E34-AE65-C36802709E05}"/>
    <cellStyle name="Opomba 2 5 7 2 2" xfId="24152" xr:uid="{87487587-F681-4ED9-900F-045298437377}"/>
    <cellStyle name="Opomba 2 5 7 2 3" xfId="16972" xr:uid="{E803EE36-46E9-4C10-A3F0-F7B2F5C1927C}"/>
    <cellStyle name="Opomba 2 5 7 3" xfId="21253" xr:uid="{E24D0A54-0359-4ECD-AAA4-2C68C0975EB3}"/>
    <cellStyle name="Opomba 2 5 7 4" xfId="14149" xr:uid="{47919ABA-15D6-4B0E-80D0-13980DF0431E}"/>
    <cellStyle name="Opomba 2 5 8" xfId="5854" xr:uid="{ADE8FE40-4884-413C-93A5-F6329B6A4235}"/>
    <cellStyle name="Opomba 2 5 8 2" xfId="8677" xr:uid="{8BA02E9C-3C77-414B-976E-A7E3D6E9AF82}"/>
    <cellStyle name="Opomba 2 5 8 2 2" xfId="17263" xr:uid="{349DC4B3-28D8-4B45-B282-872694EC1935}"/>
    <cellStyle name="Opomba 2 5 8 3" xfId="22392" xr:uid="{F36E4F05-0BE7-48EE-8262-DF00CDA0E417}"/>
    <cellStyle name="Opomba 2 5 8 4" xfId="14440" xr:uid="{4826476C-F87E-4AB6-8849-867B3741DAFE}"/>
    <cellStyle name="Opomba 2 5 9" xfId="3724" xr:uid="{69012088-6630-4FED-85A3-6D67177DDAB2}"/>
    <cellStyle name="Opomba 2 5 9 2" xfId="19505" xr:uid="{F7A73F5C-B850-49E2-B448-945785508BD7}"/>
    <cellStyle name="Opomba 2 5 9 3" xfId="12310" xr:uid="{325F0E94-9EFB-4571-ACFC-B5A1EC9885DB}"/>
    <cellStyle name="Opomba 2 6" xfId="1501" xr:uid="{00000000-0005-0000-0000-0000EE000000}"/>
    <cellStyle name="Opomba 2 6 10" xfId="10093" xr:uid="{C03833DA-5289-49F2-A663-517943D2E546}"/>
    <cellStyle name="Opomba 2 6 2" xfId="4243" xr:uid="{F25CF01C-9EDC-4A9B-829C-751F1F01C2A9}"/>
    <cellStyle name="Opomba 2 6 2 2" xfId="7066" xr:uid="{4FFB5C6C-ED1E-44AC-8666-6BB2CC6DE900}"/>
    <cellStyle name="Opomba 2 6 2 2 2" xfId="23389" xr:uid="{CC310C8C-86D9-432E-90A5-74ED8053C8F8}"/>
    <cellStyle name="Opomba 2 6 2 2 3" xfId="15652" xr:uid="{E7F24A8A-9D1B-4E2D-A457-9F9057F8F7F8}"/>
    <cellStyle name="Opomba 2 6 2 3" xfId="20490" xr:uid="{49906860-2D9B-4721-9F8F-A72F76E276E6}"/>
    <cellStyle name="Opomba 2 6 2 4" xfId="12829" xr:uid="{52C24B98-6EB6-436D-BD3D-6757C58A37CF}"/>
    <cellStyle name="Opomba 2 6 3" xfId="4489" xr:uid="{F6CC9A33-5EDC-44A3-9DA6-B770FE94E1F2}"/>
    <cellStyle name="Opomba 2 6 3 2" xfId="7312" xr:uid="{45AD7CD9-61ED-4DBA-B328-9916D50AA285}"/>
    <cellStyle name="Opomba 2 6 3 2 2" xfId="23604" xr:uid="{0CEC15E5-4558-49A5-BA4F-296DFCB88F9B}"/>
    <cellStyle name="Opomba 2 6 3 2 3" xfId="15898" xr:uid="{2D168A71-F4C0-422D-BFB1-4D6F89C8B94B}"/>
    <cellStyle name="Opomba 2 6 3 3" xfId="20705" xr:uid="{A65F15C0-78D7-4ADB-824C-61B87A5F8D87}"/>
    <cellStyle name="Opomba 2 6 3 4" xfId="13075" xr:uid="{FBCF1279-35B4-4360-B36A-D059CADBEAE6}"/>
    <cellStyle name="Opomba 2 6 4" xfId="2510" xr:uid="{565FA7FE-13D9-436F-80B3-CB1C299C6708}"/>
    <cellStyle name="Opomba 2 6 4 2" xfId="6168" xr:uid="{54A2F6AE-288E-42E5-83E4-F28522BCEA2F}"/>
    <cellStyle name="Opomba 2 6 4 2 2" xfId="23674" xr:uid="{3879CB08-0145-48A2-BC44-25BDF54642F1}"/>
    <cellStyle name="Opomba 2 6 4 2 3" xfId="14754" xr:uid="{84E177CB-E50D-469F-B432-3987EEE102D2}"/>
    <cellStyle name="Opomba 2 6 4 3" xfId="20775" xr:uid="{F1F0E739-1242-42F2-89AF-EC91FE59A7DC}"/>
    <cellStyle name="Opomba 2 6 4 4" xfId="11096" xr:uid="{E414B532-6ABE-4505-A94D-97B67CAA4635}"/>
    <cellStyle name="Opomba 2 6 5" xfId="2518" xr:uid="{595F81A4-E3B5-4ECE-ADC0-D39A7979363F}"/>
    <cellStyle name="Opomba 2 6 5 2" xfId="6176" xr:uid="{20A0548C-C17D-452B-8D44-873CF0341192}"/>
    <cellStyle name="Opomba 2 6 5 2 2" xfId="23718" xr:uid="{E063AFB6-2E5C-4F83-A2CC-179ED579910D}"/>
    <cellStyle name="Opomba 2 6 5 2 3" xfId="14762" xr:uid="{19643600-8713-406D-9C06-393DB1C13265}"/>
    <cellStyle name="Opomba 2 6 5 3" xfId="20819" xr:uid="{D3C568C1-6E59-4153-9435-C4CD75075322}"/>
    <cellStyle name="Opomba 2 6 5 4" xfId="11104" xr:uid="{B373876F-A131-4B4B-92E2-1B7E94120241}"/>
    <cellStyle name="Opomba 2 6 6" xfId="4279" xr:uid="{70878E2D-3F84-4505-9DA9-847ED4D504F8}"/>
    <cellStyle name="Opomba 2 6 6 2" xfId="7102" xr:uid="{571C5F8A-2C7B-4AA7-8D88-AD80E717A44C}"/>
    <cellStyle name="Opomba 2 6 6 2 2" xfId="23493" xr:uid="{E4F64010-CD5E-40E4-AC26-5677EAB3C5CD}"/>
    <cellStyle name="Opomba 2 6 6 2 3" xfId="15688" xr:uid="{E435BE22-2BAC-442A-A9F5-75277152D36E}"/>
    <cellStyle name="Opomba 2 6 6 3" xfId="20594" xr:uid="{85C1C14C-B002-43D8-93F4-0D323A24E687}"/>
    <cellStyle name="Opomba 2 6 6 4" xfId="12865" xr:uid="{7D47C517-2158-4C88-8D12-BB2A6FE5ADF1}"/>
    <cellStyle name="Opomba 2 6 7" xfId="3109" xr:uid="{7030DD22-826D-4094-B360-3FD1ECAC9E7C}"/>
    <cellStyle name="Opomba 2 6 7 2" xfId="23819" xr:uid="{00E88969-99D6-4439-BB15-E504B27EC4DE}"/>
    <cellStyle name="Opomba 2 6 7 3" xfId="20920" xr:uid="{63829586-3263-4BD5-B6B5-2141F3C84AF6}"/>
    <cellStyle name="Opomba 2 6 7 4" xfId="11695" xr:uid="{29B5CB70-AD37-47ED-BDB3-147F55BBBB63}"/>
    <cellStyle name="Opomba 2 6 8" xfId="6426" xr:uid="{1856F6D0-416B-4E27-AB42-DA4829F9D28B}"/>
    <cellStyle name="Opomba 2 6 8 2" xfId="22385" xr:uid="{08D5476C-7B46-44D8-9348-07DD05AF60D6}"/>
    <cellStyle name="Opomba 2 6 8 3" xfId="15012" xr:uid="{1B1F92C2-8D24-4D8F-8DD6-782DAB9AD278}"/>
    <cellStyle name="Opomba 2 6 9" xfId="19500" xr:uid="{E94988B6-08F3-4556-BB1C-01DB155D8B88}"/>
    <cellStyle name="Opomba 2 7" xfId="1560" xr:uid="{00000000-0005-0000-0000-0000EE000000}"/>
    <cellStyle name="Opomba 2 7 10" xfId="10152" xr:uid="{2B7368A7-F0E1-456D-84B9-19107F35184A}"/>
    <cellStyle name="Opomba 2 7 2" xfId="4246" xr:uid="{EA399D95-7CA0-43E2-9673-5B0B49E2D6AC}"/>
    <cellStyle name="Opomba 2 7 2 2" xfId="7069" xr:uid="{9CFC3229-26FD-4179-9DB6-9B6DEFD71F9A}"/>
    <cellStyle name="Opomba 2 7 2 2 2" xfId="15655" xr:uid="{11BA6ED8-3095-4060-9835-836535FE8C30}"/>
    <cellStyle name="Opomba 2 7 2 3" xfId="21862" xr:uid="{A1B17B08-08C0-4A84-8E75-E1A091AC1852}"/>
    <cellStyle name="Opomba 2 7 2 4" xfId="12832" xr:uid="{737FD275-085A-46B5-9E34-56C814AF374A}"/>
    <cellStyle name="Opomba 2 7 3" xfId="4939" xr:uid="{89CF685F-0D07-40FC-A002-88396C793642}"/>
    <cellStyle name="Opomba 2 7 3 2" xfId="7762" xr:uid="{0B93219F-E1E5-4F0B-BA39-1A96C85DD5EC}"/>
    <cellStyle name="Opomba 2 7 3 2 2" xfId="16348" xr:uid="{637E7776-54B9-4A03-8266-70B368A78B17}"/>
    <cellStyle name="Opomba 2 7 3 3" xfId="13525" xr:uid="{F6A11871-3107-45DB-B15A-CB2CBC58FC18}"/>
    <cellStyle name="Opomba 2 7 4" xfId="4539" xr:uid="{50D58C05-B863-4873-A40F-1D17C881C202}"/>
    <cellStyle name="Opomba 2 7 4 2" xfId="7362" xr:uid="{3A0510E4-401C-4CC2-869A-47CCE91CC9AD}"/>
    <cellStyle name="Opomba 2 7 4 2 2" xfId="15948" xr:uid="{8C51CB5C-B63C-4ED3-AFAB-4267397CDA9C}"/>
    <cellStyle name="Opomba 2 7 4 3" xfId="13125" xr:uid="{22F79ADF-2A8E-41C5-A66F-639456541505}"/>
    <cellStyle name="Opomba 2 7 5" xfId="2545" xr:uid="{067A054F-4D0C-4DF9-BADB-9B8D7FC49C8C}"/>
    <cellStyle name="Opomba 2 7 5 2" xfId="6200" xr:uid="{9605D523-14B9-4953-A2DB-6FC67E0D6C26}"/>
    <cellStyle name="Opomba 2 7 5 2 2" xfId="14786" xr:uid="{A4FE7220-B630-42D5-B532-91D56623245E}"/>
    <cellStyle name="Opomba 2 7 5 3" xfId="11131" xr:uid="{BDE8C55D-B91F-48DB-B1C9-F10CC7B0DC45}"/>
    <cellStyle name="Opomba 2 7 6" xfId="4030" xr:uid="{B4995736-799D-43F5-BA3F-AD303970C407}"/>
    <cellStyle name="Opomba 2 7 6 2" xfId="6853" xr:uid="{11026346-1B96-43D9-84C7-D262409BC7B0}"/>
    <cellStyle name="Opomba 2 7 6 2 2" xfId="15439" xr:uid="{18CE7B64-E20F-446A-9C0E-3D82313B7769}"/>
    <cellStyle name="Opomba 2 7 6 3" xfId="12616" xr:uid="{186D8A1D-9A6E-432F-AC3C-87EB9E3FB9A6}"/>
    <cellStyle name="Opomba 2 7 7" xfId="3112" xr:uid="{90F7F70E-91D1-468D-A534-48717BF69B8A}"/>
    <cellStyle name="Opomba 2 7 7 2" xfId="11698" xr:uid="{522C0825-6285-41BD-A5BC-17B4FB8449A7}"/>
    <cellStyle name="Opomba 2 7 8" xfId="6429" xr:uid="{6114DC9B-6043-4F8B-A4EC-BC399D9DB588}"/>
    <cellStyle name="Opomba 2 7 8 2" xfId="15015" xr:uid="{EFA7F424-F535-4BC9-B26D-6FC4C546E777}"/>
    <cellStyle name="Opomba 2 7 9" xfId="18981" xr:uid="{82EA3581-5413-4103-91A6-58422D849E45}"/>
    <cellStyle name="Opomba 2 8" xfId="1453" xr:uid="{00000000-0005-0000-0000-0000EE000000}"/>
    <cellStyle name="Opomba 2 8 10" xfId="10045" xr:uid="{96128F4E-407E-44ED-8010-1C7283DE8C0B}"/>
    <cellStyle name="Opomba 2 8 2" xfId="4686" xr:uid="{109EA415-D87F-4EFF-A9D2-97FF7F856E51}"/>
    <cellStyle name="Opomba 2 8 2 2" xfId="7509" xr:uid="{4277CFF4-47CB-4830-A6A1-2F1B270C9238}"/>
    <cellStyle name="Opomba 2 8 2 2 2" xfId="16095" xr:uid="{A086D742-0A9C-4D75-8A04-30B063E704F8}"/>
    <cellStyle name="Opomba 2 8 2 3" xfId="21866" xr:uid="{1DBA908D-EF76-4EAF-B871-8504AD8B8F51}"/>
    <cellStyle name="Opomba 2 8 2 4" xfId="13272" xr:uid="{D68ACC4A-DD1F-463B-8C27-C9ED15084063}"/>
    <cellStyle name="Opomba 2 8 3" xfId="4932" xr:uid="{8C967458-C166-47A6-895A-3625F46946E4}"/>
    <cellStyle name="Opomba 2 8 3 2" xfId="7755" xr:uid="{9934CF22-B8E1-4195-8527-60B946EE523B}"/>
    <cellStyle name="Opomba 2 8 3 2 2" xfId="16341" xr:uid="{617F36F7-7E67-45F6-B979-3B66E192A5DB}"/>
    <cellStyle name="Opomba 2 8 3 3" xfId="13518" xr:uid="{C36ADFB5-7DFF-44EE-8100-6F00097B45D5}"/>
    <cellStyle name="Opomba 2 8 4" xfId="5313" xr:uid="{9E6BD122-728B-4395-8BD4-320BDC4D8916}"/>
    <cellStyle name="Opomba 2 8 4 2" xfId="8136" xr:uid="{5F2BD5B7-06FC-4494-9C4A-F88CDEA00BA0}"/>
    <cellStyle name="Opomba 2 8 4 2 2" xfId="16722" xr:uid="{9A318EA5-A17C-44E1-89BA-4B5CF2D2670F}"/>
    <cellStyle name="Opomba 2 8 4 3" xfId="13899" xr:uid="{D6A27900-651F-4591-AFAE-B6E3D34E0C0E}"/>
    <cellStyle name="Opomba 2 8 5" xfId="5637" xr:uid="{BD66E95B-D85F-4D2F-911C-99098B4DEF52}"/>
    <cellStyle name="Opomba 2 8 5 2" xfId="8460" xr:uid="{5D9973EB-731C-433C-842D-665972724B6F}"/>
    <cellStyle name="Opomba 2 8 5 2 2" xfId="17046" xr:uid="{6F874931-BFD7-4479-A3EA-289D9BB95C84}"/>
    <cellStyle name="Opomba 2 8 5 3" xfId="14223" xr:uid="{F378B820-F01E-4E77-A15E-997C991861EE}"/>
    <cellStyle name="Opomba 2 8 6" xfId="5928" xr:uid="{3D6CAA30-70F7-4381-8FFB-34EAC87D39DC}"/>
    <cellStyle name="Opomba 2 8 6 2" xfId="8751" xr:uid="{E16951AF-FE53-44F4-B065-D6B899DD961B}"/>
    <cellStyle name="Opomba 2 8 6 2 2" xfId="17337" xr:uid="{7611D5F9-4BC2-47DA-B5C5-AF3396F8883B}"/>
    <cellStyle name="Opomba 2 8 6 3" xfId="14514" xr:uid="{D5488FC2-87A2-4F44-BDE8-68C2C98EF8B7}"/>
    <cellStyle name="Opomba 2 8 7" xfId="3798" xr:uid="{C35E4736-8412-4BCA-BAE7-8E32285D0FDD}"/>
    <cellStyle name="Opomba 2 8 7 2" xfId="12384" xr:uid="{F1A7B24D-C11A-45C7-8993-DDE1F3033A65}"/>
    <cellStyle name="Opomba 2 8 8" xfId="6621" xr:uid="{0F56C70A-D7CE-4381-9FF0-AF7D567295E2}"/>
    <cellStyle name="Opomba 2 8 8 2" xfId="15207" xr:uid="{AEA211A8-9482-4C0D-A15F-4BDFF68C14AE}"/>
    <cellStyle name="Opomba 2 8 9" xfId="18985" xr:uid="{C03A813A-28ED-46B9-A20A-E3CBDD13FB54}"/>
    <cellStyle name="Opomba 2 9" xfId="1434" xr:uid="{00000000-0005-0000-0000-0000EE000000}"/>
    <cellStyle name="Opomba 2 9 2" xfId="2575" xr:uid="{95DFDAD5-7DA3-431A-A959-D260BF318631}"/>
    <cellStyle name="Opomba 2 9 2 2" xfId="23425" xr:uid="{411A8F66-3F95-4C2C-BFC8-22868EDC8422}"/>
    <cellStyle name="Opomba 2 9 2 3" xfId="11161" xr:uid="{0BC32207-4F71-439D-ABE2-7811313D7F5D}"/>
    <cellStyle name="Opomba 2 9 3" xfId="6226" xr:uid="{5A6E077F-E839-4660-B7B4-C4AF4FC35C0F}"/>
    <cellStyle name="Opomba 2 9 3 2" xfId="14812" xr:uid="{2857432F-7DC1-4E63-A73D-8D74FBE84891}"/>
    <cellStyle name="Opomba 2 9 4" xfId="20526" xr:uid="{C60B168A-AD8B-4035-89F9-375C04496465}"/>
    <cellStyle name="Opomba 2 9 5" xfId="10026" xr:uid="{CE9468F6-FBC7-44A6-A983-9C9C3506734E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390" xr:uid="{00000000-0005-0000-0000-0000F3000000}"/>
    <cellStyle name="Output 10 10" xfId="9982" xr:uid="{13F84A1F-95A3-4870-95E0-4BD5E9BB2133}"/>
    <cellStyle name="Output 10 2" xfId="4215" xr:uid="{C2F00311-D73B-4C73-AEA6-31AC115D671C}"/>
    <cellStyle name="Output 10 2 2" xfId="7038" xr:uid="{1A01FF8A-6243-41C1-9524-492297EDE83C}"/>
    <cellStyle name="Output 10 2 2 2" xfId="15624" xr:uid="{D0305023-1857-4F06-B81C-EC60830423B7}"/>
    <cellStyle name="Output 10 2 3" xfId="22150" xr:uid="{080529F1-4F41-4784-AC42-6BA4D04D0EA2}"/>
    <cellStyle name="Output 10 2 4" xfId="12801" xr:uid="{984F17D1-7066-4F80-A28A-CC85B042C23C}"/>
    <cellStyle name="Output 10 3" xfId="4602" xr:uid="{94447E30-7379-4DB5-A585-B76C32F04C39}"/>
    <cellStyle name="Output 10 3 2" xfId="7425" xr:uid="{90232FBC-E0A0-46A3-BF44-C481802AACBF}"/>
    <cellStyle name="Output 10 3 2 2" xfId="16011" xr:uid="{61B2BEF2-93D9-4E6F-BA8E-FF81200CB222}"/>
    <cellStyle name="Output 10 3 3" xfId="13188" xr:uid="{77594F5A-D083-4DB7-80AF-06351E419B18}"/>
    <cellStyle name="Output 10 4" xfId="5053" xr:uid="{6E6A33E6-C8DD-4FD3-93C0-2911D111C1D8}"/>
    <cellStyle name="Output 10 4 2" xfId="7876" xr:uid="{C7D62C89-69C7-45B9-84D3-E3DC1E8BA75D}"/>
    <cellStyle name="Output 10 4 2 2" xfId="16462" xr:uid="{CABB5E6F-91F2-4E3C-BFC4-D6017FA828AB}"/>
    <cellStyle name="Output 10 4 3" xfId="13639" xr:uid="{FEEFC935-9D6C-4FEE-A55E-74213BB68E91}"/>
    <cellStyle name="Output 10 5" xfId="2524" xr:uid="{D53D6083-ADC5-491E-B01E-E0AA9552FCEC}"/>
    <cellStyle name="Output 10 5 2" xfId="6182" xr:uid="{D5D9159C-1606-4F70-BE03-1B58E3FAD1FD}"/>
    <cellStyle name="Output 10 5 2 2" xfId="14768" xr:uid="{9159B8C5-8C91-4761-9974-14E78F03F6E0}"/>
    <cellStyle name="Output 10 5 3" xfId="11110" xr:uid="{9E892CAE-5558-4435-B15E-CFC03D4E14C8}"/>
    <cellStyle name="Output 10 6" xfId="5543" xr:uid="{1A0B4D06-2B7A-4E1A-BB7A-FB2384E458C8}"/>
    <cellStyle name="Output 10 6 2" xfId="8366" xr:uid="{94A28E66-6459-46B9-87A7-BACA5D2AF725}"/>
    <cellStyle name="Output 10 6 2 2" xfId="16952" xr:uid="{F9FA78A4-FA93-462F-92C8-E456F578CFBC}"/>
    <cellStyle name="Output 10 6 3" xfId="14129" xr:uid="{4486709C-DB00-4060-8E49-EBEB15E7073F}"/>
    <cellStyle name="Output 10 7" xfId="3079" xr:uid="{68CEDEE5-70D7-4A1B-A66F-CA3C13274C4F}"/>
    <cellStyle name="Output 10 7 2" xfId="11665" xr:uid="{AE84298E-6CFD-4F30-9C55-9D63CDBE4FF5}"/>
    <cellStyle name="Output 10 8" xfId="6403" xr:uid="{39347429-B0E3-414B-B5B1-75602877FF08}"/>
    <cellStyle name="Output 10 8 2" xfId="14989" xr:uid="{5BE217DB-DE1F-438C-9CC9-B7BED5F83EEA}"/>
    <cellStyle name="Output 10 9" xfId="19268" xr:uid="{0A0DD93C-E566-4A3C-B835-0AEBD9647613}"/>
    <cellStyle name="Output 11" xfId="1625" xr:uid="{00000000-0005-0000-0000-0000F3000000}"/>
    <cellStyle name="Output 11 10" xfId="10217" xr:uid="{49C6C1D5-938D-4C34-9BE9-3536D40AA110}"/>
    <cellStyle name="Output 11 2" xfId="4386" xr:uid="{397997C5-0B61-4857-9E86-57257059EEB5}"/>
    <cellStyle name="Output 11 2 2" xfId="7209" xr:uid="{FEC371D0-C5C9-4BF2-BAED-B7769CA9A313}"/>
    <cellStyle name="Output 11 2 2 2" xfId="15795" xr:uid="{FA162912-EE13-4DB5-95D3-5303B843C63B}"/>
    <cellStyle name="Output 11 2 3" xfId="22112" xr:uid="{62D2E503-70E2-4171-8A32-3F430AF9EAE0}"/>
    <cellStyle name="Output 11 2 4" xfId="12972" xr:uid="{FB8968C3-3BB6-40CD-8225-C11E540ABF2F}"/>
    <cellStyle name="Output 11 3" xfId="2831" xr:uid="{C4DD7719-42DA-4F77-9BA3-824BC59B7A43}"/>
    <cellStyle name="Output 11 3 2" xfId="6322" xr:uid="{3E149484-A475-4A0E-9FE9-0BE3DF867E9D}"/>
    <cellStyle name="Output 11 3 2 2" xfId="14908" xr:uid="{E9EE2038-8573-43B0-9267-2E904BB52C03}"/>
    <cellStyle name="Output 11 3 3" xfId="11417" xr:uid="{70A44E55-C3C7-421A-B9C1-D7557923E01D}"/>
    <cellStyle name="Output 11 4" xfId="4502" xr:uid="{C1160318-6A69-4F4A-99D1-7FE1C44A98D7}"/>
    <cellStyle name="Output 11 4 2" xfId="7325" xr:uid="{39C03A97-12D0-44A7-A048-FA2664A5D954}"/>
    <cellStyle name="Output 11 4 2 2" xfId="15911" xr:uid="{42B9C138-5D38-4EDA-859C-0FA30DC4AD1E}"/>
    <cellStyle name="Output 11 4 3" xfId="13088" xr:uid="{FAAE2854-D94A-4A9E-9788-0716FBFDA18E}"/>
    <cellStyle name="Output 11 5" xfId="5041" xr:uid="{F794F8FF-B4C8-4614-A709-53302D20F9E4}"/>
    <cellStyle name="Output 11 5 2" xfId="7864" xr:uid="{55594A91-78AE-4FFE-9B5B-7F2888E5AC69}"/>
    <cellStyle name="Output 11 5 2 2" xfId="16450" xr:uid="{B1744102-F2CB-4135-B7A4-BADC74C571EE}"/>
    <cellStyle name="Output 11 5 3" xfId="13627" xr:uid="{8AACB97B-E2D9-4141-85E8-1AD8F3AD9903}"/>
    <cellStyle name="Output 11 6" xfId="4562" xr:uid="{B2695FBB-CF7A-43A1-8C15-B51B208C468B}"/>
    <cellStyle name="Output 11 6 2" xfId="7385" xr:uid="{2C014629-937D-4F6A-B94B-3710349702CE}"/>
    <cellStyle name="Output 11 6 2 2" xfId="15971" xr:uid="{FC39D237-4BEB-4118-A87B-A0F56CD5C9EF}"/>
    <cellStyle name="Output 11 6 3" xfId="13148" xr:uid="{ACAE40FB-8887-41D3-9E8C-E46538D41302}"/>
    <cellStyle name="Output 11 7" xfId="3335" xr:uid="{9AD77339-D1D4-4899-8F98-0C886BD9008B}"/>
    <cellStyle name="Output 11 7 2" xfId="11921" xr:uid="{24DCE431-12B0-4F04-975C-52C27CD4FBAD}"/>
    <cellStyle name="Output 11 8" xfId="6492" xr:uid="{E3F1CD17-AE1F-4D73-8D07-9D52FFE0B0ED}"/>
    <cellStyle name="Output 11 8 2" xfId="15078" xr:uid="{E00669E6-1079-454B-9B68-63F0CFA00C3A}"/>
    <cellStyle name="Output 11 9" xfId="19230" xr:uid="{5ACA7E56-8B64-4968-9BF1-6C6174D24853}"/>
    <cellStyle name="Output 12" xfId="1673" xr:uid="{00000000-0005-0000-0000-0000F3000000}"/>
    <cellStyle name="Output 12 10" xfId="10265" xr:uid="{95F4D72D-E02B-4756-A9C4-747B2322A985}"/>
    <cellStyle name="Output 12 2" xfId="4364" xr:uid="{D0540019-CE4D-4572-8FA7-EA443F82F0B6}"/>
    <cellStyle name="Output 12 2 2" xfId="7187" xr:uid="{6CD38B93-B058-4867-906E-A87D77FF4FC3}"/>
    <cellStyle name="Output 12 2 2 2" xfId="15773" xr:uid="{CD55FED7-E9BC-4541-B03B-41449A485AA2}"/>
    <cellStyle name="Output 12 2 3" xfId="23383" xr:uid="{912DE7F8-3777-43A7-B2F3-62928295B3E0}"/>
    <cellStyle name="Output 12 2 4" xfId="12950" xr:uid="{365F1237-292D-4BB2-B790-0B7C001B3463}"/>
    <cellStyle name="Output 12 3" xfId="4982" xr:uid="{C35692C1-E548-431D-BBBD-D7B6267BC7CD}"/>
    <cellStyle name="Output 12 3 2" xfId="7805" xr:uid="{8D76CA55-6950-4AB7-8914-03C6DCB368E8}"/>
    <cellStyle name="Output 12 3 2 2" xfId="16391" xr:uid="{5C2F5D71-C068-4145-A42C-1783A893E385}"/>
    <cellStyle name="Output 12 3 3" xfId="13568" xr:uid="{ED0FE189-AB07-41E7-89AF-A632B952F322}"/>
    <cellStyle name="Output 12 4" xfId="4461" xr:uid="{DAD60EA9-372D-4AF6-A6F6-B7F09AE73926}"/>
    <cellStyle name="Output 12 4 2" xfId="7284" xr:uid="{D085464D-1610-401B-8280-B185CD2BD91C}"/>
    <cellStyle name="Output 12 4 2 2" xfId="15870" xr:uid="{F3A4A4D7-E86B-4F59-ABAC-04DFDF75DBA6}"/>
    <cellStyle name="Output 12 4 3" xfId="13047" xr:uid="{EE6F23C1-5163-45F8-BA80-77A9B8FEBFA0}"/>
    <cellStyle name="Output 12 5" xfId="4552" xr:uid="{8E72AD54-3100-4FDF-B26A-CE89B44B2A1A}"/>
    <cellStyle name="Output 12 5 2" xfId="7375" xr:uid="{B4D13F84-55ED-4DF1-81DA-28FDA97D29CD}"/>
    <cellStyle name="Output 12 5 2 2" xfId="15961" xr:uid="{F8C26317-4A19-4B37-AE09-3BCD0811CCD2}"/>
    <cellStyle name="Output 12 5 3" xfId="13138" xr:uid="{14EC7986-79AD-4190-A49A-8581BA51F51F}"/>
    <cellStyle name="Output 12 6" xfId="4420" xr:uid="{DBF0122A-889E-434F-A0A6-AD829DF612E7}"/>
    <cellStyle name="Output 12 6 2" xfId="7243" xr:uid="{5A20EDCA-A24E-4172-AC39-B568A5F7B977}"/>
    <cellStyle name="Output 12 6 2 2" xfId="15829" xr:uid="{439EB13E-DE73-40BA-9EC6-7045A3BABD69}"/>
    <cellStyle name="Output 12 6 3" xfId="13006" xr:uid="{C80E4C56-F96D-4B35-AA6F-10638BB1BFD0}"/>
    <cellStyle name="Output 12 7" xfId="3313" xr:uid="{8549D548-DCAB-41F7-9B78-F00A43BAE3C4}"/>
    <cellStyle name="Output 12 7 2" xfId="11899" xr:uid="{2FE76311-6EE1-4049-BA5B-2AFF338E6D46}"/>
    <cellStyle name="Output 12 8" xfId="6470" xr:uid="{4B81951C-639A-45D5-9009-37CB477B7F65}"/>
    <cellStyle name="Output 12 8 2" xfId="15056" xr:uid="{E6A121AA-7818-417C-9845-9BBDD4127DC1}"/>
    <cellStyle name="Output 12 9" xfId="20484" xr:uid="{6132D9BC-7290-48CE-B68A-C19D818BC1B9}"/>
    <cellStyle name="Output 13" xfId="1713" xr:uid="{00000000-0005-0000-0000-0000F3000000}"/>
    <cellStyle name="Output 13 2" xfId="2532" xr:uid="{07BCADB7-8C43-466C-BA6F-FC2C1A39E2DA}"/>
    <cellStyle name="Output 13 2 2" xfId="23666" xr:uid="{1686E473-44AC-4AD1-B9CE-CC71DD487066}"/>
    <cellStyle name="Output 13 2 3" xfId="11118" xr:uid="{8DBB6480-B719-4C63-B058-B3F211CC4582}"/>
    <cellStyle name="Output 13 3" xfId="6190" xr:uid="{B0708F29-CA51-4032-90E7-F92DCB0C76CF}"/>
    <cellStyle name="Output 13 3 2" xfId="14776" xr:uid="{38FB6941-A3F6-491C-A14A-CCA91E711E87}"/>
    <cellStyle name="Output 13 4" xfId="20767" xr:uid="{051E9050-5429-425C-871B-68B7BA4BF705}"/>
    <cellStyle name="Output 13 5" xfId="10304" xr:uid="{174CA0FE-E027-4867-87E7-1827CCDB1ADA}"/>
    <cellStyle name="Output 14" xfId="4184" xr:uid="{AE450D0D-E238-44B6-9C4C-1B115A09FD0B}"/>
    <cellStyle name="Output 14 2" xfId="7007" xr:uid="{BF27521F-2E1A-4EA2-805D-B7CA80DF140B}"/>
    <cellStyle name="Output 14 2 2" xfId="15593" xr:uid="{8287E355-4BDB-448A-B690-942BC80B434A}"/>
    <cellStyle name="Output 14 3" xfId="21403" xr:uid="{94986CEE-B43F-4041-9DE7-C7A884643529}"/>
    <cellStyle name="Output 14 4" xfId="12770" xr:uid="{C6025398-B381-4515-8CFE-C01AE788857F}"/>
    <cellStyle name="Output 15" xfId="4318" xr:uid="{631BCE59-7445-4ADF-96D6-2B673CEC367A}"/>
    <cellStyle name="Output 15 2" xfId="7141" xr:uid="{1C3362E8-F8F3-42D3-9FCD-40A8A8DE6B91}"/>
    <cellStyle name="Output 15 2 2" xfId="15727" xr:uid="{0B5F9A13-DFD6-4E0E-8660-E9976D320052}"/>
    <cellStyle name="Output 15 3" xfId="12904" xr:uid="{80207269-18D8-4FC9-9217-29360920C519}"/>
    <cellStyle name="Output 16" xfId="4447" xr:uid="{4200D216-F6BB-4867-AFA1-9B42292D76F4}"/>
    <cellStyle name="Output 16 2" xfId="7270" xr:uid="{96366A11-0409-407E-8BE4-94F5D3184F15}"/>
    <cellStyle name="Output 16 2 2" xfId="15856" xr:uid="{CB1419E2-39E2-41BA-85B3-3D8B6DC98E49}"/>
    <cellStyle name="Output 16 3" xfId="13033" xr:uid="{D164449B-CC98-4419-9F8F-AA66EA013176}"/>
    <cellStyle name="Output 17" xfId="2309" xr:uid="{320647BA-AC53-4A7E-A088-8AD54011688A}"/>
    <cellStyle name="Output 17 2" xfId="10895" xr:uid="{58A2281C-917F-490E-9565-C8913609123E}"/>
    <cellStyle name="Output 18" xfId="17550" xr:uid="{F44D051F-3214-4058-8635-DD7821E20115}"/>
    <cellStyle name="Output 19" xfId="8964" xr:uid="{79843BF8-AFA9-4E8D-9693-930B4EBC0C06}"/>
    <cellStyle name="Output 2" xfId="201" xr:uid="{00000000-0005-0000-0000-0000F4000000}"/>
    <cellStyle name="Output 2 10" xfId="1677" xr:uid="{00000000-0005-0000-0000-0000F4000000}"/>
    <cellStyle name="Output 2 10 10" xfId="10269" xr:uid="{5E78F659-DCCB-4A83-AAD1-193D98488527}"/>
    <cellStyle name="Output 2 10 2" xfId="4373" xr:uid="{87D7658A-EF54-4446-ABBA-C098F7A248D2}"/>
    <cellStyle name="Output 2 10 2 2" xfId="7196" xr:uid="{04EE4A8B-940D-42FD-B6A9-553E323994A7}"/>
    <cellStyle name="Output 2 10 2 2 2" xfId="15782" xr:uid="{F2CAC557-CBBF-4607-93B0-591A742F0276}"/>
    <cellStyle name="Output 2 10 2 3" xfId="22151" xr:uid="{1A20EC4E-787D-498D-8727-831CAD0556C0}"/>
    <cellStyle name="Output 2 10 2 4" xfId="12959" xr:uid="{DC8ED632-504C-4C72-9B79-2253695B0B0A}"/>
    <cellStyle name="Output 2 10 3" xfId="4493" xr:uid="{DAF33E64-FC9C-449B-BF93-BFCA6B952BDE}"/>
    <cellStyle name="Output 2 10 3 2" xfId="7316" xr:uid="{ECD6D2D7-D0C7-4115-A232-12D64E995F89}"/>
    <cellStyle name="Output 2 10 3 2 2" xfId="15902" xr:uid="{03A6C874-8F2B-4224-A39E-8A40A45CEEAD}"/>
    <cellStyle name="Output 2 10 3 3" xfId="13079" xr:uid="{0974C7F8-5FD3-47E8-8346-E55597129EF9}"/>
    <cellStyle name="Output 2 10 4" xfId="4018" xr:uid="{F5D27199-5DD1-4FBC-9EB2-C9CE5E81B20F}"/>
    <cellStyle name="Output 2 10 4 2" xfId="6841" xr:uid="{4F2250EB-9E8D-4312-B159-31D3CA15ED0A}"/>
    <cellStyle name="Output 2 10 4 2 2" xfId="15427" xr:uid="{E4D161D0-C92D-4376-87C3-4B73A75EEA4D}"/>
    <cellStyle name="Output 2 10 4 3" xfId="12604" xr:uid="{169CE7B1-3627-400F-9812-F1EB22BCFA68}"/>
    <cellStyle name="Output 2 10 5" xfId="2834" xr:uid="{E48C1AB3-A76E-4E65-B925-FFDD0BE04EC5}"/>
    <cellStyle name="Output 2 10 5 2" xfId="6325" xr:uid="{58D4B25C-6EEE-4925-BA3F-5FF628056ABC}"/>
    <cellStyle name="Output 2 10 5 2 2" xfId="14911" xr:uid="{92766F17-720D-4039-843C-2F36D508D90D}"/>
    <cellStyle name="Output 2 10 5 3" xfId="11420" xr:uid="{FFF40553-32F9-443D-B5A7-C252572F684E}"/>
    <cellStyle name="Output 2 10 6" xfId="4294" xr:uid="{EDF215C2-D76B-46A7-AF30-B22CACA26D3D}"/>
    <cellStyle name="Output 2 10 6 2" xfId="7117" xr:uid="{F9DB4103-ABA3-4C75-BFBA-7DB6B7D9EF07}"/>
    <cellStyle name="Output 2 10 6 2 2" xfId="15703" xr:uid="{F67A784E-CBEA-4DB9-B8AC-664492877D6A}"/>
    <cellStyle name="Output 2 10 6 3" xfId="12880" xr:uid="{0A907852-0B8C-4991-94E5-81A58816AAF6}"/>
    <cellStyle name="Output 2 10 7" xfId="3322" xr:uid="{9480F2C5-5B8E-4E89-9658-7AA4AA6A4987}"/>
    <cellStyle name="Output 2 10 7 2" xfId="11908" xr:uid="{828BD3B9-7169-4D4F-88F6-14DBDE7B878E}"/>
    <cellStyle name="Output 2 10 8" xfId="6479" xr:uid="{FA61CBB0-7723-4FEA-B319-09F49B7DAD35}"/>
    <cellStyle name="Output 2 10 8 2" xfId="15065" xr:uid="{CF3B3F0A-D05A-4C3E-BA61-307030B946D1}"/>
    <cellStyle name="Output 2 10 9" xfId="19269" xr:uid="{E866D05D-07DB-4A94-8D65-3FE0AF9F9E92}"/>
    <cellStyle name="Output 2 11" xfId="1036" xr:uid="{00000000-0005-0000-0000-0000F4000000}"/>
    <cellStyle name="Output 2 11 10" xfId="9630" xr:uid="{3DF0CFFD-B43A-43A9-B2C0-5A7C45D875A5}"/>
    <cellStyle name="Output 2 11 2" xfId="4811" xr:uid="{FDA42C98-A405-4234-B0E3-459FD15F9A98}"/>
    <cellStyle name="Output 2 11 2 2" xfId="7634" xr:uid="{677B8AF6-490E-42F9-BF16-5BD4BC28741C}"/>
    <cellStyle name="Output 2 11 2 2 2" xfId="16220" xr:uid="{4E71DBE2-B31A-46E4-B3D2-EAD2B7692EB7}"/>
    <cellStyle name="Output 2 11 2 3" xfId="23245" xr:uid="{21572EBD-9EB5-4B5A-9DF6-85611C6A839D}"/>
    <cellStyle name="Output 2 11 2 4" xfId="13397" xr:uid="{E27A0849-F7D4-4200-B9E4-9C1E2EBD4C75}"/>
    <cellStyle name="Output 2 11 3" xfId="4101" xr:uid="{DC0AE623-A232-45D8-866A-F348F5756487}"/>
    <cellStyle name="Output 2 11 3 2" xfId="6924" xr:uid="{ABEE706C-7C7D-4678-8B83-89433E028B84}"/>
    <cellStyle name="Output 2 11 3 2 2" xfId="15510" xr:uid="{4259776F-7E72-4EBE-AC02-D6DC2EE78C42}"/>
    <cellStyle name="Output 2 11 3 3" xfId="12687" xr:uid="{C8A7A013-9C65-46F0-BB6E-13468C106A89}"/>
    <cellStyle name="Output 2 11 4" xfId="5438" xr:uid="{297FA1A7-EE99-430B-913E-7C18EDFBAA97}"/>
    <cellStyle name="Output 2 11 4 2" xfId="8261" xr:uid="{F6995FC5-FCF1-48F0-9D90-63538BD4067A}"/>
    <cellStyle name="Output 2 11 4 2 2" xfId="16847" xr:uid="{4A8A0E16-9FF4-4341-9278-7BA40E5E8B74}"/>
    <cellStyle name="Output 2 11 4 3" xfId="14024" xr:uid="{EB598B6F-1F17-4AEF-99D6-ED7EAA14B499}"/>
    <cellStyle name="Output 2 11 5" xfId="5762" xr:uid="{F571BA37-275E-4CA5-8820-0FDAD2F77E36}"/>
    <cellStyle name="Output 2 11 5 2" xfId="8585" xr:uid="{355BAFCD-5711-4CEB-9A20-99EC05CD2347}"/>
    <cellStyle name="Output 2 11 5 2 2" xfId="17171" xr:uid="{06AE8988-F43D-4D49-89E8-EF737AC682E7}"/>
    <cellStyle name="Output 2 11 5 3" xfId="14348" xr:uid="{5AE603E5-B190-45F7-9B37-2E4F7B18C86B}"/>
    <cellStyle name="Output 2 11 6" xfId="6053" xr:uid="{2C0873CA-8D39-4007-9DE2-3498FAD6269D}"/>
    <cellStyle name="Output 2 11 6 2" xfId="8876" xr:uid="{DCBB0161-F252-43AC-9C05-230E7EB5969E}"/>
    <cellStyle name="Output 2 11 6 2 2" xfId="17462" xr:uid="{3A6AEA62-7BC0-46D5-BC39-8CA7658EA506}"/>
    <cellStyle name="Output 2 11 6 3" xfId="14639" xr:uid="{48E24087-42BE-4A86-BC23-56769958A8FC}"/>
    <cellStyle name="Output 2 11 7" xfId="3923" xr:uid="{8C7F6A9B-CB3F-419C-B535-5BE817C1415E}"/>
    <cellStyle name="Output 2 11 7 2" xfId="12509" xr:uid="{DC2F943A-E504-4F7B-B43E-429F0AC250B0}"/>
    <cellStyle name="Output 2 11 8" xfId="6746" xr:uid="{BFA148B7-C603-47F3-9EBF-FA9813734822}"/>
    <cellStyle name="Output 2 11 8 2" xfId="15332" xr:uid="{77536B29-2F2A-4A1F-94A9-BE9B7C88BEF9}"/>
    <cellStyle name="Output 2 11 9" xfId="20346" xr:uid="{F3C3B0FD-8858-488A-ACD3-42B7C98F1D04}"/>
    <cellStyle name="Output 2 12" xfId="1764" xr:uid="{00000000-0005-0000-0000-0000F4000000}"/>
    <cellStyle name="Output 2 12 2" xfId="2623" xr:uid="{620F0DAB-BA44-43B7-913B-C0D9F5E4430B}"/>
    <cellStyle name="Output 2 12 2 2" xfId="23508" xr:uid="{D8A039F5-DF74-48A4-82D4-3C1CC00D0D9E}"/>
    <cellStyle name="Output 2 12 2 3" xfId="11209" xr:uid="{59054AA3-3F25-41C0-9D03-75B0D484483A}"/>
    <cellStyle name="Output 2 12 3" xfId="6249" xr:uid="{C5084965-5421-4BA8-8B07-9AB5C5AB356A}"/>
    <cellStyle name="Output 2 12 3 2" xfId="14835" xr:uid="{AEF59B1F-58ED-42F8-BD7F-86F07384B949}"/>
    <cellStyle name="Output 2 12 4" xfId="20609" xr:uid="{19297221-8B6C-4439-829E-394CB703300B}"/>
    <cellStyle name="Output 2 12 5" xfId="10350" xr:uid="{9C091FCC-0382-4E86-8B84-CF9C3EEE43F4}"/>
    <cellStyle name="Output 2 13" xfId="4191" xr:uid="{DA8F883D-37D0-4F0A-9E26-79534F740FC6}"/>
    <cellStyle name="Output 2 13 2" xfId="7014" xr:uid="{CF3E7E26-A756-4637-BCCD-323D47AEB126}"/>
    <cellStyle name="Output 2 13 2 2" xfId="15600" xr:uid="{54B6DF0B-BA2F-4EFC-AC71-6171EA335D92}"/>
    <cellStyle name="Output 2 13 3" xfId="21447" xr:uid="{ECDE83CE-E8AF-48AD-A744-21679EE0BD81}"/>
    <cellStyle name="Output 2 13 4" xfId="12777" xr:uid="{67FF11DC-5929-48CA-8EBE-610ACBC29162}"/>
    <cellStyle name="Output 2 14" xfId="4065" xr:uid="{22EECB43-E86F-4583-8DC5-D3A724A55389}"/>
    <cellStyle name="Output 2 14 2" xfId="6888" xr:uid="{28E8BBD3-5FDD-4607-B1CE-B296120F6557}"/>
    <cellStyle name="Output 2 14 2 2" xfId="15474" xr:uid="{1E8EF744-F2E9-4BBC-9386-A05D0378E399}"/>
    <cellStyle name="Output 2 14 3" xfId="12651" xr:uid="{C146E394-D222-4EE3-8EC5-407FDCF17FBF}"/>
    <cellStyle name="Output 2 15" xfId="4347" xr:uid="{2AB018E5-B165-483B-A5D2-85AA7EE27C25}"/>
    <cellStyle name="Output 2 15 2" xfId="7170" xr:uid="{5C4A582F-3840-43F6-A0BB-71DF8511A65A}"/>
    <cellStyle name="Output 2 15 2 2" xfId="15756" xr:uid="{D875DBFD-A9D8-4D93-A059-4748ECC36B0D}"/>
    <cellStyle name="Output 2 15 3" xfId="12933" xr:uid="{54C61DF2-1BAB-49DA-9BEE-44E2F9301CA2}"/>
    <cellStyle name="Output 2 16" xfId="2124" xr:uid="{CB17BFDE-149F-46C8-A48E-97B68E3BD03A}"/>
    <cellStyle name="Output 2 16 2" xfId="10710" xr:uid="{24CE35C7-2ED7-44DE-BB0E-4934CCAD6F8C}"/>
    <cellStyle name="Output 2 17" xfId="17594" xr:uid="{B5609A79-C127-451C-9889-DF21A6167B29}"/>
    <cellStyle name="Output 2 18" xfId="9008" xr:uid="{4D47BF23-308B-4D6D-8F1F-92ADAFEF18E7}"/>
    <cellStyle name="Output 2 2" xfId="298" xr:uid="{00000000-0005-0000-0000-0000F5000000}"/>
    <cellStyle name="Output 2 2 10" xfId="1516" xr:uid="{00000000-0005-0000-0000-0000F5000000}"/>
    <cellStyle name="Output 2 2 10 2" xfId="2718" xr:uid="{C4AA8042-4B42-4C17-9965-EA970AC58555}"/>
    <cellStyle name="Output 2 2 10 2 2" xfId="21807" xr:uid="{E92FF9EB-9ECD-4753-99DB-4560A0492755}"/>
    <cellStyle name="Output 2 2 10 2 3" xfId="11304" xr:uid="{9178DDD5-9325-4C49-BAD4-DF1499E27045}"/>
    <cellStyle name="Output 2 2 10 3" xfId="6264" xr:uid="{FC92AC3E-DF36-47C0-9C67-CBB43B7C994F}"/>
    <cellStyle name="Output 2 2 10 3 2" xfId="14850" xr:uid="{E4BE8101-4BAB-41E5-84BD-830801671DD7}"/>
    <cellStyle name="Output 2 2 10 4" xfId="18928" xr:uid="{9704A3C1-1BC2-4E2E-9D6A-337BE4956169}"/>
    <cellStyle name="Output 2 2 10 5" xfId="10108" xr:uid="{EF077D42-B7C1-4D5D-A47B-F7E1D66D69FE}"/>
    <cellStyle name="Output 2 2 11" xfId="1685" xr:uid="{00000000-0005-0000-0000-0000F5000000}"/>
    <cellStyle name="Output 2 2 11 2" xfId="4588" xr:uid="{4197EFD8-A7F3-4C5C-87E1-10BD72D0085A}"/>
    <cellStyle name="Output 2 2 11 2 2" xfId="23758" xr:uid="{DC4A5CCD-99A7-4048-AC82-386C474FD61A}"/>
    <cellStyle name="Output 2 2 11 2 3" xfId="13174" xr:uid="{74FD9007-7559-4482-A1AB-12EE69CB3C0D}"/>
    <cellStyle name="Output 2 2 11 3" xfId="7411" xr:uid="{F4559712-3CAE-4EE7-8C7D-124066F950C2}"/>
    <cellStyle name="Output 2 2 11 3 2" xfId="15997" xr:uid="{D0C7CA56-E28E-432E-BC2C-50B630489E23}"/>
    <cellStyle name="Output 2 2 11 4" xfId="20859" xr:uid="{C34193FE-02E3-4979-BAE4-7A6E4267D1BC}"/>
    <cellStyle name="Output 2 2 11 5" xfId="10277" xr:uid="{FEB17DE1-B0BD-464B-8379-8B45A8D979FA}"/>
    <cellStyle name="Output 2 2 12" xfId="1657" xr:uid="{00000000-0005-0000-0000-0000F5000000}"/>
    <cellStyle name="Output 2 2 12 2" xfId="4346" xr:uid="{C98874CF-DE50-4DA9-A75B-97A9670D9E02}"/>
    <cellStyle name="Output 2 2 12 2 2" xfId="12932" xr:uid="{3E97A1C2-C3D3-4B7F-845F-A9DAF4A64A13}"/>
    <cellStyle name="Output 2 2 12 3" xfId="7169" xr:uid="{C48F3EFB-0B76-49B3-AC8F-8D290F8D62FA}"/>
    <cellStyle name="Output 2 2 12 3 2" xfId="15755" xr:uid="{05664A26-BE56-4C1C-869B-C6E8F6A679EB}"/>
    <cellStyle name="Output 2 2 12 4" xfId="21542" xr:uid="{ED8CC246-9DD9-4998-9C36-A5620576885A}"/>
    <cellStyle name="Output 2 2 12 5" xfId="10249" xr:uid="{2AD3FB77-F07E-469A-A2CF-93BBEED8A039}"/>
    <cellStyle name="Output 2 2 13" xfId="1644" xr:uid="{00000000-0005-0000-0000-0000F5000000}"/>
    <cellStyle name="Output 2 2 13 2" xfId="18669" xr:uid="{32EAA85A-FCA1-43E2-BF9B-C61BAA8B18DB}"/>
    <cellStyle name="Output 2 2 13 3" xfId="10236" xr:uid="{2E867025-9B4E-4EDC-A82F-D3BCE8BA67AD}"/>
    <cellStyle name="Output 2 2 14" xfId="1507" xr:uid="{00000000-0005-0000-0000-0000F5000000}"/>
    <cellStyle name="Output 2 2 14 2" xfId="10099" xr:uid="{72E8EBBF-118F-48A1-B467-5A6A1FF3FC99}"/>
    <cellStyle name="Output 2 2 15" xfId="1552" xr:uid="{00000000-0005-0000-0000-0000F5000000}"/>
    <cellStyle name="Output 2 2 15 2" xfId="10144" xr:uid="{748D91C2-F490-45D3-88BB-6AC32BA573CA}"/>
    <cellStyle name="Output 2 2 16" xfId="1859" xr:uid="{00000000-0005-0000-0000-0000F5000000}"/>
    <cellStyle name="Output 2 2 16 2" xfId="10445" xr:uid="{3FE92362-E32A-4C48-896E-A317822FE348}"/>
    <cellStyle name="Output 2 2 17" xfId="1709" xr:uid="{00000000-0005-0000-0000-0000F5000000}"/>
    <cellStyle name="Output 2 2 17 2" xfId="10300" xr:uid="{9887F0E7-17C8-41B3-8DCC-035D8B8459A0}"/>
    <cellStyle name="Output 2 2 18" xfId="2211" xr:uid="{6FAFDC04-7D34-435A-B515-C9A0BFB80CDA}"/>
    <cellStyle name="Output 2 2 18 2" xfId="10797" xr:uid="{9F395469-67B6-45FA-881E-8205A42ACC29}"/>
    <cellStyle name="Output 2 2 19" xfId="17689" xr:uid="{3EE6544F-C6DE-47A5-A8D4-D94D28CAF5EC}"/>
    <cellStyle name="Output 2 2 2" xfId="695" xr:uid="{3BE4DAFA-1A59-4286-8D7A-E2B867C001E6}"/>
    <cellStyle name="Output 2 2 2 10" xfId="1662" xr:uid="{3BE4DAFA-1A59-4286-8D7A-E2B867C001E6}"/>
    <cellStyle name="Output 2 2 2 10 2" xfId="21734" xr:uid="{13F5F873-E88E-4FE8-96BE-BBFA8D96BA10}"/>
    <cellStyle name="Output 2 2 2 10 3" xfId="10254" xr:uid="{F8B4B6E0-BDDD-4EF4-A42A-AF1B820AF467}"/>
    <cellStyle name="Output 2 2 2 11" xfId="1667" xr:uid="{3BE4DAFA-1A59-4286-8D7A-E2B867C001E6}"/>
    <cellStyle name="Output 2 2 2 11 2" xfId="24583" xr:uid="{2C82B377-B099-4AE9-8DC6-9E20D0E2AF13}"/>
    <cellStyle name="Output 2 2 2 11 3" xfId="10259" xr:uid="{E8988DDF-646C-4729-86E8-1E4D0749BF26}"/>
    <cellStyle name="Output 2 2 2 12" xfId="1670" xr:uid="{3BE4DAFA-1A59-4286-8D7A-E2B867C001E6}"/>
    <cellStyle name="Output 2 2 2 12 2" xfId="10262" xr:uid="{76891729-5693-4A1F-A1B0-C0EAF7B96AD0}"/>
    <cellStyle name="Output 2 2 2 13" xfId="1348" xr:uid="{3BE4DAFA-1A59-4286-8D7A-E2B867C001E6}"/>
    <cellStyle name="Output 2 2 2 13 2" xfId="9940" xr:uid="{36456BEB-72F4-4010-9BB2-80B4854319D3}"/>
    <cellStyle name="Output 2 2 2 14" xfId="2055" xr:uid="{3BE4DAFA-1A59-4286-8D7A-E2B867C001E6}"/>
    <cellStyle name="Output 2 2 2 14 2" xfId="10641" xr:uid="{40BC478A-4E5F-4118-A290-90066404BE02}"/>
    <cellStyle name="Output 2 2 2 15" xfId="2448" xr:uid="{0DE21FA5-BB1A-45FB-B756-4A30DEE964E0}"/>
    <cellStyle name="Output 2 2 2 15 2" xfId="11034" xr:uid="{850DA505-1909-4CDB-909A-379A97F5BAC5}"/>
    <cellStyle name="Output 2 2 2 16" xfId="6161" xr:uid="{74B7BFB4-DCAE-490D-9679-0608B3F57D57}"/>
    <cellStyle name="Output 2 2 2 16 2" xfId="14747" xr:uid="{70E428D0-8673-4727-8FF6-2FE54C35BCAD}"/>
    <cellStyle name="Output 2 2 2 17" xfId="17881" xr:uid="{11B19082-90E1-46C8-8F37-624979D0EB11}"/>
    <cellStyle name="Output 2 2 2 18" xfId="9295" xr:uid="{05FA5BE6-A935-4E43-9724-002F64A18677}"/>
    <cellStyle name="Output 2 2 2 2" xfId="1247" xr:uid="{3BE4DAFA-1A59-4286-8D7A-E2B867C001E6}"/>
    <cellStyle name="Output 2 2 2 2 10" xfId="19841" xr:uid="{9EF4B348-46F9-420E-AA64-F0755163DE6D}"/>
    <cellStyle name="Output 2 2 2 2 11" xfId="9839" xr:uid="{D54A8240-0E81-4FD9-AEDC-60282E14B63D}"/>
    <cellStyle name="Output 2 2 2 2 2" xfId="4476" xr:uid="{C3F56BDF-6F20-4A43-B538-48EFF7B3D02F}"/>
    <cellStyle name="Output 2 2 2 2 2 2" xfId="7299" xr:uid="{EEF686AC-B2E7-4CC8-A9B1-4B70C1D63D02}"/>
    <cellStyle name="Output 2 2 2 2 2 2 2" xfId="23745" xr:uid="{E10E12E8-443E-4864-B915-317979925D64}"/>
    <cellStyle name="Output 2 2 2 2 2 2 3" xfId="15885" xr:uid="{C4626F55-AF8A-45F1-B90A-6C81DDC3A867}"/>
    <cellStyle name="Output 2 2 2 2 2 3" xfId="20846" xr:uid="{10A352EB-8C4E-48EA-88ED-87073CCF01D7}"/>
    <cellStyle name="Output 2 2 2 2 2 4" xfId="13062" xr:uid="{F4AD30E8-22AF-4919-AC56-55F9174698F4}"/>
    <cellStyle name="Output 2 2 2 2 3" xfId="5139" xr:uid="{22883F3B-243C-473B-9D4B-43315844ADA9}"/>
    <cellStyle name="Output 2 2 2 2 3 2" xfId="7962" xr:uid="{889246BD-9A68-404F-976A-A85AFDF0CDE8}"/>
    <cellStyle name="Output 2 2 2 2 3 2 2" xfId="23637" xr:uid="{23911087-E499-4B64-BCA5-1DEBCD1930F1}"/>
    <cellStyle name="Output 2 2 2 2 3 2 3" xfId="16548" xr:uid="{DAD924AB-BD92-45B7-B073-544B62D1D714}"/>
    <cellStyle name="Output 2 2 2 2 3 3" xfId="20738" xr:uid="{F7EBADAC-DABC-4113-A56B-8B6CF6BF7ABD}"/>
    <cellStyle name="Output 2 2 2 2 3 4" xfId="13725" xr:uid="{520B3F39-E2BA-4BB1-9AC0-93F010F4E1C0}"/>
    <cellStyle name="Output 2 2 2 2 4" xfId="4032" xr:uid="{EF909E95-D05E-48BC-B48F-7C59C49F68EE}"/>
    <cellStyle name="Output 2 2 2 2 4 2" xfId="6855" xr:uid="{002B5BD5-7480-4B78-AE3F-13BA3EAEBD8B}"/>
    <cellStyle name="Output 2 2 2 2 4 2 2" xfId="23531" xr:uid="{433F0248-6035-4AF7-8F36-260F174467D8}"/>
    <cellStyle name="Output 2 2 2 2 4 2 3" xfId="15441" xr:uid="{37BDD771-E508-476D-8B92-5210F2C73961}"/>
    <cellStyle name="Output 2 2 2 2 4 3" xfId="20632" xr:uid="{B27533D7-05D7-4AC9-B54F-33543842B7AD}"/>
    <cellStyle name="Output 2 2 2 2 4 4" xfId="12618" xr:uid="{536A0894-616B-493D-81C6-B4F435DCD918}"/>
    <cellStyle name="Output 2 2 2 2 5" xfId="4118" xr:uid="{9B4C0C7A-7A8A-4A20-8C3A-80722F7C6E1F}"/>
    <cellStyle name="Output 2 2 2 2 5 2" xfId="6941" xr:uid="{DB5688A1-3C78-4BF2-9ABF-E87B0F0CFAB4}"/>
    <cellStyle name="Output 2 2 2 2 5 2 2" xfId="24073" xr:uid="{4F2C25D3-9483-4D8A-845F-8AD8109E2AB8}"/>
    <cellStyle name="Output 2 2 2 2 5 2 3" xfId="15527" xr:uid="{CEC48C3D-7D3A-48F7-BFD0-4AFE6E32708F}"/>
    <cellStyle name="Output 2 2 2 2 5 3" xfId="21174" xr:uid="{063B1ED2-97FD-477A-8DAD-2148572CB90A}"/>
    <cellStyle name="Output 2 2 2 2 5 4" xfId="12704" xr:uid="{775FE13D-9904-4584-AD8C-DF2730DEEAF1}"/>
    <cellStyle name="Output 2 2 2 2 6" xfId="4398" xr:uid="{63867E05-051D-42FB-8F61-78057ED0EBA2}"/>
    <cellStyle name="Output 2 2 2 2 6 2" xfId="7221" xr:uid="{29190125-7EA6-45D2-89A5-CDA5D84D63F7}"/>
    <cellStyle name="Output 2 2 2 2 6 2 2" xfId="22116" xr:uid="{DCEA0740-77DE-4856-8A0E-369C588C3F09}"/>
    <cellStyle name="Output 2 2 2 2 6 2 3" xfId="15807" xr:uid="{E5A041A7-1FC1-4496-997A-A0EF551EAC64}"/>
    <cellStyle name="Output 2 2 2 2 6 3" xfId="19234" xr:uid="{412861AC-6E4D-4D59-84CC-BA7724E1421C}"/>
    <cellStyle name="Output 2 2 2 2 6 4" xfId="12984" xr:uid="{271BBA5C-91E1-4AEE-8F79-5F9E94FA3BC8}"/>
    <cellStyle name="Output 2 2 2 2 7" xfId="3474" xr:uid="{8778CAF8-180F-4F28-8367-11E70E8F8F4D}"/>
    <cellStyle name="Output 2 2 2 2 7 2" xfId="23838" xr:uid="{9D9F508D-5BEC-48B7-961A-75DC674BD207}"/>
    <cellStyle name="Output 2 2 2 2 7 3" xfId="20939" xr:uid="{0C04BAC1-813A-4593-BB34-85D4BA52D15D}"/>
    <cellStyle name="Output 2 2 2 2 7 4" xfId="12060" xr:uid="{B585E432-32C8-432E-BAEB-A9730B599CCC}"/>
    <cellStyle name="Output 2 2 2 2 8" xfId="6519" xr:uid="{4BF7DC70-2A61-477D-8B66-58A1469A2913}"/>
    <cellStyle name="Output 2 2 2 2 8 2" xfId="23306" xr:uid="{55415594-9121-4DE9-807B-71C1AD660406}"/>
    <cellStyle name="Output 2 2 2 2 8 3" xfId="20407" xr:uid="{79A2E38F-0440-49FC-84AD-999F769A4EE5}"/>
    <cellStyle name="Output 2 2 2 2 8 4" xfId="15105" xr:uid="{F059DEDD-8732-4B4F-A003-41799025EE86}"/>
    <cellStyle name="Output 2 2 2 2 9" xfId="22737" xr:uid="{A88BB789-5CA6-4AE2-8444-AAB02B7E96D6}"/>
    <cellStyle name="Output 2 2 2 3" xfId="1483" xr:uid="{3BE4DAFA-1A59-4286-8D7A-E2B867C001E6}"/>
    <cellStyle name="Output 2 2 2 3 10" xfId="20282" xr:uid="{669D7103-9A8B-429E-BCD6-D760DA1ABB6E}"/>
    <cellStyle name="Output 2 2 2 3 11" xfId="10075" xr:uid="{2AD47907-D5DC-43A5-AABB-F8E8460F3231}"/>
    <cellStyle name="Output 2 2 2 3 2" xfId="4750" xr:uid="{CEB9B963-1CCE-41BC-8C84-43E8E284FD32}"/>
    <cellStyle name="Output 2 2 2 3 2 2" xfId="7573" xr:uid="{07B028DC-7A77-413A-AB96-9BD02CBBA1A6}"/>
    <cellStyle name="Output 2 2 2 3 2 2 2" xfId="23781" xr:uid="{BAB02818-EE16-4CB7-9425-8D13C9061013}"/>
    <cellStyle name="Output 2 2 2 3 2 2 3" xfId="16159" xr:uid="{D0D89838-AB79-4052-90B1-A2B6484256C1}"/>
    <cellStyle name="Output 2 2 2 3 2 3" xfId="20882" xr:uid="{27DF8232-3695-423C-A1A8-EB031FC59560}"/>
    <cellStyle name="Output 2 2 2 3 2 4" xfId="13336" xr:uid="{4EE6847A-65E2-4864-89B1-997DF2F3E9EF}"/>
    <cellStyle name="Output 2 2 2 3 3" xfId="5039" xr:uid="{0F4AD59A-AB6D-4FDD-9589-38E83741D983}"/>
    <cellStyle name="Output 2 2 2 3 3 2" xfId="7862" xr:uid="{81CCD14D-7815-4271-A40B-8BB21B3B8BE8}"/>
    <cellStyle name="Output 2 2 2 3 3 2 2" xfId="23891" xr:uid="{11D57586-0C6C-4290-AFE9-0E6F0ADDD877}"/>
    <cellStyle name="Output 2 2 2 3 3 2 3" xfId="16448" xr:uid="{5D9D5426-0E60-421D-BDA4-0C535D4FB060}"/>
    <cellStyle name="Output 2 2 2 3 3 3" xfId="20992" xr:uid="{38C00959-EED6-475C-ACED-A547ED7A1396}"/>
    <cellStyle name="Output 2 2 2 3 3 4" xfId="13625" xr:uid="{6F4ECB47-A19E-4B31-9571-C00834835332}"/>
    <cellStyle name="Output 2 2 2 3 4" xfId="5377" xr:uid="{968878BF-1BA3-4E34-910A-FA305A39AB8A}"/>
    <cellStyle name="Output 2 2 2 3 4 2" xfId="8200" xr:uid="{1E0F9BF7-410A-4328-9FA6-5C181D9DA339}"/>
    <cellStyle name="Output 2 2 2 3 4 2 2" xfId="23995" xr:uid="{EC8E3155-B886-4634-BBC5-542DFD04146B}"/>
    <cellStyle name="Output 2 2 2 3 4 2 3" xfId="16786" xr:uid="{050DCF7F-9A7D-4C2E-8664-EDAAD1EC6F7D}"/>
    <cellStyle name="Output 2 2 2 3 4 3" xfId="21096" xr:uid="{26C367F3-7278-49C0-BE4E-C3CF77F7568D}"/>
    <cellStyle name="Output 2 2 2 3 4 4" xfId="13963" xr:uid="{CFB98AF6-7FD2-4EDE-98FD-39BA163E4F21}"/>
    <cellStyle name="Output 2 2 2 3 5" xfId="5701" xr:uid="{99FC9C7A-A0CA-4E04-89F1-798AB4AFACD3}"/>
    <cellStyle name="Output 2 2 2 3 5 2" xfId="8524" xr:uid="{24E9068B-6E46-40CA-B502-0AAFAC851C63}"/>
    <cellStyle name="Output 2 2 2 3 5 2 2" xfId="24118" xr:uid="{C85F0A62-E410-420E-8D4A-00B3B04A7DD0}"/>
    <cellStyle name="Output 2 2 2 3 5 2 3" xfId="17110" xr:uid="{7B715582-1537-4C73-9812-DC790EB209E2}"/>
    <cellStyle name="Output 2 2 2 3 5 3" xfId="21219" xr:uid="{1A590A98-38C4-4F80-98A2-356D341ABD83}"/>
    <cellStyle name="Output 2 2 2 3 5 4" xfId="14287" xr:uid="{290C7E9A-1CAD-4597-95B0-F7E01997BF40}"/>
    <cellStyle name="Output 2 2 2 3 6" xfId="5992" xr:uid="{02F986E3-11DD-4604-B492-CEC1ACEE2E58}"/>
    <cellStyle name="Output 2 2 2 3 6 2" xfId="8815" xr:uid="{1F093723-3E4D-453D-99A8-FF15DDCC1597}"/>
    <cellStyle name="Output 2 2 2 3 6 2 2" xfId="24179" xr:uid="{BAE3936E-B598-458C-AA43-975D9E636594}"/>
    <cellStyle name="Output 2 2 2 3 6 2 3" xfId="17401" xr:uid="{54E60FC1-C721-45E6-A5C1-5C808AA6318F}"/>
    <cellStyle name="Output 2 2 2 3 6 3" xfId="21280" xr:uid="{C9FFFDC8-4D18-4D2B-8FCB-F957D9B71F44}"/>
    <cellStyle name="Output 2 2 2 3 6 4" xfId="14578" xr:uid="{E581BCEA-BD36-4C9C-A878-35C98292DD40}"/>
    <cellStyle name="Output 2 2 2 3 7" xfId="3862" xr:uid="{90092B15-95DD-4AA5-8FAA-A9A9DCD0F822}"/>
    <cellStyle name="Output 2 2 2 3 7 2" xfId="24190" xr:uid="{3EDC5F57-DB09-4D5D-8C67-A46353DD40E7}"/>
    <cellStyle name="Output 2 2 2 3 7 3" xfId="21291" xr:uid="{F6E66140-FBE2-4E38-BE67-1534680F934D}"/>
    <cellStyle name="Output 2 2 2 3 7 4" xfId="12448" xr:uid="{1B426359-CA7B-4D47-87FD-87541B9C25E2}"/>
    <cellStyle name="Output 2 2 2 3 8" xfId="6685" xr:uid="{BE0A61B0-3498-434D-83B1-1FF50A858F82}"/>
    <cellStyle name="Output 2 2 2 3 8 2" xfId="24267" xr:uid="{3B2833F2-5CE7-40DD-9E17-6526DB015808}"/>
    <cellStyle name="Output 2 2 2 3 8 3" xfId="21368" xr:uid="{0E6CEF97-4772-4978-B52B-A3F09629934D}"/>
    <cellStyle name="Output 2 2 2 3 8 4" xfId="15271" xr:uid="{19CFF619-AF1E-4E99-8709-789203B9AAD2}"/>
    <cellStyle name="Output 2 2 2 3 9" xfId="23177" xr:uid="{018834E0-676A-4F4F-9F04-D0C69B950D31}"/>
    <cellStyle name="Output 2 2 2 4" xfId="1313" xr:uid="{3BE4DAFA-1A59-4286-8D7A-E2B867C001E6}"/>
    <cellStyle name="Output 2 2 2 4 10" xfId="20285" xr:uid="{A328EFB1-1F19-4219-B09E-B40A0B172E6F}"/>
    <cellStyle name="Output 2 2 2 4 11" xfId="9905" xr:uid="{B3A60DCB-4856-49FF-BC44-D7F05585D93D}"/>
    <cellStyle name="Output 2 2 2 4 2" xfId="4683" xr:uid="{EAB73107-5EF3-4682-B384-2A89B75AC8A2}"/>
    <cellStyle name="Output 2 2 2 4 2 2" xfId="7506" xr:uid="{C4A6610B-AE19-4F56-B5B6-50AAA8578C6D}"/>
    <cellStyle name="Output 2 2 2 4 2 2 2" xfId="23784" xr:uid="{E671FC75-F7B2-4AFB-AFBD-9EE9DF59C0BC}"/>
    <cellStyle name="Output 2 2 2 4 2 2 3" xfId="16092" xr:uid="{87C57E39-A376-4F40-BC41-447EB6A2B644}"/>
    <cellStyle name="Output 2 2 2 4 2 3" xfId="20885" xr:uid="{A9DFAD5D-7C1E-4CF0-94C5-67A140E2DAF7}"/>
    <cellStyle name="Output 2 2 2 4 2 4" xfId="13269" xr:uid="{F7DB0ED9-C400-45C5-8A48-C750F5CD173A}"/>
    <cellStyle name="Output 2 2 2 4 3" xfId="5010" xr:uid="{09697D29-3E81-4C46-9815-34394BEC0AD9}"/>
    <cellStyle name="Output 2 2 2 4 3 2" xfId="7833" xr:uid="{0AABE571-139A-43C4-A499-CA6067BBD11B}"/>
    <cellStyle name="Output 2 2 2 4 3 2 2" xfId="23894" xr:uid="{94B53AB7-C972-40B7-9267-C21ED53B1C0E}"/>
    <cellStyle name="Output 2 2 2 4 3 2 3" xfId="16419" xr:uid="{06988206-D975-48DC-A5AA-589D4BD6F114}"/>
    <cellStyle name="Output 2 2 2 4 3 3" xfId="20995" xr:uid="{36BCD34E-02A2-4373-B1D9-C3FD0EB8738F}"/>
    <cellStyle name="Output 2 2 2 4 3 4" xfId="13596" xr:uid="{9FE68AD1-A8BB-4612-84FA-C6565EFA9E78}"/>
    <cellStyle name="Output 2 2 2 4 4" xfId="5310" xr:uid="{A08ADA20-54D2-48B0-9A07-FEFC8B2FC77E}"/>
    <cellStyle name="Output 2 2 2 4 4 2" xfId="8133" xr:uid="{01714167-28F9-4CD9-953C-DF12D0B3CF9F}"/>
    <cellStyle name="Output 2 2 2 4 4 2 2" xfId="23998" xr:uid="{6E874970-1328-4A87-8DFA-F04C62405EAD}"/>
    <cellStyle name="Output 2 2 2 4 4 2 3" xfId="16719" xr:uid="{9AB191A0-E227-47C5-97FE-6C5B1EC58EF9}"/>
    <cellStyle name="Output 2 2 2 4 4 3" xfId="21099" xr:uid="{9ED04079-8BBC-40CD-B703-DFFECBB4E244}"/>
    <cellStyle name="Output 2 2 2 4 4 4" xfId="13896" xr:uid="{41DF20DD-D199-4997-B997-0A81299770E7}"/>
    <cellStyle name="Output 2 2 2 4 5" xfId="5634" xr:uid="{2C15E152-DA13-472E-AB45-87068E784D95}"/>
    <cellStyle name="Output 2 2 2 4 5 2" xfId="8457" xr:uid="{94854637-537F-4143-AF7C-47DE97CE5AD2}"/>
    <cellStyle name="Output 2 2 2 4 5 2 2" xfId="24121" xr:uid="{1698CFDF-EB54-4698-AC2D-F8C7F64003B2}"/>
    <cellStyle name="Output 2 2 2 4 5 2 3" xfId="17043" xr:uid="{6AA9719B-46F4-49E6-91FC-9A67885B3912}"/>
    <cellStyle name="Output 2 2 2 4 5 3" xfId="21222" xr:uid="{743A9EDB-D4B1-44B7-8486-AE61668A29E4}"/>
    <cellStyle name="Output 2 2 2 4 5 4" xfId="14220" xr:uid="{12A18518-EF00-4075-8640-C018CE184BF6}"/>
    <cellStyle name="Output 2 2 2 4 6" xfId="5925" xr:uid="{F3036EA8-43C0-45A0-B964-C0A81078C41F}"/>
    <cellStyle name="Output 2 2 2 4 6 2" xfId="8748" xr:uid="{78419609-1773-4901-B45C-C0BCA9AA3B31}"/>
    <cellStyle name="Output 2 2 2 4 6 2 2" xfId="24180" xr:uid="{0057575C-8D66-44BD-AFD7-C8203A669BA4}"/>
    <cellStyle name="Output 2 2 2 4 6 2 3" xfId="17334" xr:uid="{EF83C481-96A2-4486-BB53-FBF00869697A}"/>
    <cellStyle name="Output 2 2 2 4 6 3" xfId="21281" xr:uid="{674B86CB-C012-4C31-AA08-60CCB700B9A5}"/>
    <cellStyle name="Output 2 2 2 4 6 4" xfId="14511" xr:uid="{C68F3948-9805-4A9A-93C1-442513945491}"/>
    <cellStyle name="Output 2 2 2 4 7" xfId="3795" xr:uid="{867A53E5-EB8E-45AC-89E5-2AE5E40307F6}"/>
    <cellStyle name="Output 2 2 2 4 7 2" xfId="24193" xr:uid="{AF22D3F5-9A2D-49AE-99E0-1EF83478F732}"/>
    <cellStyle name="Output 2 2 2 4 7 3" xfId="21294" xr:uid="{BC2FC91D-778B-47C1-B411-B36335803C9C}"/>
    <cellStyle name="Output 2 2 2 4 7 4" xfId="12381" xr:uid="{C6A9102A-3AF5-4EE3-85B2-2E4143DFC9A0}"/>
    <cellStyle name="Output 2 2 2 4 8" xfId="6618" xr:uid="{DEB5CA26-DC97-43F5-82DA-57B2F86D216B}"/>
    <cellStyle name="Output 2 2 2 4 8 2" xfId="24270" xr:uid="{D06DCC42-70C6-4F7B-8D26-9564B790B638}"/>
    <cellStyle name="Output 2 2 2 4 8 3" xfId="21371" xr:uid="{F4D078C0-F5E0-4EC0-9001-33DC430CB3C2}"/>
    <cellStyle name="Output 2 2 2 4 8 4" xfId="15204" xr:uid="{A10CD55A-AAB7-499F-A0E6-89959EA2EB65}"/>
    <cellStyle name="Output 2 2 2 4 9" xfId="23180" xr:uid="{5A4718F2-062A-4737-8571-69B407CF4C7B}"/>
    <cellStyle name="Output 2 2 2 5" xfId="1093" xr:uid="{3BE4DAFA-1A59-4286-8D7A-E2B867C001E6}"/>
    <cellStyle name="Output 2 2 2 5 10" xfId="20305" xr:uid="{BEAD7265-F511-4DC6-8520-669CE6D169DC}"/>
    <cellStyle name="Output 2 2 2 5 11" xfId="9687" xr:uid="{7DEAF692-07F9-45E2-8394-89493C0CCEAF}"/>
    <cellStyle name="Output 2 2 2 5 2" xfId="3011" xr:uid="{B1D4D3E4-03D5-4195-8A9D-B99608177623}"/>
    <cellStyle name="Output 2 2 2 5 2 2" xfId="23808" xr:uid="{4739C773-8933-4B9A-BA0B-43EBF24409EB}"/>
    <cellStyle name="Output 2 2 2 5 2 3" xfId="20909" xr:uid="{29D7F100-DF47-49D4-BCD8-EDEA86DE8882}"/>
    <cellStyle name="Output 2 2 2 5 2 4" xfId="11597" xr:uid="{A398D140-C88E-48ED-A08E-D7E51BA11C79}"/>
    <cellStyle name="Output 2 2 2 5 3" xfId="6390" xr:uid="{6EEECC17-078C-4DE0-8F5C-8CF6F0E240FE}"/>
    <cellStyle name="Output 2 2 2 5 3 2" xfId="23918" xr:uid="{945B0BA0-3767-457B-B062-49F168C7F173}"/>
    <cellStyle name="Output 2 2 2 5 3 3" xfId="21019" xr:uid="{0D029A34-C8D6-45C1-BAC2-2D9091824B86}"/>
    <cellStyle name="Output 2 2 2 5 3 4" xfId="14976" xr:uid="{A2CC4B47-2751-4694-8DF5-18B61645129C}"/>
    <cellStyle name="Output 2 2 2 5 4" xfId="21123" xr:uid="{07F59747-D820-415E-AF83-2783A4C9070A}"/>
    <cellStyle name="Output 2 2 2 5 4 2" xfId="24022" xr:uid="{8E050575-A7CA-456F-94F6-487E426D7521}"/>
    <cellStyle name="Output 2 2 2 5 5" xfId="21186" xr:uid="{D61AB6A8-A6BB-40DC-9AEC-1A7C70982216}"/>
    <cellStyle name="Output 2 2 2 5 5 2" xfId="24085" xr:uid="{E6D1FEA5-65F6-4F36-8142-AAF8B2663B4C}"/>
    <cellStyle name="Output 2 2 2 5 6" xfId="21246" xr:uid="{CCC8BD54-F7CA-4703-BF5E-F75AFEBDC20D}"/>
    <cellStyle name="Output 2 2 2 5 6 2" xfId="24145" xr:uid="{AEF04788-D303-4B5B-82E1-47A30B568BF3}"/>
    <cellStyle name="Output 2 2 2 5 7" xfId="21318" xr:uid="{427A9CFA-B706-4324-9E31-414DCE5EE9A5}"/>
    <cellStyle name="Output 2 2 2 5 7 2" xfId="24217" xr:uid="{0B228CF8-FC36-43B7-9637-CB3235814032}"/>
    <cellStyle name="Output 2 2 2 5 8" xfId="21395" xr:uid="{21A375F9-9D94-4593-A2D3-F9C0DD0B9B61}"/>
    <cellStyle name="Output 2 2 2 5 8 2" xfId="24294" xr:uid="{17964A24-CA35-492F-A7F1-9E562BCAC953}"/>
    <cellStyle name="Output 2 2 2 5 9" xfId="23204" xr:uid="{D8A79A54-EC0C-4D5E-AD06-54564C69334A}"/>
    <cellStyle name="Output 2 2 2 6" xfId="1554" xr:uid="{3BE4DAFA-1A59-4286-8D7A-E2B867C001E6}"/>
    <cellStyle name="Output 2 2 2 6 2" xfId="4407" xr:uid="{C6476856-5755-4056-8D28-4A04ED2C041E}"/>
    <cellStyle name="Output 2 2 2 6 2 2" xfId="22304" xr:uid="{14AC5D68-B963-4A84-992D-F6B3197D1646}"/>
    <cellStyle name="Output 2 2 2 6 2 3" xfId="12993" xr:uid="{A346AC43-7184-4616-B079-FD6B78DEE91D}"/>
    <cellStyle name="Output 2 2 2 6 3" xfId="7230" xr:uid="{1688FC8E-19FA-4269-96EB-6A2B2661BAD2}"/>
    <cellStyle name="Output 2 2 2 6 3 2" xfId="15816" xr:uid="{8495B932-FA57-4871-8B27-D37306F1503A}"/>
    <cellStyle name="Output 2 2 2 6 4" xfId="19422" xr:uid="{D2B3E8C3-589C-4FC0-B30F-091A23374757}"/>
    <cellStyle name="Output 2 2 2 6 5" xfId="10146" xr:uid="{D50759E4-837F-4AEB-9E57-B91B6CEC1012}"/>
    <cellStyle name="Output 2 2 2 7" xfId="1615" xr:uid="{3BE4DAFA-1A59-4286-8D7A-E2B867C001E6}"/>
    <cellStyle name="Output 2 2 2 7 2" xfId="5118" xr:uid="{AD0A3FDD-76F3-4A0B-AF95-9F915EC17828}"/>
    <cellStyle name="Output 2 2 2 7 2 2" xfId="23367" xr:uid="{D92F35A7-2F06-43A4-B982-CC711BB99C6E}"/>
    <cellStyle name="Output 2 2 2 7 2 3" xfId="13704" xr:uid="{B4FAF779-8F3E-4DF4-B78C-C269027FEEEE}"/>
    <cellStyle name="Output 2 2 2 7 3" xfId="7941" xr:uid="{47208A36-8581-453A-B1A2-5EEF4E94A6EC}"/>
    <cellStyle name="Output 2 2 2 7 3 2" xfId="16527" xr:uid="{5A122F9C-5636-453E-AFA4-A2FFBB09CDE3}"/>
    <cellStyle name="Output 2 2 2 7 4" xfId="20468" xr:uid="{D4165902-015A-4A68-83C2-4CF902E7CF6E}"/>
    <cellStyle name="Output 2 2 2 7 5" xfId="10207" xr:uid="{73126FD5-7123-449C-AB91-68BEE2487789}"/>
    <cellStyle name="Output 2 2 2 8" xfId="1514" xr:uid="{3BE4DAFA-1A59-4286-8D7A-E2B867C001E6}"/>
    <cellStyle name="Output 2 2 2 8 2" xfId="23280" xr:uid="{EEA0FDAF-6696-44E8-A6EF-2EF3E7EA4D69}"/>
    <cellStyle name="Output 2 2 2 8 3" xfId="20381" xr:uid="{D7464843-0151-4AA1-AFC9-3FECBCF5BA4C}"/>
    <cellStyle name="Output 2 2 2 8 4" xfId="10106" xr:uid="{3B6B2060-F3D0-4EA1-B3B6-B216C347BD8E}"/>
    <cellStyle name="Output 2 2 2 9" xfId="1649" xr:uid="{3BE4DAFA-1A59-4286-8D7A-E2B867C001E6}"/>
    <cellStyle name="Output 2 2 2 9 2" xfId="23440" xr:uid="{0DEC9FD3-5E9A-49B8-B8A3-71FAE2377DFA}"/>
    <cellStyle name="Output 2 2 2 9 3" xfId="20541" xr:uid="{CCA6A48F-C8C2-40F8-ABD4-0A13DAE908A0}"/>
    <cellStyle name="Output 2 2 2 9 4" xfId="10241" xr:uid="{4EFF8706-8250-41AB-9DB1-06FAC991D87B}"/>
    <cellStyle name="Output 2 2 20" xfId="9103" xr:uid="{5971C39E-80E1-4689-BE43-72CBF6811199}"/>
    <cellStyle name="Output 2 2 3" xfId="975" xr:uid="{00000000-0005-0000-0000-0000F5000000}"/>
    <cellStyle name="Output 2 2 3 10" xfId="6545" xr:uid="{841DDA65-7A08-46C0-AE21-21D0CF27EB7D}"/>
    <cellStyle name="Output 2 2 3 10 2" xfId="15131" xr:uid="{3F8DBAD4-7109-4201-9672-63B008CABB22}"/>
    <cellStyle name="Output 2 2 3 11" xfId="18419" xr:uid="{15A78E94-65DB-4F31-AB82-21E39B47CEC8}"/>
    <cellStyle name="Output 2 2 3 12" xfId="9569" xr:uid="{87300886-003A-4766-891D-B364D0F4CA3D}"/>
    <cellStyle name="Output 2 2 3 2" xfId="3919" xr:uid="{9D03FF70-E16D-4E67-94B5-6F8F2DE40DF4}"/>
    <cellStyle name="Output 2 2 3 2 2" xfId="4807" xr:uid="{D74582A1-660A-4680-81B6-1EF9F544743A}"/>
    <cellStyle name="Output 2 2 3 2 2 2" xfId="7630" xr:uid="{307B7B05-81A3-4459-8758-10B98A1CA470}"/>
    <cellStyle name="Output 2 2 3 2 2 2 2" xfId="16216" xr:uid="{D83A55E6-597A-46D1-8D60-EC07717FE5AA}"/>
    <cellStyle name="Output 2 2 3 2 2 3" xfId="23413" xr:uid="{73276993-63CB-4E4F-975C-6BCCC66FBBC0}"/>
    <cellStyle name="Output 2 2 3 2 2 4" xfId="13393" xr:uid="{E458CD85-64D9-4DE9-BBA6-3A49005AD663}"/>
    <cellStyle name="Output 2 2 3 2 3" xfId="4516" xr:uid="{D93875EF-31DB-42A7-9704-DC4EFB6ECEEC}"/>
    <cellStyle name="Output 2 2 3 2 3 2" xfId="7339" xr:uid="{F95F4632-F417-440A-97E9-7B71FD8BC15F}"/>
    <cellStyle name="Output 2 2 3 2 3 2 2" xfId="15925" xr:uid="{B6F5F282-9F97-45A9-A2C3-19E0B2CC2EB3}"/>
    <cellStyle name="Output 2 2 3 2 3 3" xfId="13102" xr:uid="{E44F0C06-1806-4F4F-8581-B2693117027C}"/>
    <cellStyle name="Output 2 2 3 2 4" xfId="5434" xr:uid="{E373EA9E-AE8E-4568-8F2F-ED0A0A1CB8D2}"/>
    <cellStyle name="Output 2 2 3 2 4 2" xfId="8257" xr:uid="{A97D34F8-E021-4BCC-AB25-F155ADCE4A55}"/>
    <cellStyle name="Output 2 2 3 2 4 2 2" xfId="16843" xr:uid="{FD93805A-5BBF-4C69-82AD-DF9EE2E2702C}"/>
    <cellStyle name="Output 2 2 3 2 4 3" xfId="14020" xr:uid="{B531A56E-7F87-40EE-9892-CF4F00307138}"/>
    <cellStyle name="Output 2 2 3 2 5" xfId="5758" xr:uid="{C31B1750-1F77-4E4D-AB96-C1C6D7A60361}"/>
    <cellStyle name="Output 2 2 3 2 5 2" xfId="8581" xr:uid="{6387CAF9-93C2-42B4-8C42-A9A217CB7293}"/>
    <cellStyle name="Output 2 2 3 2 5 2 2" xfId="17167" xr:uid="{46D12A11-78B2-452F-A1AC-513BC47DC153}"/>
    <cellStyle name="Output 2 2 3 2 5 3" xfId="14344" xr:uid="{EA9D8293-D565-4141-99D5-71940CEB8DF3}"/>
    <cellStyle name="Output 2 2 3 2 6" xfId="6049" xr:uid="{8B8690E8-A21E-46EB-9B15-3FCD8BC49C02}"/>
    <cellStyle name="Output 2 2 3 2 6 2" xfId="8872" xr:uid="{9B810CB8-4FB4-4672-B4ED-64D43D8752D4}"/>
    <cellStyle name="Output 2 2 3 2 6 2 2" xfId="17458" xr:uid="{FF065A03-88B2-4EB4-81E7-B482BF294695}"/>
    <cellStyle name="Output 2 2 3 2 6 3" xfId="14635" xr:uid="{E71A5461-8B8E-4DFA-B965-9BBCCF973097}"/>
    <cellStyle name="Output 2 2 3 2 7" xfId="6742" xr:uid="{47C6ACCD-4F10-4275-87FB-1E7B3A9F8379}"/>
    <cellStyle name="Output 2 2 3 2 7 2" xfId="15328" xr:uid="{C3EEF9F5-7543-4C1D-843F-4D1368C50601}"/>
    <cellStyle name="Output 2 2 3 2 8" xfId="20514" xr:uid="{2FB7D731-B5E3-40DC-9EA1-A9982487C980}"/>
    <cellStyle name="Output 2 2 3 2 9" xfId="12505" xr:uid="{9CC8394D-FED0-4A8B-9759-02863C025C26}"/>
    <cellStyle name="Output 2 2 3 3" xfId="3930" xr:uid="{F660FB4B-1BD3-4BA4-B774-A9A89303BFA5}"/>
    <cellStyle name="Output 2 2 3 3 2" xfId="4818" xr:uid="{883DC1BE-29A9-457C-9438-AC3B11015E4A}"/>
    <cellStyle name="Output 2 2 3 3 2 2" xfId="7641" xr:uid="{052102A0-BEB8-40BD-B91D-A3E3FFB84BE2}"/>
    <cellStyle name="Output 2 2 3 3 2 2 2" xfId="16227" xr:uid="{BDE82B79-029F-42E0-9529-423F8A586172}"/>
    <cellStyle name="Output 2 2 3 3 2 3" xfId="22154" xr:uid="{CFDF706E-5C8D-4D52-8D08-66DF0595840A}"/>
    <cellStyle name="Output 2 2 3 3 2 4" xfId="13404" xr:uid="{22E7AF73-D18D-4887-A42F-F768690A0509}"/>
    <cellStyle name="Output 2 2 3 3 3" xfId="4428" xr:uid="{36802746-C1D5-4766-9F49-26FB1CF5C4EB}"/>
    <cellStyle name="Output 2 2 3 3 3 2" xfId="7251" xr:uid="{06A1489E-6C2E-4674-AEBC-294C9E0C3BBF}"/>
    <cellStyle name="Output 2 2 3 3 3 2 2" xfId="15837" xr:uid="{4A9E2F05-CB76-450E-AF63-D3B7F1B8E7F2}"/>
    <cellStyle name="Output 2 2 3 3 3 3" xfId="13014" xr:uid="{0617CB8A-4154-4050-8C3A-B99CF3E75303}"/>
    <cellStyle name="Output 2 2 3 3 4" xfId="5445" xr:uid="{712520B8-710C-4BE5-AF73-97C2AFD9F926}"/>
    <cellStyle name="Output 2 2 3 3 4 2" xfId="8268" xr:uid="{A8661939-3548-440E-A13E-58355110C6FD}"/>
    <cellStyle name="Output 2 2 3 3 4 2 2" xfId="16854" xr:uid="{53D423EF-1901-4BDB-AA43-197475E84155}"/>
    <cellStyle name="Output 2 2 3 3 4 3" xfId="14031" xr:uid="{129D4607-A710-41DE-8CD2-681ED77EC3CF}"/>
    <cellStyle name="Output 2 2 3 3 5" xfId="5769" xr:uid="{2D001049-9C40-43D0-A8D5-4BDDC0707521}"/>
    <cellStyle name="Output 2 2 3 3 5 2" xfId="8592" xr:uid="{04F8E49D-2AA6-4685-A330-F332EA93146F}"/>
    <cellStyle name="Output 2 2 3 3 5 2 2" xfId="17178" xr:uid="{875394C0-DB30-484A-B08B-0ADDC3FD4B1D}"/>
    <cellStyle name="Output 2 2 3 3 5 3" xfId="14355" xr:uid="{81A8C3C7-7B6C-41C4-862C-92822FB6E727}"/>
    <cellStyle name="Output 2 2 3 3 6" xfId="6060" xr:uid="{2A9A6DAE-B14B-40EF-BD06-FA09F0A69667}"/>
    <cellStyle name="Output 2 2 3 3 6 2" xfId="8883" xr:uid="{968D2F33-9553-42CD-8050-CCB41B4DEACE}"/>
    <cellStyle name="Output 2 2 3 3 6 2 2" xfId="17469" xr:uid="{BEE2FB01-8ECA-40C9-AED3-FA5EBE13B015}"/>
    <cellStyle name="Output 2 2 3 3 6 3" xfId="14646" xr:uid="{A1F3450B-EEC1-40B8-B823-BD775F577970}"/>
    <cellStyle name="Output 2 2 3 3 7" xfId="6753" xr:uid="{DADDF287-CE85-4A59-8FCF-140F322324D3}"/>
    <cellStyle name="Output 2 2 3 3 7 2" xfId="15339" xr:uid="{99CC7E11-5769-4D7B-BAAC-95F7581E089F}"/>
    <cellStyle name="Output 2 2 3 3 8" xfId="19272" xr:uid="{01E3121F-2FA2-41E8-AF3A-9C86A18D5FE8}"/>
    <cellStyle name="Output 2 2 3 3 9" xfId="12516" xr:uid="{D8431857-066E-4B5A-9F2E-1CEFC8C1E680}"/>
    <cellStyle name="Output 2 2 3 4" xfId="4582" xr:uid="{238DA038-0282-469A-864C-75FECA63E82D}"/>
    <cellStyle name="Output 2 2 3 4 2" xfId="7405" xr:uid="{8E8C7261-66D6-49D1-B418-9FE3A17AC5B3}"/>
    <cellStyle name="Output 2 2 3 4 2 2" xfId="23813" xr:uid="{71D56D9F-4490-4057-BC92-6F958A16FAD5}"/>
    <cellStyle name="Output 2 2 3 4 2 3" xfId="15991" xr:uid="{5DD67A38-FE7C-44C6-9EA1-8A09944E4FAF}"/>
    <cellStyle name="Output 2 2 3 4 3" xfId="20914" xr:uid="{5581A091-2DB6-48BE-AD62-ABF05D04D80D}"/>
    <cellStyle name="Output 2 2 3 4 4" xfId="13168" xr:uid="{40C62255-5287-4540-A029-CE25F6AFAA3D}"/>
    <cellStyle name="Output 2 2 3 5" xfId="2806" xr:uid="{CC45BEE3-762F-48C5-A06D-E057CCCDE8AA}"/>
    <cellStyle name="Output 2 2 3 5 2" xfId="6297" xr:uid="{87C85A07-E99F-41EE-B242-A2AC23CAA31C}"/>
    <cellStyle name="Output 2 2 3 5 2 2" xfId="21798" xr:uid="{A22E1C89-0FF0-4D22-9A3C-058318F9515C}"/>
    <cellStyle name="Output 2 2 3 5 2 3" xfId="14883" xr:uid="{A4B7E9EA-5366-456B-A629-F3A95C139262}"/>
    <cellStyle name="Output 2 2 3 5 3" xfId="18919" xr:uid="{BF163FDC-77E7-4A94-9868-0BD4D8444EEB}"/>
    <cellStyle name="Output 2 2 3 5 4" xfId="11392" xr:uid="{2F527C9C-9E83-4A3E-A7B4-82A339EAB31D}"/>
    <cellStyle name="Output 2 2 3 6" xfId="5225" xr:uid="{C7C6FAEF-05C1-47FC-9EA1-F2762838D14C}"/>
    <cellStyle name="Output 2 2 3 6 2" xfId="8048" xr:uid="{B8BFF964-6BCF-47B0-BE4C-CD2095245C9A}"/>
    <cellStyle name="Output 2 2 3 6 2 2" xfId="23324" xr:uid="{EB3D0BE1-6F57-40DF-89E4-B3FCC109441D}"/>
    <cellStyle name="Output 2 2 3 6 2 3" xfId="16634" xr:uid="{436D7E2E-FF23-4E4A-9504-CD3D946FEBA1}"/>
    <cellStyle name="Output 2 2 3 6 3" xfId="20425" xr:uid="{DD0592D1-1DA4-40A2-A272-37EDA170102D}"/>
    <cellStyle name="Output 2 2 3 6 4" xfId="13811" xr:uid="{4C1D8538-FD63-47A8-BCD4-0C530AC24534}"/>
    <cellStyle name="Output 2 2 3 7" xfId="5557" xr:uid="{5295B174-A80D-4FA7-8384-A475F760ED73}"/>
    <cellStyle name="Output 2 2 3 7 2" xfId="8380" xr:uid="{04FC9AA6-0432-4636-80BB-7DA7094E16EC}"/>
    <cellStyle name="Output 2 2 3 7 2 2" xfId="23928" xr:uid="{F6A6A0D0-7E94-4421-8D2E-5E6377FB6A08}"/>
    <cellStyle name="Output 2 2 3 7 2 3" xfId="16966" xr:uid="{9B066FAE-4071-4331-8017-B894CBD599DE}"/>
    <cellStyle name="Output 2 2 3 7 3" xfId="21029" xr:uid="{0CC22441-210E-4DA3-ABF7-34A020B02765}"/>
    <cellStyle name="Output 2 2 3 7 4" xfId="14143" xr:uid="{14CE9BE0-CC52-4BD4-ADB0-2ADB1B958CE0}"/>
    <cellStyle name="Output 2 2 3 8" xfId="5852" xr:uid="{66125C4B-B650-4041-9A9B-355963E3AC51}"/>
    <cellStyle name="Output 2 2 3 8 2" xfId="8675" xr:uid="{45C5615C-76A2-4209-8E48-AD5F5FDD8059}"/>
    <cellStyle name="Output 2 2 3 8 2 2" xfId="23504" xr:uid="{D46F871E-CDE7-4304-A6B9-FF429E03C921}"/>
    <cellStyle name="Output 2 2 3 8 2 3" xfId="17261" xr:uid="{673E3A35-6194-4F26-9A66-88179AE28E63}"/>
    <cellStyle name="Output 2 2 3 8 3" xfId="20605" xr:uid="{A6F4935F-4166-462E-9491-BB42D95345C1}"/>
    <cellStyle name="Output 2 2 3 8 4" xfId="14438" xr:uid="{C0A88E4A-C641-4EAF-BF4F-1F7497DE8398}"/>
    <cellStyle name="Output 2 2 3 9" xfId="3667" xr:uid="{5067FDFE-2821-44DB-95BA-CE6DAE595D59}"/>
    <cellStyle name="Output 2 2 3 9 2" xfId="22524" xr:uid="{F4326C79-1CEA-4D05-B051-D2D81620E30E}"/>
    <cellStyle name="Output 2 2 3 9 3" xfId="12253" xr:uid="{E8861FA6-EC39-4C11-9CA3-DBAC95E8C389}"/>
    <cellStyle name="Output 2 2 4" xfId="1038" xr:uid="{00000000-0005-0000-0000-0000F5000000}"/>
    <cellStyle name="Output 2 2 4 10" xfId="6539" xr:uid="{93DEF397-B00F-4C2E-8404-73BA36E2ACCB}"/>
    <cellStyle name="Output 2 2 4 10 2" xfId="15125" xr:uid="{4891AA77-2EEF-4A86-BAED-917E55EBD7DC}"/>
    <cellStyle name="Output 2 2 4 11" xfId="18314" xr:uid="{ED414D30-9C52-41A6-9E43-82D8E1D4C702}"/>
    <cellStyle name="Output 2 2 4 12" xfId="9632" xr:uid="{577DBF6B-9D26-4CC3-A5CD-E1C244C43F90}"/>
    <cellStyle name="Output 2 2 4 2" xfId="3895" xr:uid="{9F5F7782-F496-4E02-B714-BA824B20F3A8}"/>
    <cellStyle name="Output 2 2 4 2 2" xfId="4783" xr:uid="{5D946735-1E46-4A99-AF11-CFCC5C9331B9}"/>
    <cellStyle name="Output 2 2 4 2 2 2" xfId="7606" xr:uid="{3F8813AE-5DEF-4B31-BA8B-D883FD7CA526}"/>
    <cellStyle name="Output 2 2 4 2 2 2 2" xfId="16192" xr:uid="{52F55007-3D46-46A7-A3F6-196CD937B4BF}"/>
    <cellStyle name="Output 2 2 4 2 2 3" xfId="23680" xr:uid="{2C2964E0-0CC5-4C8E-8D9D-BC570284A02F}"/>
    <cellStyle name="Output 2 2 4 2 2 4" xfId="13369" xr:uid="{E5EB83FE-3E39-4665-97D1-914DBD070656}"/>
    <cellStyle name="Output 2 2 4 2 3" xfId="4107" xr:uid="{24C066A7-4AAB-4D63-9908-CF42FBA9F92F}"/>
    <cellStyle name="Output 2 2 4 2 3 2" xfId="6930" xr:uid="{2DC8DEE1-11A4-4506-A643-391EFD8AEAC1}"/>
    <cellStyle name="Output 2 2 4 2 3 2 2" xfId="15516" xr:uid="{D12EC1DF-4600-4066-B88F-C468B0BE173C}"/>
    <cellStyle name="Output 2 2 4 2 3 3" xfId="12693" xr:uid="{AC607089-D17B-4B1E-AF2A-BFA15FA40269}"/>
    <cellStyle name="Output 2 2 4 2 4" xfId="5410" xr:uid="{5D328F45-4C1C-4392-BF0C-F708DB6B8CBB}"/>
    <cellStyle name="Output 2 2 4 2 4 2" xfId="8233" xr:uid="{D2193490-9A75-46F4-98F2-C196F1975A18}"/>
    <cellStyle name="Output 2 2 4 2 4 2 2" xfId="16819" xr:uid="{59F183C6-1CA6-407C-9226-DA3ACC33BF8C}"/>
    <cellStyle name="Output 2 2 4 2 4 3" xfId="13996" xr:uid="{DAA7036B-6A50-4DA0-ADD0-42ACDB495E0C}"/>
    <cellStyle name="Output 2 2 4 2 5" xfId="5734" xr:uid="{4F9D974A-1EF3-4D50-8EA8-73B19FA58BB9}"/>
    <cellStyle name="Output 2 2 4 2 5 2" xfId="8557" xr:uid="{E1D89540-1A72-4466-8E2B-CBB42E7CDBF1}"/>
    <cellStyle name="Output 2 2 4 2 5 2 2" xfId="17143" xr:uid="{45E05386-F306-4C76-B4FB-1BB9AF10CC6A}"/>
    <cellStyle name="Output 2 2 4 2 5 3" xfId="14320" xr:uid="{0CF43A75-DE6E-4091-A1B0-F27BC270ED2A}"/>
    <cellStyle name="Output 2 2 4 2 6" xfId="6025" xr:uid="{318F5353-D715-4C48-9B82-C9A874188323}"/>
    <cellStyle name="Output 2 2 4 2 6 2" xfId="8848" xr:uid="{07BE129D-F35A-4B12-905E-74170E624822}"/>
    <cellStyle name="Output 2 2 4 2 6 2 2" xfId="17434" xr:uid="{04E20BAB-AE70-4B4C-80AC-5D15D03DFF69}"/>
    <cellStyle name="Output 2 2 4 2 6 3" xfId="14611" xr:uid="{862A5D78-C92F-4D56-BFC2-0DAB53CF9A18}"/>
    <cellStyle name="Output 2 2 4 2 7" xfId="6718" xr:uid="{68B972C5-47C0-4D98-818D-DA04A6CF9FAE}"/>
    <cellStyle name="Output 2 2 4 2 7 2" xfId="15304" xr:uid="{90B6482C-4F26-488C-AA36-47D2A1404949}"/>
    <cellStyle name="Output 2 2 4 2 8" xfId="20781" xr:uid="{0E0A35F3-D472-4AF8-BAA7-1E94A680C99E}"/>
    <cellStyle name="Output 2 2 4 2 9" xfId="12481" xr:uid="{5622BA70-F1DD-4DEF-9D56-E1D3BBC31739}"/>
    <cellStyle name="Output 2 2 4 3" xfId="3844" xr:uid="{5CDD2853-6AB4-41C5-B487-21B2E01933E0}"/>
    <cellStyle name="Output 2 2 4 3 2" xfId="4732" xr:uid="{2CE319ED-6C71-4176-9311-35553CC11DB6}"/>
    <cellStyle name="Output 2 2 4 3 2 2" xfId="7555" xr:uid="{A5EF0CE1-E5AF-4A0A-95C6-DB9E45F0F812}"/>
    <cellStyle name="Output 2 2 4 3 2 2 2" xfId="16141" xr:uid="{01F997B7-DA52-4107-9C37-A45AE6EC3A13}"/>
    <cellStyle name="Output 2 2 4 3 2 3" xfId="23474" xr:uid="{754F120E-F098-4159-99F7-5AF22C6D181A}"/>
    <cellStyle name="Output 2 2 4 3 2 4" xfId="13318" xr:uid="{1E63BF14-7CB3-4E80-B64E-95ABB123487C}"/>
    <cellStyle name="Output 2 2 4 3 3" xfId="4933" xr:uid="{81D6AB22-3997-4D14-B260-DB41EBB18F23}"/>
    <cellStyle name="Output 2 2 4 3 3 2" xfId="7756" xr:uid="{FB29B043-4F9B-4847-9739-DCCCE6441054}"/>
    <cellStyle name="Output 2 2 4 3 3 2 2" xfId="16342" xr:uid="{FCAA92E5-CF64-41AF-A977-F9E4BF3731BD}"/>
    <cellStyle name="Output 2 2 4 3 3 3" xfId="13519" xr:uid="{D208ABCA-5E50-43BE-8E96-4FFD677C8446}"/>
    <cellStyle name="Output 2 2 4 3 4" xfId="5359" xr:uid="{AE396795-1FCC-4578-AC0E-C06CBC8F3761}"/>
    <cellStyle name="Output 2 2 4 3 4 2" xfId="8182" xr:uid="{58251B54-C73F-42E7-BC67-B142C968A4DE}"/>
    <cellStyle name="Output 2 2 4 3 4 2 2" xfId="16768" xr:uid="{075070C3-A223-4B19-93AD-3B764E8E6E96}"/>
    <cellStyle name="Output 2 2 4 3 4 3" xfId="13945" xr:uid="{90A8361B-82C4-465F-B24D-D3C2104B817A}"/>
    <cellStyle name="Output 2 2 4 3 5" xfId="5683" xr:uid="{2EDD4ABE-DBE5-4A1E-9CDF-B0787C09335D}"/>
    <cellStyle name="Output 2 2 4 3 5 2" xfId="8506" xr:uid="{8E383552-DF08-47EA-AE2E-20B9399CD91B}"/>
    <cellStyle name="Output 2 2 4 3 5 2 2" xfId="17092" xr:uid="{2FCCC095-3017-490E-B67B-685971275AB1}"/>
    <cellStyle name="Output 2 2 4 3 5 3" xfId="14269" xr:uid="{84E9DF72-2D7F-4086-BD8E-EB2E4E0903FF}"/>
    <cellStyle name="Output 2 2 4 3 6" xfId="5974" xr:uid="{4CE24CD1-E736-46DE-9E82-080F38D3EC2B}"/>
    <cellStyle name="Output 2 2 4 3 6 2" xfId="8797" xr:uid="{470B3CCF-E09A-4E8F-91BF-1464E7AECD6E}"/>
    <cellStyle name="Output 2 2 4 3 6 2 2" xfId="17383" xr:uid="{09445C93-1D5E-4FCE-8C29-7A6BEFBA8E22}"/>
    <cellStyle name="Output 2 2 4 3 6 3" xfId="14560" xr:uid="{86DB9947-64BA-473D-A80E-9596782ADD88}"/>
    <cellStyle name="Output 2 2 4 3 7" xfId="6667" xr:uid="{2727EA9B-CA3A-4F13-BE09-F219C98E1434}"/>
    <cellStyle name="Output 2 2 4 3 7 2" xfId="15253" xr:uid="{E3158CD9-7096-44EB-99D9-494F8A79C43B}"/>
    <cellStyle name="Output 2 2 4 3 8" xfId="20575" xr:uid="{95338C8B-A5A9-4E24-B452-4353F0C223D8}"/>
    <cellStyle name="Output 2 2 4 3 9" xfId="12430" xr:uid="{564F3C47-9AB6-47BA-9B36-7C9F36D133DD}"/>
    <cellStyle name="Output 2 2 4 4" xfId="4531" xr:uid="{BA3964B3-AC6D-42D0-826E-16B87B905A36}"/>
    <cellStyle name="Output 2 2 4 4 2" xfId="7354" xr:uid="{E5DA8DE5-E4C1-49C4-A33B-3A47A8C0D537}"/>
    <cellStyle name="Output 2 2 4 4 2 2" xfId="23237" xr:uid="{DC0834E7-B380-428E-9203-C3FEC81703AF}"/>
    <cellStyle name="Output 2 2 4 4 2 3" xfId="15940" xr:uid="{7FEFE196-897E-400E-A23B-1279BF1D9228}"/>
    <cellStyle name="Output 2 2 4 4 3" xfId="20338" xr:uid="{7EBF6C6C-D6BF-4596-A3F7-5927F5750F2F}"/>
    <cellStyle name="Output 2 2 4 4 4" xfId="13117" xr:uid="{852206DC-C150-49B3-BAAD-87F72CCE2743}"/>
    <cellStyle name="Output 2 2 4 5" xfId="5036" xr:uid="{70F47233-6729-4768-8823-BD332BDD36F6}"/>
    <cellStyle name="Output 2 2 4 5 2" xfId="7859" xr:uid="{9C9B003C-7736-49AF-B743-2F44C831C38B}"/>
    <cellStyle name="Output 2 2 4 5 2 2" xfId="23621" xr:uid="{0D2439AA-B9E2-48C7-A81D-5B3AFE9B90CB}"/>
    <cellStyle name="Output 2 2 4 5 2 3" xfId="16445" xr:uid="{9991E4A1-D24D-413E-BDCD-D4001148C83E}"/>
    <cellStyle name="Output 2 2 4 5 3" xfId="20722" xr:uid="{4E23DD1E-496C-4E9D-AF71-5502A53CF504}"/>
    <cellStyle name="Output 2 2 4 5 4" xfId="13622" xr:uid="{918E004F-2982-418D-9066-0D1FE86D110C}"/>
    <cellStyle name="Output 2 2 4 6" xfId="4333" xr:uid="{5230C6F0-8669-459F-9668-D4F2BB2C7C6D}"/>
    <cellStyle name="Output 2 2 4 6 2" xfId="7156" xr:uid="{B7E69390-7DDD-4ECA-A6B4-AC8E6C01E7FB}"/>
    <cellStyle name="Output 2 2 4 6 2 2" xfId="23491" xr:uid="{7516F7A8-4CD5-468F-BB92-FF9E5322C70C}"/>
    <cellStyle name="Output 2 2 4 6 2 3" xfId="15742" xr:uid="{07508DD4-82EC-47AF-82C6-E0316AF89F67}"/>
    <cellStyle name="Output 2 2 4 6 3" xfId="20592" xr:uid="{6003D3A7-5CEF-45AE-9A6B-E04CF3ED9183}"/>
    <cellStyle name="Output 2 2 4 6 4" xfId="12919" xr:uid="{AF5CE475-F663-44F5-B307-3EC97A8EDA9B}"/>
    <cellStyle name="Output 2 2 4 7" xfId="5542" xr:uid="{8292337B-EDAD-4F7A-AA01-69E1C4B3C276}"/>
    <cellStyle name="Output 2 2 4 7 2" xfId="8365" xr:uid="{74917988-6CD4-41B2-88D0-1FCF81BA09A4}"/>
    <cellStyle name="Output 2 2 4 7 2 2" xfId="23587" xr:uid="{7EF3232C-8459-41F5-814A-53933EE45A05}"/>
    <cellStyle name="Output 2 2 4 7 2 3" xfId="16951" xr:uid="{D17E2C62-6F41-4D19-A32A-177168585A8D}"/>
    <cellStyle name="Output 2 2 4 7 3" xfId="20688" xr:uid="{3DA8B7F6-FDA1-4584-A4AD-61ABB9DFEF2A}"/>
    <cellStyle name="Output 2 2 4 7 4" xfId="14128" xr:uid="{38F845FA-021A-493C-A545-C371E21C7FDF}"/>
    <cellStyle name="Output 2 2 4 8" xfId="2863" xr:uid="{CA9F042D-3586-4DE5-B22D-2586EB805E81}"/>
    <cellStyle name="Output 2 2 4 8 2" xfId="6354" xr:uid="{D5463E08-3436-43C0-8778-13CC91FDA0E9}"/>
    <cellStyle name="Output 2 2 4 8 2 2" xfId="21837" xr:uid="{9020A844-D897-4FF7-B867-047319C7D9EB}"/>
    <cellStyle name="Output 2 2 4 8 2 3" xfId="14940" xr:uid="{1DE1AE91-29B2-4EF2-A8E8-55AB8EFF55C9}"/>
    <cellStyle name="Output 2 2 4 8 3" xfId="18957" xr:uid="{4E718ED5-85A4-4C5D-92E7-BBF21BAAF420}"/>
    <cellStyle name="Output 2 2 4 8 4" xfId="11449" xr:uid="{89F447B4-689C-4F42-AFA0-C90E20B9C306}"/>
    <cellStyle name="Output 2 2 4 9" xfId="3562" xr:uid="{6715D4A7-2AAE-4592-96C9-AA58FF5D4C31}"/>
    <cellStyle name="Output 2 2 4 9 2" xfId="22584" xr:uid="{5044021B-1FEB-44A4-89AB-AB1BC939A9A2}"/>
    <cellStyle name="Output 2 2 4 9 3" xfId="12148" xr:uid="{18966A87-F408-4A49-B103-B1CC5DD2476E}"/>
    <cellStyle name="Output 2 2 5" xfId="1494" xr:uid="{00000000-0005-0000-0000-0000F5000000}"/>
    <cellStyle name="Output 2 2 5 10" xfId="6598" xr:uid="{E9DC6958-1C3F-4B81-8CFF-D290DA596A9A}"/>
    <cellStyle name="Output 2 2 5 10 2" xfId="15184" xr:uid="{E4733A37-6163-40A4-99CB-C30A422078A6}"/>
    <cellStyle name="Output 2 2 5 11" xfId="18527" xr:uid="{D507AA84-B89B-40D9-9ED8-C2C91580814E}"/>
    <cellStyle name="Output 2 2 5 12" xfId="10086" xr:uid="{EA3D4908-5A8F-448B-8A77-EFFCE9F7E9CD}"/>
    <cellStyle name="Output 2 2 5 2" xfId="3982" xr:uid="{3FE366DB-1A80-4D4E-8FEC-3957AF156077}"/>
    <cellStyle name="Output 2 2 5 2 2" xfId="4870" xr:uid="{DAA359EA-5CFC-4CB2-8D6F-DFE1A9865553}"/>
    <cellStyle name="Output 2 2 5 2 2 2" xfId="7693" xr:uid="{09DC3A5A-B46B-4AD4-9593-6D59F58E6994}"/>
    <cellStyle name="Output 2 2 5 2 2 2 2" xfId="16279" xr:uid="{6ACA2BD5-17CB-49E0-8FEC-95B85BB47849}"/>
    <cellStyle name="Output 2 2 5 2 2 3" xfId="23792" xr:uid="{EFE886B6-9A72-463B-B0A9-546DC88A2233}"/>
    <cellStyle name="Output 2 2 5 2 2 4" xfId="13456" xr:uid="{D7FB3EEE-CB1D-43D9-8CFE-745E3A4D7C6E}"/>
    <cellStyle name="Output 2 2 5 2 3" xfId="5177" xr:uid="{E3AF6C55-10E8-4633-A44C-8A2F1A485B01}"/>
    <cellStyle name="Output 2 2 5 2 3 2" xfId="8000" xr:uid="{C008744C-1C0A-4A27-B974-AED0588AC975}"/>
    <cellStyle name="Output 2 2 5 2 3 2 2" xfId="16586" xr:uid="{4B931FAD-5D8A-48AC-9A16-FD6DC085E988}"/>
    <cellStyle name="Output 2 2 5 2 3 3" xfId="13763" xr:uid="{AB89C3E1-7A67-49CF-BF5B-C1E6BF848D3E}"/>
    <cellStyle name="Output 2 2 5 2 4" xfId="5497" xr:uid="{3071B5A5-B391-4F17-9F03-7F5711AABFD7}"/>
    <cellStyle name="Output 2 2 5 2 4 2" xfId="8320" xr:uid="{E21C4A09-4DA4-4B8D-A7FD-9D1F8CA99C98}"/>
    <cellStyle name="Output 2 2 5 2 4 2 2" xfId="16906" xr:uid="{322FA51E-6223-4F24-888A-800FA8206654}"/>
    <cellStyle name="Output 2 2 5 2 4 3" xfId="14083" xr:uid="{6D1D2EA9-C570-41CC-9285-38E5D2F2984E}"/>
    <cellStyle name="Output 2 2 5 2 5" xfId="5821" xr:uid="{9939E00C-015E-4FDD-BEBB-A024CFF1FF19}"/>
    <cellStyle name="Output 2 2 5 2 5 2" xfId="8644" xr:uid="{F4ED6321-3C24-4E32-8C48-0B344F8503DF}"/>
    <cellStyle name="Output 2 2 5 2 5 2 2" xfId="17230" xr:uid="{162B8590-8325-45DA-9B8C-19F6F35731E5}"/>
    <cellStyle name="Output 2 2 5 2 5 3" xfId="14407" xr:uid="{29F0296B-EC10-450B-8A09-FECCA325C603}"/>
    <cellStyle name="Output 2 2 5 2 6" xfId="6112" xr:uid="{5BB504CF-AD2F-4FBA-AFC4-6B72CA411398}"/>
    <cellStyle name="Output 2 2 5 2 6 2" xfId="8935" xr:uid="{843B5B32-B51E-44F3-BAF6-DE45B8F9B98D}"/>
    <cellStyle name="Output 2 2 5 2 6 2 2" xfId="17521" xr:uid="{0E641157-1219-4C5A-8ACB-FE63FD7D792D}"/>
    <cellStyle name="Output 2 2 5 2 6 3" xfId="14698" xr:uid="{A406C7F8-F688-4AB4-9638-CD695CA42AEF}"/>
    <cellStyle name="Output 2 2 5 2 7" xfId="6805" xr:uid="{1AD17C2C-1616-4611-988F-8F40FCF9CCB2}"/>
    <cellStyle name="Output 2 2 5 2 7 2" xfId="15391" xr:uid="{F28457E6-3FCD-4C96-805B-C8BAF197D03A}"/>
    <cellStyle name="Output 2 2 5 2 8" xfId="20893" xr:uid="{DB877EDA-8CED-406C-AB17-99F9214A84F0}"/>
    <cellStyle name="Output 2 2 5 2 9" xfId="12568" xr:uid="{71322377-74C7-4075-8AD2-575361F19B14}"/>
    <cellStyle name="Output 2 2 5 3" xfId="3822" xr:uid="{DD4E8A93-5A71-47B1-82DC-4B31DB41828D}"/>
    <cellStyle name="Output 2 2 5 3 2" xfId="4710" xr:uid="{6AC470D9-410A-40DA-AF85-89AB8F758FC5}"/>
    <cellStyle name="Output 2 2 5 3 2 2" xfId="7533" xr:uid="{63256AEE-CD4E-4925-B478-36771BBB7F77}"/>
    <cellStyle name="Output 2 2 5 3 2 2 2" xfId="16119" xr:uid="{9CB8FCE7-19F5-4D74-9962-B3729D3EE202}"/>
    <cellStyle name="Output 2 2 5 3 2 3" xfId="23902" xr:uid="{33D11E4D-AC5A-4081-9283-0B5786A43026}"/>
    <cellStyle name="Output 2 2 5 3 2 4" xfId="13296" xr:uid="{CD0C5279-E707-4CA8-B89E-F99B2E536419}"/>
    <cellStyle name="Output 2 2 5 3 3" xfId="2853" xr:uid="{927F505B-06AD-4E3B-B9A5-91C2ECEA805C}"/>
    <cellStyle name="Output 2 2 5 3 3 2" xfId="6344" xr:uid="{886DB1E1-244B-484C-92C8-5A1224ACAA67}"/>
    <cellStyle name="Output 2 2 5 3 3 2 2" xfId="14930" xr:uid="{139A30EB-3A58-428A-95EA-A9C95FC0D202}"/>
    <cellStyle name="Output 2 2 5 3 3 3" xfId="11439" xr:uid="{8E2277CC-B79F-4ADF-924A-4FEB46F2B575}"/>
    <cellStyle name="Output 2 2 5 3 4" xfId="5337" xr:uid="{628CDB73-C15F-4FC0-A957-368DDD2C2E8F}"/>
    <cellStyle name="Output 2 2 5 3 4 2" xfId="8160" xr:uid="{C192A131-C151-4DC2-9C0F-01F187812B3D}"/>
    <cellStyle name="Output 2 2 5 3 4 2 2" xfId="16746" xr:uid="{4F84D050-B5DA-4259-B4B4-F707C490C069}"/>
    <cellStyle name="Output 2 2 5 3 4 3" xfId="13923" xr:uid="{B0450D58-EA3F-4A54-9D4F-39850D687262}"/>
    <cellStyle name="Output 2 2 5 3 5" xfId="5661" xr:uid="{A181480D-7D9A-41D8-8674-802C0247DB12}"/>
    <cellStyle name="Output 2 2 5 3 5 2" xfId="8484" xr:uid="{BA427BFE-32B2-4B04-AEEB-EEF79105258B}"/>
    <cellStyle name="Output 2 2 5 3 5 2 2" xfId="17070" xr:uid="{1EFD043C-B4ED-4618-9E49-7C127147FA23}"/>
    <cellStyle name="Output 2 2 5 3 5 3" xfId="14247" xr:uid="{7721DA17-F9FE-4988-8005-D2DE88D01EA1}"/>
    <cellStyle name="Output 2 2 5 3 6" xfId="5952" xr:uid="{7CA87047-BD53-422F-9233-98FECF77C99F}"/>
    <cellStyle name="Output 2 2 5 3 6 2" xfId="8775" xr:uid="{654A1C49-A19E-46AD-B2CA-22B0CA3A369B}"/>
    <cellStyle name="Output 2 2 5 3 6 2 2" xfId="17361" xr:uid="{ADC2AA48-1671-4EF0-A936-43FD40D81B04}"/>
    <cellStyle name="Output 2 2 5 3 6 3" xfId="14538" xr:uid="{EC19699D-421A-40CE-ABEB-A8E47B4A63B2}"/>
    <cellStyle name="Output 2 2 5 3 7" xfId="6645" xr:uid="{B78D6D08-246C-400B-A06C-54C20293A519}"/>
    <cellStyle name="Output 2 2 5 3 7 2" xfId="15231" xr:uid="{B94E0488-1DCB-461F-88B7-02614ECBD19D}"/>
    <cellStyle name="Output 2 2 5 3 8" xfId="21003" xr:uid="{BBEDE7DB-ACFC-4757-A47F-B2B9C4117AE8}"/>
    <cellStyle name="Output 2 2 5 3 9" xfId="12408" xr:uid="{6E534F8B-8E58-4635-AA13-EBA03E892863}"/>
    <cellStyle name="Output 2 2 5 4" xfId="4663" xr:uid="{32A4C169-2DC0-4D7A-BDCB-FC5DCBF190A4}"/>
    <cellStyle name="Output 2 2 5 4 2" xfId="7486" xr:uid="{E8D6D1C2-5E1C-4C21-A465-34714571EFC0}"/>
    <cellStyle name="Output 2 2 5 4 2 2" xfId="24006" xr:uid="{40FB56C7-4466-4D40-A4A5-65FD227C8C0D}"/>
    <cellStyle name="Output 2 2 5 4 2 3" xfId="16072" xr:uid="{CCDAAF12-99E6-44CC-B9FD-1E880CC6AE91}"/>
    <cellStyle name="Output 2 2 5 4 3" xfId="21107" xr:uid="{0545127F-A7EB-477B-92EE-ED14BC2583CF}"/>
    <cellStyle name="Output 2 2 5 4 4" xfId="13249" xr:uid="{159016D7-A7F6-4C83-BAE1-6AD934B3AF07}"/>
    <cellStyle name="Output 2 2 5 5" xfId="5060" xr:uid="{EC950B01-F2B3-4E6D-A623-A495726D7F3C}"/>
    <cellStyle name="Output 2 2 5 5 2" xfId="7883" xr:uid="{734F6286-347A-4E18-88EA-B972DACF87B5}"/>
    <cellStyle name="Output 2 2 5 5 2 2" xfId="24129" xr:uid="{2B5B3325-A66B-4555-B68F-FCDB9E9C757A}"/>
    <cellStyle name="Output 2 2 5 5 2 3" xfId="16469" xr:uid="{542D56FE-94C2-4DD7-AFE5-BBE41695863E}"/>
    <cellStyle name="Output 2 2 5 5 3" xfId="21230" xr:uid="{8B8BDF4E-C8E9-4838-9B02-0E5690DEDAF3}"/>
    <cellStyle name="Output 2 2 5 5 4" xfId="13646" xr:uid="{70E903F6-C662-4192-A8C1-93331F547C0C}"/>
    <cellStyle name="Output 2 2 5 6" xfId="5290" xr:uid="{B2A3C86B-297B-466C-B5EB-9CC867E0E30D}"/>
    <cellStyle name="Output 2 2 5 6 2" xfId="8113" xr:uid="{2BB6BC4F-58F8-466B-84AA-6756DF66D9FC}"/>
    <cellStyle name="Output 2 2 5 6 2 2" xfId="24182" xr:uid="{4C3A93A3-C7D2-43D5-B931-B43389154D17}"/>
    <cellStyle name="Output 2 2 5 6 2 3" xfId="16699" xr:uid="{EBA87F5D-1912-4F7B-B17E-66F55741CC69}"/>
    <cellStyle name="Output 2 2 5 6 3" xfId="21283" xr:uid="{EC359254-AE0C-42E7-80AC-857786DEA135}"/>
    <cellStyle name="Output 2 2 5 6 4" xfId="13876" xr:uid="{6DFAAF01-E256-467D-860C-357489DF8108}"/>
    <cellStyle name="Output 2 2 5 7" xfId="5614" xr:uid="{66857FAF-07AF-4467-BA67-EA488E0F3FFE}"/>
    <cellStyle name="Output 2 2 5 7 2" xfId="8437" xr:uid="{6A1618BC-0472-4FFE-B526-C28729AF4709}"/>
    <cellStyle name="Output 2 2 5 7 2 2" xfId="24201" xr:uid="{4291AEA1-1DD3-4D52-919E-59434A053DD1}"/>
    <cellStyle name="Output 2 2 5 7 2 3" xfId="17023" xr:uid="{2BE3BE9F-4C3B-41A9-8DDD-29D9D2D3FC0B}"/>
    <cellStyle name="Output 2 2 5 7 3" xfId="21302" xr:uid="{CE686B38-FD29-4661-80DF-8A7E0AEAF2FD}"/>
    <cellStyle name="Output 2 2 5 7 4" xfId="14200" xr:uid="{8B38C4D1-9B42-41DB-8D8A-ABA5AA3DF958}"/>
    <cellStyle name="Output 2 2 5 8" xfId="5905" xr:uid="{C9421E58-3D79-4F52-9FD1-239D7DE0AB45}"/>
    <cellStyle name="Output 2 2 5 8 2" xfId="8728" xr:uid="{20554C5A-3A62-4A3B-BE96-C03EF2A23F04}"/>
    <cellStyle name="Output 2 2 5 8 2 2" xfId="24278" xr:uid="{BAC8A283-1E45-43FC-A114-AEF4A9F94284}"/>
    <cellStyle name="Output 2 2 5 8 2 3" xfId="17314" xr:uid="{BEC4B171-9759-4D4F-BAB4-A7C870DCF161}"/>
    <cellStyle name="Output 2 2 5 8 3" xfId="21379" xr:uid="{11C38B1C-DC0A-40B6-895A-9FFD01C29075}"/>
    <cellStyle name="Output 2 2 5 8 4" xfId="14491" xr:uid="{2919B3A4-9DD9-43D2-89BE-9E6712EBDB23}"/>
    <cellStyle name="Output 2 2 5 9" xfId="3775" xr:uid="{72F3894B-D68F-45BF-B363-66B1D444C5F5}"/>
    <cellStyle name="Output 2 2 5 9 2" xfId="23188" xr:uid="{2C3258A6-53D1-4F86-B152-D60B29404D95}"/>
    <cellStyle name="Output 2 2 5 9 3" xfId="12361" xr:uid="{205844C1-7A91-4EBC-A77D-8940080D8A28}"/>
    <cellStyle name="Output 2 2 6" xfId="1358" xr:uid="{00000000-0005-0000-0000-0000F5000000}"/>
    <cellStyle name="Output 2 2 6 10" xfId="6572" xr:uid="{033CB1EC-9016-4C25-821D-2B54C39352D3}"/>
    <cellStyle name="Output 2 2 6 10 2" xfId="15158" xr:uid="{E6C01770-6666-4976-A231-DB0BFBC7C994}"/>
    <cellStyle name="Output 2 2 6 11" xfId="18501" xr:uid="{5F354C24-762D-4D03-8D46-000FAD4FAB00}"/>
    <cellStyle name="Output 2 2 6 12" xfId="9950" xr:uid="{5A7060C7-8BA1-42AD-BBB1-1B2A8CDAA452}"/>
    <cellStyle name="Output 2 2 6 2" xfId="3956" xr:uid="{462A68E5-D140-481A-90BB-93E2455CA70E}"/>
    <cellStyle name="Output 2 2 6 2 2" xfId="4844" xr:uid="{450360DD-BE98-499E-8AD8-5E25A3343608}"/>
    <cellStyle name="Output 2 2 6 2 2 2" xfId="7667" xr:uid="{33FF3A7D-BC87-47B2-926E-A8DE30FA9F3C}"/>
    <cellStyle name="Output 2 2 6 2 2 2 2" xfId="16253" xr:uid="{285E683F-6C57-4BD8-8D78-03AF9F7D3210}"/>
    <cellStyle name="Output 2 2 6 2 2 3" xfId="23323" xr:uid="{65E18847-70B6-479C-919F-6CF1980DFFB0}"/>
    <cellStyle name="Output 2 2 6 2 2 4" xfId="13430" xr:uid="{F6A1286B-ACCB-4FB6-BED3-0E74DF1E4A13}"/>
    <cellStyle name="Output 2 2 6 2 3" xfId="4263" xr:uid="{78FF1295-BFE8-4B00-B87A-DC221781BEF8}"/>
    <cellStyle name="Output 2 2 6 2 3 2" xfId="7086" xr:uid="{3FFF3C1C-BAC9-46E8-8179-31EC0C35C890}"/>
    <cellStyle name="Output 2 2 6 2 3 2 2" xfId="15672" xr:uid="{A613745F-88FA-4A29-B369-175DB747F21A}"/>
    <cellStyle name="Output 2 2 6 2 3 3" xfId="12849" xr:uid="{EA330038-7BA2-42CB-822C-96BE59A7CD2D}"/>
    <cellStyle name="Output 2 2 6 2 4" xfId="5471" xr:uid="{10B3780D-F4CD-420C-B0CD-05BDE0DFB012}"/>
    <cellStyle name="Output 2 2 6 2 4 2" xfId="8294" xr:uid="{062E6E25-164F-4444-8A95-7B9FBBA0CE06}"/>
    <cellStyle name="Output 2 2 6 2 4 2 2" xfId="16880" xr:uid="{20963D5E-FAD6-4085-AC04-F2BEDA037B9B}"/>
    <cellStyle name="Output 2 2 6 2 4 3" xfId="14057" xr:uid="{F4EFFED0-7DFB-4726-8E3B-3CFF88DAE3D8}"/>
    <cellStyle name="Output 2 2 6 2 5" xfId="5795" xr:uid="{9DEC7AE9-FE84-4DF9-97B0-9BF3E0F1F4C5}"/>
    <cellStyle name="Output 2 2 6 2 5 2" xfId="8618" xr:uid="{3233E42E-73F0-4A91-853A-F4EC57098FB4}"/>
    <cellStyle name="Output 2 2 6 2 5 2 2" xfId="17204" xr:uid="{4DB79D5D-0BAF-4D53-A923-0CE57E9B7F20}"/>
    <cellStyle name="Output 2 2 6 2 5 3" xfId="14381" xr:uid="{872C1060-16A4-49E8-B63D-F1DE9CFAB15F}"/>
    <cellStyle name="Output 2 2 6 2 6" xfId="6086" xr:uid="{5E1D6383-19EF-45A8-B456-D800FF6247D1}"/>
    <cellStyle name="Output 2 2 6 2 6 2" xfId="8909" xr:uid="{A239584C-6475-4F3B-BDDE-C016BD050539}"/>
    <cellStyle name="Output 2 2 6 2 6 2 2" xfId="17495" xr:uid="{A66CB040-1448-4078-BD67-80ED89A4AC82}"/>
    <cellStyle name="Output 2 2 6 2 6 3" xfId="14672" xr:uid="{FEC38E89-8809-48DC-B870-1216068B2F87}"/>
    <cellStyle name="Output 2 2 6 2 7" xfId="6779" xr:uid="{F7D63C53-90AC-45FB-A5FA-5982FB98C788}"/>
    <cellStyle name="Output 2 2 6 2 7 2" xfId="15365" xr:uid="{1509A440-B019-457D-9F14-9C0B79F8E7D4}"/>
    <cellStyle name="Output 2 2 6 2 8" xfId="20424" xr:uid="{0331A101-C9A5-4393-84C1-D6A3D68813C0}"/>
    <cellStyle name="Output 2 2 6 2 9" xfId="12542" xr:uid="{B26352AA-A98B-4D7A-B6BC-9682A19C1FC2}"/>
    <cellStyle name="Output 2 2 6 3" xfId="3306" xr:uid="{B351D1A3-2202-448A-971C-5A8CD4107848}"/>
    <cellStyle name="Output 2 2 6 3 2" xfId="4357" xr:uid="{D110FC33-A3A6-4806-88D4-930F53325CE4}"/>
    <cellStyle name="Output 2 2 6 3 2 2" xfId="7180" xr:uid="{53553C19-2E7F-4A1B-B863-CB2687940FF0}"/>
    <cellStyle name="Output 2 2 6 3 2 2 2" xfId="15766" xr:uid="{120F34B7-A29D-4A15-B34C-041C896A02B4}"/>
    <cellStyle name="Output 2 2 6 3 2 3" xfId="23261" xr:uid="{014A9F15-4D1E-4161-AA3E-4D808AE88CCB}"/>
    <cellStyle name="Output 2 2 6 3 2 4" xfId="12943" xr:uid="{CAE500B9-E858-4378-A61A-15CE3D0A9C04}"/>
    <cellStyle name="Output 2 2 6 3 3" xfId="5117" xr:uid="{A8277E42-451E-4C86-AA76-FE95B288DD63}"/>
    <cellStyle name="Output 2 2 6 3 3 2" xfId="7940" xr:uid="{6CD8EB5C-9E60-42CA-8C12-37174258550B}"/>
    <cellStyle name="Output 2 2 6 3 3 2 2" xfId="16526" xr:uid="{0B322E2C-5CB5-4E93-A4A0-4FCCD53D4C9F}"/>
    <cellStyle name="Output 2 2 6 3 3 3" xfId="13703" xr:uid="{CC35FB01-FD59-4128-A011-2DB922948DD9}"/>
    <cellStyle name="Output 2 2 6 3 4" xfId="4910" xr:uid="{270B96E0-AB78-4BBC-A35A-9564CE916A81}"/>
    <cellStyle name="Output 2 2 6 3 4 2" xfId="7733" xr:uid="{99B53612-1C3D-4BD1-8AA9-261FDF1DDAAA}"/>
    <cellStyle name="Output 2 2 6 3 4 2 2" xfId="16319" xr:uid="{071A14B1-8904-4C09-87C9-99698E83F994}"/>
    <cellStyle name="Output 2 2 6 3 4 3" xfId="13496" xr:uid="{01BE6F5F-4B86-4FE6-9270-3211182D0C7C}"/>
    <cellStyle name="Output 2 2 6 3 5" xfId="4113" xr:uid="{8E4CA9E1-BAA9-493D-86C6-33BAD02E4124}"/>
    <cellStyle name="Output 2 2 6 3 5 2" xfId="6936" xr:uid="{9D18BFA9-264B-4C73-9F02-EDE95E4D825E}"/>
    <cellStyle name="Output 2 2 6 3 5 2 2" xfId="15522" xr:uid="{B30C9412-53B0-4029-989C-B40D13375323}"/>
    <cellStyle name="Output 2 2 6 3 5 3" xfId="12699" xr:uid="{3ECEFA9D-6EA5-4E3D-9211-49CFAFDBCBE0}"/>
    <cellStyle name="Output 2 2 6 3 6" xfId="5203" xr:uid="{232D2B45-076D-4A96-AD71-D961FB533355}"/>
    <cellStyle name="Output 2 2 6 3 6 2" xfId="8026" xr:uid="{A8D94B1D-FCD3-471E-BD32-3A56E5857CF4}"/>
    <cellStyle name="Output 2 2 6 3 6 2 2" xfId="16612" xr:uid="{D1C7607F-DA40-4F66-B476-6E51DAA0CEB1}"/>
    <cellStyle name="Output 2 2 6 3 6 3" xfId="13789" xr:uid="{72075753-A107-4981-AC0F-1A131D4D367A}"/>
    <cellStyle name="Output 2 2 6 3 7" xfId="6463" xr:uid="{DDC4A390-49AB-477D-A18E-08782430D7C9}"/>
    <cellStyle name="Output 2 2 6 3 7 2" xfId="15049" xr:uid="{838F06D2-C10D-46D3-BCA1-1EFF8333425B}"/>
    <cellStyle name="Output 2 2 6 3 8" xfId="20362" xr:uid="{24E335C1-9961-4257-B059-1B368BEF750F}"/>
    <cellStyle name="Output 2 2 6 3 9" xfId="11892" xr:uid="{4797A28A-F71F-47B1-9F2D-1C57A0ED3E6C}"/>
    <cellStyle name="Output 2 2 6 4" xfId="4637" xr:uid="{4A297F9B-C147-4083-AFB9-0E3AA5A7EEB6}"/>
    <cellStyle name="Output 2 2 6 4 2" xfId="7460" xr:uid="{84C4B81D-7740-44F0-BD9B-8B61AEC25FA9}"/>
    <cellStyle name="Output 2 2 6 4 2 2" xfId="22120" xr:uid="{A13D4361-D584-49EF-B0C8-DBA379BB043D}"/>
    <cellStyle name="Output 2 2 6 4 2 3" xfId="16046" xr:uid="{2BEEFDAD-6693-4C0B-8A9A-FBBDB06102C6}"/>
    <cellStyle name="Output 2 2 6 4 3" xfId="19238" xr:uid="{C8AE1699-7E75-4A21-A607-78482E0FA819}"/>
    <cellStyle name="Output 2 2 6 4 4" xfId="13223" xr:uid="{393F5C2F-F8CF-47C5-9FAD-0B8E539D3D44}"/>
    <cellStyle name="Output 2 2 6 5" xfId="4298" xr:uid="{7BE55E6F-06DA-4749-BC1E-68CD98F6AD0D}"/>
    <cellStyle name="Output 2 2 6 5 2" xfId="7121" xr:uid="{D7720A58-BE81-45EA-8B1C-A9E3BD33DC32}"/>
    <cellStyle name="Output 2 2 6 5 2 2" xfId="23931" xr:uid="{31EEB3F1-E39F-4911-8806-2C11C0010278}"/>
    <cellStyle name="Output 2 2 6 5 2 3" xfId="15707" xr:uid="{157578E9-3200-4495-916A-C99F03F0BD26}"/>
    <cellStyle name="Output 2 2 6 5 3" xfId="21032" xr:uid="{36DE1056-837E-4A81-8134-C03D88C78147}"/>
    <cellStyle name="Output 2 2 6 5 4" xfId="12884" xr:uid="{5EC556F4-27D9-46A3-A9EA-7DFC2494286E}"/>
    <cellStyle name="Output 2 2 6 6" xfId="5264" xr:uid="{D4C8D725-ED70-4D13-AF23-0E2F60006BD0}"/>
    <cellStyle name="Output 2 2 6 6 2" xfId="8087" xr:uid="{D4BF6075-A0FE-462A-B76F-B1F1D9EB5136}"/>
    <cellStyle name="Output 2 2 6 6 2 2" xfId="23705" xr:uid="{98C17C41-CF54-43D6-B0FC-672EF6EEEFBE}"/>
    <cellStyle name="Output 2 2 6 6 2 3" xfId="16673" xr:uid="{8A8CB2D7-F25C-4B13-92FE-C7CA0EF4596E}"/>
    <cellStyle name="Output 2 2 6 6 3" xfId="20806" xr:uid="{67F9ED34-15BA-433D-A441-0E7C80660763}"/>
    <cellStyle name="Output 2 2 6 6 4" xfId="13850" xr:uid="{600D8128-19B0-4128-8FF8-346E9F2249D5}"/>
    <cellStyle name="Output 2 2 6 7" xfId="5588" xr:uid="{AFCC77B8-2E96-4C1B-A906-F7E244ADA65A}"/>
    <cellStyle name="Output 2 2 6 7 2" xfId="8411" xr:uid="{86FB6416-1F14-4EF8-A5B7-10F3BC2B1233}"/>
    <cellStyle name="Output 2 2 6 7 2 2" xfId="23726" xr:uid="{6BD0D0B8-09D6-4D53-81E4-869AD37CD702}"/>
    <cellStyle name="Output 2 2 6 7 2 3" xfId="16997" xr:uid="{1DEF2C20-0CC8-4DB1-B050-4D7C9D812431}"/>
    <cellStyle name="Output 2 2 6 7 3" xfId="20827" xr:uid="{E39FB2E5-B522-4E97-BD25-5E273BBCEDE7}"/>
    <cellStyle name="Output 2 2 6 7 4" xfId="14174" xr:uid="{08763C8C-F090-410C-896A-F435BD74563B}"/>
    <cellStyle name="Output 2 2 6 8" xfId="5879" xr:uid="{9FE53855-54E2-46F4-B842-14A3D001FA13}"/>
    <cellStyle name="Output 2 2 6 8 2" xfId="8702" xr:uid="{E5090E8F-F4B8-47D3-BF65-5F5F62FC66D8}"/>
    <cellStyle name="Output 2 2 6 8 2 2" xfId="24080" xr:uid="{622BD24D-EC97-425D-B860-CFAE71F0A6B8}"/>
    <cellStyle name="Output 2 2 6 8 2 3" xfId="17288" xr:uid="{88F21622-36AE-457F-8DD1-2330FE3AEEF0}"/>
    <cellStyle name="Output 2 2 6 8 3" xfId="21181" xr:uid="{E371D2E7-6AD4-41F4-8CE2-AFC942ADE445}"/>
    <cellStyle name="Output 2 2 6 8 4" xfId="14465" xr:uid="{16463219-B6FA-4D79-B2C9-CBA0E6E07CF7}"/>
    <cellStyle name="Output 2 2 6 9" xfId="3749" xr:uid="{3B9FD856-6955-4EC3-AB29-0285AE4EA25D}"/>
    <cellStyle name="Output 2 2 6 9 2" xfId="22598" xr:uid="{15406E13-FAE8-4713-91D8-2503A585429F}"/>
    <cellStyle name="Output 2 2 6 9 3" xfId="12335" xr:uid="{46AE5A06-D266-4A6D-95BB-6ADE0C2C23A2}"/>
    <cellStyle name="Output 2 2 7" xfId="1446" xr:uid="{00000000-0005-0000-0000-0000F5000000}"/>
    <cellStyle name="Output 2 2 7 10" xfId="10038" xr:uid="{E292FB37-368F-4AEA-B914-80694F4E9F0F}"/>
    <cellStyle name="Output 2 2 7 2" xfId="4325" xr:uid="{5C856EE9-90BF-4235-8D05-1DA48FAC38FE}"/>
    <cellStyle name="Output 2 2 7 2 2" xfId="7148" xr:uid="{9D3BF54F-7EC0-489C-857A-0E6761696174}"/>
    <cellStyle name="Output 2 2 7 2 2 2" xfId="15734" xr:uid="{088BDA08-6AC2-4170-9A2A-74401F4CD185}"/>
    <cellStyle name="Output 2 2 7 2 3" xfId="22013" xr:uid="{F5F0B266-6D31-4C53-914F-4720B4CB4D35}"/>
    <cellStyle name="Output 2 2 7 2 4" xfId="12911" xr:uid="{9CCE6652-6F7C-4D31-BDA5-0A80DD541C18}"/>
    <cellStyle name="Output 2 2 7 3" xfId="4448" xr:uid="{E0DC12D1-4557-4684-9FD5-25BACE232E51}"/>
    <cellStyle name="Output 2 2 7 3 2" xfId="7271" xr:uid="{5CB88A49-6311-494B-9023-1081B8955690}"/>
    <cellStyle name="Output 2 2 7 3 2 2" xfId="15857" xr:uid="{D66E59B4-05E7-42A1-9FD7-1AD270CB2F26}"/>
    <cellStyle name="Output 2 2 7 3 3" xfId="13034" xr:uid="{5B409BF6-7BD9-4C5E-BB40-2D43E0A8CDD3}"/>
    <cellStyle name="Output 2 2 7 4" xfId="2549" xr:uid="{8BA71931-09B4-44A6-9B04-EB8D26EB782E}"/>
    <cellStyle name="Output 2 2 7 4 2" xfId="6201" xr:uid="{7431159D-94C6-4C7A-B206-940374BECBBD}"/>
    <cellStyle name="Output 2 2 7 4 2 2" xfId="14787" xr:uid="{D222DB0F-741B-48E4-914A-AA8BFF7BC82D}"/>
    <cellStyle name="Output 2 2 7 4 3" xfId="11135" xr:uid="{620757F2-66C2-4417-81C1-64C8B5ADA513}"/>
    <cellStyle name="Output 2 2 7 5" xfId="4480" xr:uid="{077092C8-6444-4285-8A14-09AAE482A1A7}"/>
    <cellStyle name="Output 2 2 7 5 2" xfId="7303" xr:uid="{8371BD3E-1BD1-4D02-99D6-60AF1F03A1C3}"/>
    <cellStyle name="Output 2 2 7 5 2 2" xfId="15889" xr:uid="{A6A2FE72-9295-4D5B-A110-FC3CE7442EBA}"/>
    <cellStyle name="Output 2 2 7 5 3" xfId="13066" xr:uid="{D0EF1771-2649-4FB7-8593-BF14C4F6AF91}"/>
    <cellStyle name="Output 2 2 7 6" xfId="5238" xr:uid="{0BB9B96A-4D9A-438D-A36D-BA8425127954}"/>
    <cellStyle name="Output 2 2 7 6 2" xfId="8061" xr:uid="{9F25DBE8-0FF3-40F6-887B-C00182CA93BD}"/>
    <cellStyle name="Output 2 2 7 6 2 2" xfId="16647" xr:uid="{6FA2CCE4-A306-4777-90E0-F4B299610D2D}"/>
    <cellStyle name="Output 2 2 7 6 3" xfId="13824" xr:uid="{4B28CE98-BC63-4D3D-91A4-3CC6D0D01719}"/>
    <cellStyle name="Output 2 2 7 7" xfId="3249" xr:uid="{FF10EA44-F81E-49D2-8639-0A3B8D5D8AC2}"/>
    <cellStyle name="Output 2 2 7 7 2" xfId="11835" xr:uid="{44A00794-4C99-4B49-8351-0EBB92B6B468}"/>
    <cellStyle name="Output 2 2 7 8" xfId="6461" xr:uid="{81CB85BB-3C2C-4BFD-8D2B-26C3FEEE545A}"/>
    <cellStyle name="Output 2 2 7 8 2" xfId="15047" xr:uid="{2C3DABCC-301B-40B8-BF76-C2333BE8DB3D}"/>
    <cellStyle name="Output 2 2 7 9" xfId="19131" xr:uid="{600E7E66-690C-41F1-821D-0DC73B29B255}"/>
    <cellStyle name="Output 2 2 8" xfId="1472" xr:uid="{00000000-0005-0000-0000-0000F5000000}"/>
    <cellStyle name="Output 2 2 8 10" xfId="10064" xr:uid="{38C24997-8DBF-4A55-8E61-FBE906C82C34}"/>
    <cellStyle name="Output 2 2 8 2" xfId="4205" xr:uid="{330FE956-65D5-4237-AFDD-8B8AC2FDBB9E}"/>
    <cellStyle name="Output 2 2 8 2 2" xfId="7028" xr:uid="{279DFEAC-0601-49E8-A0AD-1389A3A62456}"/>
    <cellStyle name="Output 2 2 8 2 2 2" xfId="15614" xr:uid="{6CAFF659-C970-47DE-9777-3F2A0F900135}"/>
    <cellStyle name="Output 2 2 8 2 3" xfId="21800" xr:uid="{0C922625-8BC8-4694-A1D6-8765521989F5}"/>
    <cellStyle name="Output 2 2 8 2 4" xfId="12791" xr:uid="{77B5F0D3-8899-406A-8442-DD96E289D5B9}"/>
    <cellStyle name="Output 2 2 8 3" xfId="4915" xr:uid="{FDBDC8B1-EB72-47F2-BF8E-65A19E256E5F}"/>
    <cellStyle name="Output 2 2 8 3 2" xfId="7738" xr:uid="{AFC1578B-8DD5-4755-8509-D664ADBE235A}"/>
    <cellStyle name="Output 2 2 8 3 2 2" xfId="16324" xr:uid="{9BC833B6-8A85-48BB-AA22-D9E389FF6FBC}"/>
    <cellStyle name="Output 2 2 8 3 3" xfId="13501" xr:uid="{0231885E-98EC-47DC-94FB-84A84FDB9F49}"/>
    <cellStyle name="Output 2 2 8 4" xfId="2839" xr:uid="{0637062B-0424-422F-B512-6CD82C66ECDD}"/>
    <cellStyle name="Output 2 2 8 4 2" xfId="6330" xr:uid="{4C34AE06-7F99-43AA-BF93-D02E42D32FD7}"/>
    <cellStyle name="Output 2 2 8 4 2 2" xfId="14916" xr:uid="{027DBA0F-AAE8-4851-BEE9-E88478E63DEF}"/>
    <cellStyle name="Output 2 2 8 4 3" xfId="11425" xr:uid="{C049F16E-8A5B-4C10-9F77-A033659BC7D1}"/>
    <cellStyle name="Output 2 2 8 5" xfId="4154" xr:uid="{9A3EB88B-AE34-40F2-84CD-F812F0EEE05B}"/>
    <cellStyle name="Output 2 2 8 5 2" xfId="6977" xr:uid="{F9453312-2D47-46A5-BADB-9AFCE8212A3F}"/>
    <cellStyle name="Output 2 2 8 5 2 2" xfId="15563" xr:uid="{B8F43004-820B-4AA9-B043-7A884B3B2656}"/>
    <cellStyle name="Output 2 2 8 5 3" xfId="12740" xr:uid="{8B966EBC-29AC-4370-9F9A-007E84F4A373}"/>
    <cellStyle name="Output 2 2 8 6" xfId="4916" xr:uid="{F599A471-D295-4D8A-8ACB-25E78F40E71C}"/>
    <cellStyle name="Output 2 2 8 6 2" xfId="7739" xr:uid="{C424E156-F1B0-43D4-9AA5-B5C2175D654B}"/>
    <cellStyle name="Output 2 2 8 6 2 2" xfId="16325" xr:uid="{192FC213-5201-4E63-820B-6244ABF1026F}"/>
    <cellStyle name="Output 2 2 8 6 3" xfId="13502" xr:uid="{56E51BB7-46D7-4FE4-BFBB-5108D610D797}"/>
    <cellStyle name="Output 2 2 8 7" xfId="3069" xr:uid="{CFE04657-66FB-4AC3-818C-09017D265B45}"/>
    <cellStyle name="Output 2 2 8 7 2" xfId="11655" xr:uid="{7DEDD24C-1AAE-4F43-A649-D2EFC18725CA}"/>
    <cellStyle name="Output 2 2 8 8" xfId="6393" xr:uid="{6DCC346B-88D5-4DCB-90EE-B32CF00C2075}"/>
    <cellStyle name="Output 2 2 8 8 2" xfId="14979" xr:uid="{117AE9A5-B543-4B22-9C4D-7F6922C0ABBB}"/>
    <cellStyle name="Output 2 2 8 9" xfId="18921" xr:uid="{93686A62-D2FF-48C5-9C58-F713A32BF359}"/>
    <cellStyle name="Output 2 2 9" xfId="1630" xr:uid="{00000000-0005-0000-0000-0000F5000000}"/>
    <cellStyle name="Output 2 2 9 10" xfId="10222" xr:uid="{7DA7A073-D03E-41B4-BFCC-34D0D41F6FF1}"/>
    <cellStyle name="Output 2 2 9 2" xfId="4245" xr:uid="{FACFCE36-FAF8-4801-8DEF-A9331E9F9132}"/>
    <cellStyle name="Output 2 2 9 2 2" xfId="7068" xr:uid="{092446E2-9A14-4671-92EF-982093DF45BA}"/>
    <cellStyle name="Output 2 2 9 2 2 2" xfId="15654" xr:uid="{66F380D4-348C-4C77-AFF9-514DD36BBBE4}"/>
    <cellStyle name="Output 2 2 9 2 3" xfId="23380" xr:uid="{A0301C9D-2465-416A-B856-4EE0255981F7}"/>
    <cellStyle name="Output 2 2 9 2 4" xfId="12831" xr:uid="{573B3FCE-FE6E-4395-B4EA-E46E356B5076}"/>
    <cellStyle name="Output 2 2 9 3" xfId="4356" xr:uid="{2E63882A-C8C6-4271-9464-349AB1BCE831}"/>
    <cellStyle name="Output 2 2 9 3 2" xfId="7179" xr:uid="{C0B88176-3D3C-402A-8348-41BF5609404F}"/>
    <cellStyle name="Output 2 2 9 3 2 2" xfId="15765" xr:uid="{71C968AF-D8E0-4810-BA17-69F2D62D33DC}"/>
    <cellStyle name="Output 2 2 9 3 3" xfId="12942" xr:uid="{CE2D2846-D82A-46D2-A4D8-F9FF74065B0F}"/>
    <cellStyle name="Output 2 2 9 4" xfId="4544" xr:uid="{ED060488-F9D4-400C-88B8-6633B72AF675}"/>
    <cellStyle name="Output 2 2 9 4 2" xfId="7367" xr:uid="{BEBDF13B-E5BC-4919-AC62-218D0CD4A6A1}"/>
    <cellStyle name="Output 2 2 9 4 2 2" xfId="15953" xr:uid="{5044914D-E857-41B0-9E27-BC8983215D03}"/>
    <cellStyle name="Output 2 2 9 4 3" xfId="13130" xr:uid="{65DB8F3C-38F3-44BB-83F2-872CDE1D2869}"/>
    <cellStyle name="Output 2 2 9 5" xfId="4955" xr:uid="{7C8778DE-7049-4F0D-9F4D-782495DDACF7}"/>
    <cellStyle name="Output 2 2 9 5 2" xfId="7778" xr:uid="{FAF42866-6820-4E18-A6C1-46431ADD5720}"/>
    <cellStyle name="Output 2 2 9 5 2 2" xfId="16364" xr:uid="{2699220C-4CA6-4F79-80FA-7A8E5C858760}"/>
    <cellStyle name="Output 2 2 9 5 3" xfId="13541" xr:uid="{29CDCDF2-CEE9-4C4B-974E-0B6B67EAE296}"/>
    <cellStyle name="Output 2 2 9 6" xfId="5550" xr:uid="{8C350047-7DE3-494D-8383-99E1CFE400AC}"/>
    <cellStyle name="Output 2 2 9 6 2" xfId="8373" xr:uid="{2912B1A7-C5F4-45FA-A2C5-6873504C7EA9}"/>
    <cellStyle name="Output 2 2 9 6 2 2" xfId="16959" xr:uid="{8F14FC1F-3222-4B5D-8965-C136A3019FDE}"/>
    <cellStyle name="Output 2 2 9 6 3" xfId="14136" xr:uid="{B6BD4B6B-6466-46F7-8334-59B87D662FCD}"/>
    <cellStyle name="Output 2 2 9 7" xfId="3111" xr:uid="{E79FCE40-972C-41AB-A281-C7C99DA289B1}"/>
    <cellStyle name="Output 2 2 9 7 2" xfId="11697" xr:uid="{1B28FDD6-5F44-4F65-B45D-B6DCACE449FD}"/>
    <cellStyle name="Output 2 2 9 8" xfId="6428" xr:uid="{29C6AE96-6414-4725-AD9A-97B50D736465}"/>
    <cellStyle name="Output 2 2 9 8 2" xfId="15014" xr:uid="{07431199-467A-425E-8E34-B1B088D49082}"/>
    <cellStyle name="Output 2 2 9 9" xfId="20481" xr:uid="{E12A8BF1-5A23-4250-8B51-5675AD84A47A}"/>
    <cellStyle name="Output 2 3" xfId="451" xr:uid="{00000000-0005-0000-0000-0000F6000000}"/>
    <cellStyle name="Output 2 4" xfId="600" xr:uid="{2CBA5B59-7DD6-42DB-8037-5C7CEAE53200}"/>
    <cellStyle name="Output 2 4 10" xfId="1534" xr:uid="{2CBA5B59-7DD6-42DB-8037-5C7CEAE53200}"/>
    <cellStyle name="Output 2 4 10 2" xfId="21639" xr:uid="{7FE6F0A6-15DA-487D-B85D-686358C27A1A}"/>
    <cellStyle name="Output 2 4 10 3" xfId="10126" xr:uid="{439BD4D4-2B1B-4575-8CF1-686C42C79629}"/>
    <cellStyle name="Output 2 4 11" xfId="1397" xr:uid="{2CBA5B59-7DD6-42DB-8037-5C7CEAE53200}"/>
    <cellStyle name="Output 2 4 11 2" xfId="24500" xr:uid="{F4476C39-8183-4C13-B29C-B35698F0BEE1}"/>
    <cellStyle name="Output 2 4 11 3" xfId="9989" xr:uid="{C99C70D9-C496-442B-B93C-546CBE00B7D5}"/>
    <cellStyle name="Output 2 4 12" xfId="1557" xr:uid="{2CBA5B59-7DD6-42DB-8037-5C7CEAE53200}"/>
    <cellStyle name="Output 2 4 12 2" xfId="10149" xr:uid="{64A43763-75EC-4B95-A22D-565D5F14310A}"/>
    <cellStyle name="Output 2 4 13" xfId="1551" xr:uid="{2CBA5B59-7DD6-42DB-8037-5C7CEAE53200}"/>
    <cellStyle name="Output 2 4 13 2" xfId="10143" xr:uid="{E7F2D092-EA74-4CF4-9A0C-7EAA74262F37}"/>
    <cellStyle name="Output 2 4 14" xfId="1960" xr:uid="{2CBA5B59-7DD6-42DB-8037-5C7CEAE53200}"/>
    <cellStyle name="Output 2 4 14 2" xfId="10546" xr:uid="{0F9A6131-BA12-4C6E-9DCF-312F20336E81}"/>
    <cellStyle name="Output 2 4 15" xfId="2353" xr:uid="{05A44951-32BD-4C5D-BA38-394677969792}"/>
    <cellStyle name="Output 2 4 15 2" xfId="10939" xr:uid="{78B022CB-CBEA-4579-B6A3-AD6E8C90D504}"/>
    <cellStyle name="Output 2 4 16" xfId="6146" xr:uid="{8A24DB56-B9D2-442E-90E4-5615F2B40C79}"/>
    <cellStyle name="Output 2 4 16 2" xfId="14732" xr:uid="{D7F463E3-CDF4-4172-A64A-971357B645ED}"/>
    <cellStyle name="Output 2 4 17" xfId="17786" xr:uid="{F23DEE07-B535-4828-A3EE-68AED4E8A5B1}"/>
    <cellStyle name="Output 2 4 18" xfId="9200" xr:uid="{C871430C-7DE8-4ECF-B579-CECED589940D}"/>
    <cellStyle name="Output 2 4 2" xfId="1153" xr:uid="{2CBA5B59-7DD6-42DB-8037-5C7CEAE53200}"/>
    <cellStyle name="Output 2 4 2 10" xfId="19746" xr:uid="{AD6A6820-2E30-4F4F-9872-0D45FF03DAD0}"/>
    <cellStyle name="Output 2 4 2 11" xfId="9746" xr:uid="{47BADA60-FC43-43E8-ACAD-DA25C001BCE6}"/>
    <cellStyle name="Output 2 4 2 2" xfId="4415" xr:uid="{D568DE09-C840-4C6E-951F-7BF3D29F0F6D}"/>
    <cellStyle name="Output 2 4 2 2 2" xfId="7238" xr:uid="{2A72CEF2-2B40-4557-811F-C655D9AED799}"/>
    <cellStyle name="Output 2 4 2 2 2 2" xfId="23717" xr:uid="{2ED579C4-D183-47BF-A80B-EF41F8EC3EB4}"/>
    <cellStyle name="Output 2 4 2 2 2 3" xfId="15824" xr:uid="{58BF8668-49CF-4965-974E-FD00412D0B44}"/>
    <cellStyle name="Output 2 4 2 2 3" xfId="20818" xr:uid="{0B4DC29E-FFE3-4D0D-B522-99469E2C0B7F}"/>
    <cellStyle name="Output 2 4 2 2 4" xfId="13001" xr:uid="{4C61B47A-7A75-48C5-AFEC-41AB3EA10918}"/>
    <cellStyle name="Output 2 4 2 3" xfId="4280" xr:uid="{6FC4FCCC-DCD4-4A65-A551-C234ECD22935}"/>
    <cellStyle name="Output 2 4 2 3 2" xfId="7103" xr:uid="{E3244D73-D05A-4D2C-8F4F-AD2F30609BE8}"/>
    <cellStyle name="Output 2 4 2 3 2 2" xfId="23330" xr:uid="{29215544-E54C-46EC-A555-5D8F372B1F04}"/>
    <cellStyle name="Output 2 4 2 3 2 3" xfId="15689" xr:uid="{2BB0DAAC-1312-44C4-9E58-754119D1E316}"/>
    <cellStyle name="Output 2 4 2 3 3" xfId="20431" xr:uid="{872F87C6-A855-48D7-9B71-3FF7BC88D981}"/>
    <cellStyle name="Output 2 4 2 3 4" xfId="12866" xr:uid="{9F11D00E-053E-4A66-9C34-9C89BBB17980}"/>
    <cellStyle name="Output 2 4 2 4" xfId="4287" xr:uid="{7B441025-7F7E-40C5-B980-544A7F29AEF7}"/>
    <cellStyle name="Output 2 4 2 4 2" xfId="7110" xr:uid="{FC01C9F1-CDA8-4114-882E-DB4B44660C6F}"/>
    <cellStyle name="Output 2 4 2 4 2 2" xfId="23656" xr:uid="{ECE8DEA4-4BCB-4453-BCBA-5A6C02E877A3}"/>
    <cellStyle name="Output 2 4 2 4 2 3" xfId="15696" xr:uid="{E352AC84-E156-40AC-A22D-AA4D339076E9}"/>
    <cellStyle name="Output 2 4 2 4 3" xfId="20757" xr:uid="{D1ACE9E8-0C20-4E34-ABF7-3D1511D869FD}"/>
    <cellStyle name="Output 2 4 2 4 4" xfId="12873" xr:uid="{51FD37EA-E815-468E-8EF0-7401C9FE3273}"/>
    <cellStyle name="Output 2 4 2 5" xfId="2825" xr:uid="{70BF99CC-9931-4195-963B-B02C0D19D50D}"/>
    <cellStyle name="Output 2 4 2 5 2" xfId="6316" xr:uid="{70BF0D9A-F159-4CAF-9AA5-04DDD5EC2F0C}"/>
    <cellStyle name="Output 2 4 2 5 2 2" xfId="24050" xr:uid="{4A49DF59-9346-4342-B2C5-F6C112AD3332}"/>
    <cellStyle name="Output 2 4 2 5 2 3" xfId="14902" xr:uid="{3CA1E0D2-902F-4E32-ABEB-B07DED112193}"/>
    <cellStyle name="Output 2 4 2 5 3" xfId="21151" xr:uid="{9B9C1E06-D70F-4BE1-908B-9E48B28F1513}"/>
    <cellStyle name="Output 2 4 2 5 4" xfId="11411" xr:uid="{03D89A3E-1DB5-40FE-8E44-E8C34DBEEB6C}"/>
    <cellStyle name="Output 2 4 2 6" xfId="4573" xr:uid="{2BACA5ED-726B-4CD3-AB47-37B079526162}"/>
    <cellStyle name="Output 2 4 2 6 2" xfId="7396" xr:uid="{319B2FCD-2220-49BE-B3DC-80682B6566A4}"/>
    <cellStyle name="Output 2 4 2 6 2 2" xfId="22156" xr:uid="{6D7C9595-47DF-4D31-9662-0D34477EDA92}"/>
    <cellStyle name="Output 2 4 2 6 2 3" xfId="15982" xr:uid="{7E6549C7-7705-4599-B76B-11D9A67EBE4F}"/>
    <cellStyle name="Output 2 4 2 6 3" xfId="19274" xr:uid="{CBED9B11-CADD-4805-B880-BCE3FDFDA333}"/>
    <cellStyle name="Output 2 4 2 6 4" xfId="13159" xr:uid="{22499B96-7ECE-4EAE-BB73-F7091FCF75D8}"/>
    <cellStyle name="Output 2 4 2 7" xfId="3379" xr:uid="{4C2168FE-262B-4580-A9EA-690841FF3157}"/>
    <cellStyle name="Output 2 4 2 7 2" xfId="24149" xr:uid="{D9E2ECEC-8EFA-4985-867D-76658D1349FB}"/>
    <cellStyle name="Output 2 4 2 7 3" xfId="21250" xr:uid="{E295C36F-4C0D-4E97-8AB7-7789E8246374}"/>
    <cellStyle name="Output 2 4 2 7 4" xfId="11965" xr:uid="{C153D0F2-1125-4FE5-B2C9-48F5AB016411}"/>
    <cellStyle name="Output 2 4 2 8" xfId="6504" xr:uid="{F59BD6F2-AF76-4395-852F-80315988CF15}"/>
    <cellStyle name="Output 2 4 2 8 2" xfId="23842" xr:uid="{1064B0BA-0B93-4AB7-962E-6952EA6BB1D9}"/>
    <cellStyle name="Output 2 4 2 8 3" xfId="20943" xr:uid="{FAF20FE8-D53A-4419-8CBE-D4A852AF6CAA}"/>
    <cellStyle name="Output 2 4 2 8 4" xfId="15090" xr:uid="{1CAF348C-0232-44DA-B090-7767F2904996}"/>
    <cellStyle name="Output 2 4 2 9" xfId="22642" xr:uid="{E83D1A7B-189D-4CA2-91A9-38C5E9E7EAB7}"/>
    <cellStyle name="Output 2 4 3" xfId="1429" xr:uid="{2CBA5B59-7DD6-42DB-8037-5C7CEAE53200}"/>
    <cellStyle name="Output 2 4 3 10" xfId="20261" xr:uid="{2D0B6DA9-A68E-4485-A5A5-9D8F2B162851}"/>
    <cellStyle name="Output 2 4 3 11" xfId="10021" xr:uid="{92DAA64C-D100-4D1E-816A-5B18839C0CA9}"/>
    <cellStyle name="Output 2 4 3 2" xfId="4722" xr:uid="{E8AD6D0A-89FA-4FE3-BC1D-A82C5B81F29F}"/>
    <cellStyle name="Output 2 4 3 2 2" xfId="7545" xr:uid="{F3EE6DB7-411E-407C-8974-F2D8556EBE3C}"/>
    <cellStyle name="Output 2 4 3 2 2 2" xfId="22071" xr:uid="{2570B7DF-3BB1-435F-8732-D3EC17395740}"/>
    <cellStyle name="Output 2 4 3 2 2 3" xfId="16131" xr:uid="{A159649C-F8E6-4375-9910-A1BAA60DC566}"/>
    <cellStyle name="Output 2 4 3 2 3" xfId="19189" xr:uid="{0CFBA8C9-C853-4ED7-809A-F18BA57AE519}"/>
    <cellStyle name="Output 2 4 3 2 4" xfId="13308" xr:uid="{039E3099-C900-42FC-956E-E5C174267AD9}"/>
    <cellStyle name="Output 2 4 3 3" xfId="5122" xr:uid="{48CB8CFC-7816-4270-8FE5-1F8676D0C5B6}"/>
    <cellStyle name="Output 2 4 3 3 2" xfId="7945" xr:uid="{801B9B66-085B-4AE1-9204-0036648D1180}"/>
    <cellStyle name="Output 2 4 3 3 2 2" xfId="23870" xr:uid="{562DB03B-5286-4569-B01D-AC40358C3BB7}"/>
    <cellStyle name="Output 2 4 3 3 2 3" xfId="16531" xr:uid="{88A41D22-D1DC-4603-B4A0-61B9A49ED187}"/>
    <cellStyle name="Output 2 4 3 3 3" xfId="20971" xr:uid="{922271E3-4D84-4156-9D44-C3C49214F8C2}"/>
    <cellStyle name="Output 2 4 3 3 4" xfId="13708" xr:uid="{7681777E-8D61-444A-9876-2490082AF10D}"/>
    <cellStyle name="Output 2 4 3 4" xfId="5349" xr:uid="{D66B7A3E-55C6-42DC-B919-F3422E79C3BA}"/>
    <cellStyle name="Output 2 4 3 4 2" xfId="8172" xr:uid="{4CE76051-2D6A-40C6-8273-1049F4700080}"/>
    <cellStyle name="Output 2 4 3 4 2 2" xfId="23974" xr:uid="{9FD85A38-FE57-4D69-83A0-62A1F7635964}"/>
    <cellStyle name="Output 2 4 3 4 2 3" xfId="16758" xr:uid="{4FFA2A55-305A-4D21-926F-E9F535AE7708}"/>
    <cellStyle name="Output 2 4 3 4 3" xfId="21075" xr:uid="{F5F7370C-28F1-42A1-9BEA-B6A9A382CDEE}"/>
    <cellStyle name="Output 2 4 3 4 4" xfId="13935" xr:uid="{2BD0233B-0128-43D9-87E1-7C647961C1E2}"/>
    <cellStyle name="Output 2 4 3 5" xfId="5673" xr:uid="{16ED64C4-4454-4ECA-8B06-164B6FECDE2D}"/>
    <cellStyle name="Output 2 4 3 5 2" xfId="8496" xr:uid="{7C2268C4-FC03-4AE5-941C-B4686BB20CDA}"/>
    <cellStyle name="Output 2 4 3 5 2 2" xfId="24097" xr:uid="{01A2D0BF-8A2C-4FAC-9BF3-156690752683}"/>
    <cellStyle name="Output 2 4 3 5 2 3" xfId="17082" xr:uid="{58FADC82-F982-4892-8047-60800FEC2C58}"/>
    <cellStyle name="Output 2 4 3 5 3" xfId="21198" xr:uid="{AA07101F-4881-4EDE-B37D-748948336EAF}"/>
    <cellStyle name="Output 2 4 3 5 4" xfId="14259" xr:uid="{6C54D444-D90E-4659-BBF7-A80CF4F243DF}"/>
    <cellStyle name="Output 2 4 3 6" xfId="5964" xr:uid="{0AFF201F-E1D8-4FFD-B5AD-7242A4E87385}"/>
    <cellStyle name="Output 2 4 3 6 2" xfId="8787" xr:uid="{12D751DD-ED27-480F-ADB4-538CB39844CA}"/>
    <cellStyle name="Output 2 4 3 6 2 2" xfId="24174" xr:uid="{C5FB8D59-C7F5-42EC-8526-3A82942A8BEC}"/>
    <cellStyle name="Output 2 4 3 6 2 3" xfId="17373" xr:uid="{176DF132-A640-4669-A885-DBC099A8B9AF}"/>
    <cellStyle name="Output 2 4 3 6 3" xfId="21275" xr:uid="{FB5437FE-C8A1-4CC9-88ED-734EEE38FC0D}"/>
    <cellStyle name="Output 2 4 3 6 4" xfId="14550" xr:uid="{2F502AE7-CC72-4538-B956-C3FFED37C3E5}"/>
    <cellStyle name="Output 2 4 3 7" xfId="3834" xr:uid="{C050F334-CD96-414B-B4FB-DC8DB92CE72F}"/>
    <cellStyle name="Output 2 4 3 7 2" xfId="23941" xr:uid="{E9E7BB3C-AD22-4B79-8219-5522B2EBE1E0}"/>
    <cellStyle name="Output 2 4 3 7 3" xfId="21042" xr:uid="{84B42B58-63B6-4EDA-B6BB-135543051596}"/>
    <cellStyle name="Output 2 4 3 7 4" xfId="12420" xr:uid="{E054E97F-B915-417C-922C-F6DCB5B61ED7}"/>
    <cellStyle name="Output 2 4 3 8" xfId="6657" xr:uid="{53770000-0AD3-4B05-9BF8-69E3898DE44C}"/>
    <cellStyle name="Output 2 4 3 8 2" xfId="24246" xr:uid="{ECC72636-E565-4720-852A-48B7C875C833}"/>
    <cellStyle name="Output 2 4 3 8 3" xfId="21347" xr:uid="{952679AF-E5FC-4F72-923D-D8DD5F46A7BF}"/>
    <cellStyle name="Output 2 4 3 8 4" xfId="15243" xr:uid="{058C2D77-1EAA-412E-8941-F779313D57F0}"/>
    <cellStyle name="Output 2 4 3 9" xfId="23156" xr:uid="{1E068A2B-5A61-4C94-ACA9-948DB2AFB6D9}"/>
    <cellStyle name="Output 2 4 4" xfId="1340" xr:uid="{2CBA5B59-7DD6-42DB-8037-5C7CEAE53200}"/>
    <cellStyle name="Output 2 4 4 10" xfId="19485" xr:uid="{CB2EC3A0-DA24-4745-A2DB-46F7268259DE}"/>
    <cellStyle name="Output 2 4 4 11" xfId="9932" xr:uid="{75F0B528-EB19-49E3-A82E-9F616BFD83FC}"/>
    <cellStyle name="Output 2 4 4 2" xfId="4890" xr:uid="{88EE73F2-09E4-41AA-8541-196D34500F32}"/>
    <cellStyle name="Output 2 4 4 2 2" xfId="7713" xr:uid="{10736BA5-6922-4EC0-B281-5BD44C205FB5}"/>
    <cellStyle name="Output 2 4 4 2 2 2" xfId="23266" xr:uid="{36153690-102A-4157-9D67-D81CA4DF95C7}"/>
    <cellStyle name="Output 2 4 4 2 2 3" xfId="16299" xr:uid="{5B07FA64-D6B9-40B8-908D-A75D6007AD80}"/>
    <cellStyle name="Output 2 4 4 2 3" xfId="20367" xr:uid="{2C8145F7-FCD5-4BBC-AA4B-CE903247CF20}"/>
    <cellStyle name="Output 2 4 4 2 4" xfId="13476" xr:uid="{0CB7DCD6-DB90-4ACA-9091-E9DF0A845C6D}"/>
    <cellStyle name="Output 2 4 4 3" xfId="5197" xr:uid="{C877AC8C-10A1-41C9-8032-401685663EEA}"/>
    <cellStyle name="Output 2 4 4 3 2" xfId="8020" xr:uid="{FF8DA80D-C3CF-4E27-B434-B6DA0343DE96}"/>
    <cellStyle name="Output 2 4 4 3 2 2" xfId="21864" xr:uid="{D6BF3208-05C8-4A3D-813F-EDD276C3D322}"/>
    <cellStyle name="Output 2 4 4 3 2 3" xfId="16606" xr:uid="{C5A66E93-2872-4F45-95C4-C8DEC7C4A95C}"/>
    <cellStyle name="Output 2 4 4 3 3" xfId="18983" xr:uid="{DE02631D-887C-4781-8A6C-09C38752321C}"/>
    <cellStyle name="Output 2 4 4 3 4" xfId="13783" xr:uid="{0C7B2888-5ED1-477C-82B7-AEDFFF0DD5E4}"/>
    <cellStyle name="Output 2 4 4 4" xfId="5517" xr:uid="{BCCE3893-3E02-4070-8396-F40115ABD0EC}"/>
    <cellStyle name="Output 2 4 4 4 2" xfId="8340" xr:uid="{BBC66033-5D99-458B-B4E8-1BC56706B18E}"/>
    <cellStyle name="Output 2 4 4 4 2 2" xfId="23460" xr:uid="{2B900235-66AD-46F4-8B5D-6EF0DF2FAF80}"/>
    <cellStyle name="Output 2 4 4 4 2 3" xfId="16926" xr:uid="{23819EC5-EBF4-47F8-8E40-6B8D7F823EB3}"/>
    <cellStyle name="Output 2 4 4 4 3" xfId="20561" xr:uid="{82D246EC-3384-4D8C-A65D-EEF3534D6EE7}"/>
    <cellStyle name="Output 2 4 4 4 4" xfId="14103" xr:uid="{B0DA3246-56D3-41F5-A7E1-5E258CDDE9FB}"/>
    <cellStyle name="Output 2 4 4 5" xfId="5841" xr:uid="{0DA5673B-BC28-43A4-B256-2E37D6332380}"/>
    <cellStyle name="Output 2 4 4 5 2" xfId="8664" xr:uid="{186DD5C8-FA75-4022-BB03-39763FE923DE}"/>
    <cellStyle name="Output 2 4 4 5 2 2" xfId="22153" xr:uid="{85BEF98B-B29E-41CE-8A9D-1E89FD178A23}"/>
    <cellStyle name="Output 2 4 4 5 2 3" xfId="17250" xr:uid="{84A08FA0-FE6C-45EC-B841-C42E297D2E19}"/>
    <cellStyle name="Output 2 4 4 5 3" xfId="19271" xr:uid="{F2791F87-7486-43EF-8727-D71E2B319FA3}"/>
    <cellStyle name="Output 2 4 4 5 4" xfId="14427" xr:uid="{917B05E5-DBBE-4E4F-AF2A-8C6131DAF0CC}"/>
    <cellStyle name="Output 2 4 4 6" xfId="6132" xr:uid="{3BB11ECB-F0CE-4438-9C2C-A510DD45BC9E}"/>
    <cellStyle name="Output 2 4 4 6 2" xfId="8955" xr:uid="{6F5D5B74-CF3D-47FB-B67B-AED3D3CEB21D}"/>
    <cellStyle name="Output 2 4 4 6 2 2" xfId="23940" xr:uid="{B25C64A4-CFD8-46E1-AEE5-4CDD524E038E}"/>
    <cellStyle name="Output 2 4 4 6 2 3" xfId="17541" xr:uid="{013BE84C-6C81-40D0-AE55-8088F5921204}"/>
    <cellStyle name="Output 2 4 4 6 3" xfId="21041" xr:uid="{9C2B0914-1FF1-4CC4-9A1B-696CD9006409}"/>
    <cellStyle name="Output 2 4 4 6 4" xfId="14718" xr:uid="{ACEBE0B1-2CC7-48EC-8615-E96DDEBA7291}"/>
    <cellStyle name="Output 2 4 4 7" xfId="4002" xr:uid="{61F347BC-868F-4E6F-A2C3-A9A88AB7F7CE}"/>
    <cellStyle name="Output 2 4 4 7 2" xfId="23420" xr:uid="{AD6E30D2-C994-4717-B0DA-3572B8A62CF8}"/>
    <cellStyle name="Output 2 4 4 7 3" xfId="20521" xr:uid="{9F8748A8-2345-4D06-89C6-26AEC6CFABF7}"/>
    <cellStyle name="Output 2 4 4 7 4" xfId="12588" xr:uid="{77F3FC43-8191-4DF9-B210-6BBD3DFBC4F1}"/>
    <cellStyle name="Output 2 4 4 8" xfId="6825" xr:uid="{A6FDAC52-A5E6-4D64-9FEA-7246D94C2C9B}"/>
    <cellStyle name="Output 2 4 4 8 2" xfId="23242" xr:uid="{98BB5B6C-18C8-4BFC-8890-693C61BAE079}"/>
    <cellStyle name="Output 2 4 4 8 3" xfId="20343" xr:uid="{DBD62050-7E5C-42DB-B89D-1F6BBF61A22A}"/>
    <cellStyle name="Output 2 4 4 8 4" xfId="15411" xr:uid="{EFB7C067-306B-4F30-885C-031100A27F51}"/>
    <cellStyle name="Output 2 4 4 9" xfId="22368" xr:uid="{073E72CD-3AD8-443F-AD5A-36DD9223C585}"/>
    <cellStyle name="Output 2 4 5" xfId="1427" xr:uid="{2CBA5B59-7DD6-42DB-8037-5C7CEAE53200}"/>
    <cellStyle name="Output 2 4 5 10" xfId="20241" xr:uid="{A2EB2161-0FC9-4CA2-9724-174A7FC2B675}"/>
    <cellStyle name="Output 2 4 5 11" xfId="10019" xr:uid="{A808613D-5D9D-4994-83B3-CAC7C5D9309D}"/>
    <cellStyle name="Output 2 4 5 2" xfId="2916" xr:uid="{270AA851-540D-42D8-80DC-B2F7DFE9E893}"/>
    <cellStyle name="Output 2 4 5 2 2" xfId="23217" xr:uid="{D15EF634-19F3-454A-A329-D9D89B90BF28}"/>
    <cellStyle name="Output 2 4 5 2 3" xfId="20318" xr:uid="{2E64E1C8-D8B1-431E-A4F9-9AEFD1A0CAD2}"/>
    <cellStyle name="Output 2 4 5 2 4" xfId="11502" xr:uid="{625F6880-7C92-49DA-966C-E1E951257EDF}"/>
    <cellStyle name="Output 2 4 5 3" xfId="6375" xr:uid="{89938036-99C8-40A0-B789-04EDB27AF5E4}"/>
    <cellStyle name="Output 2 4 5 3 2" xfId="23847" xr:uid="{8D2DB8B1-3BBE-41BE-8DED-E94174225F6B}"/>
    <cellStyle name="Output 2 4 5 3 3" xfId="20948" xr:uid="{A5F8F000-917A-4FB7-A3E2-1113B5CC831F}"/>
    <cellStyle name="Output 2 4 5 3 4" xfId="14961" xr:uid="{147D4631-1C47-44BE-8F31-90240A001C90}"/>
    <cellStyle name="Output 2 4 5 4" xfId="21052" xr:uid="{E675C204-61C2-41D3-BA91-76D052168CBF}"/>
    <cellStyle name="Output 2 4 5 4 2" xfId="23951" xr:uid="{10F6BD63-F1A9-4BC8-93C2-2C3E687AD117}"/>
    <cellStyle name="Output 2 4 5 5" xfId="21165" xr:uid="{DB87EB3E-1E1B-4B6C-B4FD-1C3FF5334F9F}"/>
    <cellStyle name="Output 2 4 5 5 2" xfId="24064" xr:uid="{CAC800AD-5BF3-4CEB-858A-CD027B59A30E}"/>
    <cellStyle name="Output 2 4 5 6" xfId="20498" xr:uid="{ED682969-FFAA-455E-A80D-F3140DA059D2}"/>
    <cellStyle name="Output 2 4 5 6 2" xfId="23397" xr:uid="{3B4274DD-4CFB-4552-8F30-6E30190E625F}"/>
    <cellStyle name="Output 2 4 5 7" xfId="20746" xr:uid="{2CFD5031-C18B-4E15-819B-2FB40179EFBD}"/>
    <cellStyle name="Output 2 4 5 7 2" xfId="23645" xr:uid="{16BA4B44-132F-41DA-ADB7-875BDCBD6EA0}"/>
    <cellStyle name="Output 2 4 5 8" xfId="21324" xr:uid="{23CF294D-9216-4C5E-B1D6-89C002737C4E}"/>
    <cellStyle name="Output 2 4 5 8 2" xfId="24223" xr:uid="{CCEBDD36-E8D3-4515-BB02-788D7665A2AD}"/>
    <cellStyle name="Output 2 4 5 9" xfId="23133" xr:uid="{CB42542C-A134-4367-8BB9-791B4231D143}"/>
    <cellStyle name="Output 2 4 6" xfId="820" xr:uid="{2CBA5B59-7DD6-42DB-8037-5C7CEAE53200}"/>
    <cellStyle name="Output 2 4 6 2" xfId="4501" xr:uid="{F0364F1A-86A8-4191-BCEC-EF5B592F6090}"/>
    <cellStyle name="Output 2 4 6 2 2" xfId="22209" xr:uid="{C005D021-86F8-454C-9902-392F1D69977A}"/>
    <cellStyle name="Output 2 4 6 2 3" xfId="13087" xr:uid="{B5869635-AB1B-4457-A9A1-268C2816BEF8}"/>
    <cellStyle name="Output 2 4 6 3" xfId="7324" xr:uid="{5F9EB27F-E712-488A-920A-2358EF275718}"/>
    <cellStyle name="Output 2 4 6 3 2" xfId="15910" xr:uid="{9195E329-0493-4650-A389-ED5FD0545750}"/>
    <cellStyle name="Output 2 4 6 4" xfId="19327" xr:uid="{F80E8DE6-A858-47A4-88B8-CDCC0F231643}"/>
    <cellStyle name="Output 2 4 6 5" xfId="9417" xr:uid="{84618BD1-5E80-4DBC-947A-2924E18E2EDE}"/>
    <cellStyle name="Output 2 4 7" xfId="826" xr:uid="{2CBA5B59-7DD6-42DB-8037-5C7CEAE53200}"/>
    <cellStyle name="Output 2 4 7 2" xfId="5038" xr:uid="{F52183E5-9330-4A31-9A7B-76DCB85498C8}"/>
    <cellStyle name="Output 2 4 7 2 2" xfId="23314" xr:uid="{6A833801-504C-4D47-8E91-E9624D03D025}"/>
    <cellStyle name="Output 2 4 7 2 3" xfId="13624" xr:uid="{14CC5E9B-C6E4-4717-B3C6-866565013143}"/>
    <cellStyle name="Output 2 4 7 3" xfId="7861" xr:uid="{EB8D3F08-8EB6-40D7-BB4D-6AAA98852F59}"/>
    <cellStyle name="Output 2 4 7 3 2" xfId="16447" xr:uid="{D2C8EE90-8415-4BC5-8D55-77BA8436CABB}"/>
    <cellStyle name="Output 2 4 7 4" xfId="20415" xr:uid="{467B4AC2-F177-4AC5-9369-58949FC7C82A}"/>
    <cellStyle name="Output 2 4 7 5" xfId="9422" xr:uid="{E4C3B334-52C7-4062-BA3A-E44A994CA2AC}"/>
    <cellStyle name="Output 2 4 8" xfId="1585" xr:uid="{2CBA5B59-7DD6-42DB-8037-5C7CEAE53200}"/>
    <cellStyle name="Output 2 4 8 2" xfId="23523" xr:uid="{8C1D1008-7370-4E3C-878B-7E9032EDE2D9}"/>
    <cellStyle name="Output 2 4 8 3" xfId="20624" xr:uid="{976AC222-DDD8-4F3B-B88C-BA482C10C928}"/>
    <cellStyle name="Output 2 4 8 4" xfId="10177" xr:uid="{F506D4DA-49E2-4C2D-B9C0-6A037F389224}"/>
    <cellStyle name="Output 2 4 9" xfId="1498" xr:uid="{2CBA5B59-7DD6-42DB-8037-5C7CEAE53200}"/>
    <cellStyle name="Output 2 4 9 2" xfId="24044" xr:uid="{B24320B7-147D-4DE9-A2F6-423DCDFBA30E}"/>
    <cellStyle name="Output 2 4 9 3" xfId="21145" xr:uid="{573394B4-B3E5-43C0-960E-16EB512DDB6F}"/>
    <cellStyle name="Output 2 4 9 4" xfId="10090" xr:uid="{CA295FE9-88F4-4704-BC25-A722E929EDD4}"/>
    <cellStyle name="Output 2 5" xfId="880" xr:uid="{00000000-0005-0000-0000-0000F4000000}"/>
    <cellStyle name="Output 2 5 10" xfId="6521" xr:uid="{74E1537F-EB31-4A3E-ADAA-D8B71926C9F3}"/>
    <cellStyle name="Output 2 5 10 2" xfId="15107" xr:uid="{7FD6B98E-D1E8-4895-B34C-70C5F080F43F}"/>
    <cellStyle name="Output 2 5 11" xfId="18283" xr:uid="{3AB615E2-EF95-443D-B934-09651C54331A}"/>
    <cellStyle name="Output 2 5 12" xfId="9474" xr:uid="{28B49351-A26E-4075-912D-5DE351E86EB9}"/>
    <cellStyle name="Output 2 5 2" xfId="3874" xr:uid="{EEDC8C7D-8203-40EF-A7AF-D34862F74DBB}"/>
    <cellStyle name="Output 2 5 2 2" xfId="4762" xr:uid="{36C75530-EC8E-4914-8F4F-D9C04CA66C30}"/>
    <cellStyle name="Output 2 5 2 2 2" xfId="7585" xr:uid="{8824BC16-7D15-4885-86B2-6C1C0ED9CAEE}"/>
    <cellStyle name="Output 2 5 2 2 2 2" xfId="16171" xr:uid="{088BACB0-B5D2-4F41-92EF-10762448C7E0}"/>
    <cellStyle name="Output 2 5 2 2 3" xfId="23533" xr:uid="{A1529D36-ABB2-4701-85ED-EF921D13E98E}"/>
    <cellStyle name="Output 2 5 2 2 4" xfId="13348" xr:uid="{CA5A3A24-32B2-40D8-B9FF-E7F38FC664D4}"/>
    <cellStyle name="Output 2 5 2 3" xfId="2783" xr:uid="{79C09BB1-655F-4C61-9EC5-5C8E5BF21F7C}"/>
    <cellStyle name="Output 2 5 2 3 2" xfId="6274" xr:uid="{4E37D6B2-B217-463B-BD41-14985E9EC7E4}"/>
    <cellStyle name="Output 2 5 2 3 2 2" xfId="14860" xr:uid="{4324B28D-BE8C-4860-ADFF-A7AE5080D62B}"/>
    <cellStyle name="Output 2 5 2 3 3" xfId="11369" xr:uid="{8374EE07-2379-4C15-B114-CE55A7257AA3}"/>
    <cellStyle name="Output 2 5 2 4" xfId="5389" xr:uid="{07E2111B-7E76-4D3B-9F3A-7E909ABFC602}"/>
    <cellStyle name="Output 2 5 2 4 2" xfId="8212" xr:uid="{E294B7F8-6217-464C-B638-98D85CE67B8F}"/>
    <cellStyle name="Output 2 5 2 4 2 2" xfId="16798" xr:uid="{D4B83E13-EA8C-420C-90F4-9B3EBC754475}"/>
    <cellStyle name="Output 2 5 2 4 3" xfId="13975" xr:uid="{E7620695-25F3-4EEB-B604-727FD14BAF26}"/>
    <cellStyle name="Output 2 5 2 5" xfId="5713" xr:uid="{C6FACBA1-A664-4549-8916-064A2CCBB0FF}"/>
    <cellStyle name="Output 2 5 2 5 2" xfId="8536" xr:uid="{92021795-431F-44F5-AF62-EDD3EED8F048}"/>
    <cellStyle name="Output 2 5 2 5 2 2" xfId="17122" xr:uid="{459B181E-7012-4F81-A10E-CACE7B82AC2B}"/>
    <cellStyle name="Output 2 5 2 5 3" xfId="14299" xr:uid="{8B05102B-3C58-4B87-B41A-46FD1D4BFCA7}"/>
    <cellStyle name="Output 2 5 2 6" xfId="6004" xr:uid="{53122508-D2D0-477F-BE39-EEBE264460DB}"/>
    <cellStyle name="Output 2 5 2 6 2" xfId="8827" xr:uid="{4C3CF4C8-E6EE-4EF8-A448-8D27E957098C}"/>
    <cellStyle name="Output 2 5 2 6 2 2" xfId="17413" xr:uid="{7E32710E-DE02-495D-9CA0-CB225426097B}"/>
    <cellStyle name="Output 2 5 2 6 3" xfId="14590" xr:uid="{A4F48650-CA41-44F2-956B-20BEC73102AE}"/>
    <cellStyle name="Output 2 5 2 7" xfId="6697" xr:uid="{5BD35AF5-20A7-4275-B6CA-D7E065E37986}"/>
    <cellStyle name="Output 2 5 2 7 2" xfId="15283" xr:uid="{3070FBB0-B2C8-4AE8-B178-5766CA196917}"/>
    <cellStyle name="Output 2 5 2 8" xfId="20634" xr:uid="{2B3FFE58-0575-463B-BCAB-6E387CBDE6D6}"/>
    <cellStyle name="Output 2 5 2 9" xfId="12460" xr:uid="{CD60AF1C-308E-49E4-B98B-C69CCF773FA0}"/>
    <cellStyle name="Output 2 5 3" xfId="3093" xr:uid="{05975C44-AEA9-486B-A26F-B7E1EDA38716}"/>
    <cellStyle name="Output 2 5 3 2" xfId="4227" xr:uid="{F7C1A375-E66F-4CA2-8445-DE1B7AA46F5E}"/>
    <cellStyle name="Output 2 5 3 2 2" xfId="7050" xr:uid="{9AFE3FB7-EB41-4857-B36E-9724C70ABA5A}"/>
    <cellStyle name="Output 2 5 3 2 2 2" xfId="15636" xr:uid="{088E9DEE-6BAC-4B07-AAF8-C1F8489DCF79}"/>
    <cellStyle name="Output 2 5 3 2 3" xfId="23662" xr:uid="{508A0331-E022-478D-BB8D-F747197975DC}"/>
    <cellStyle name="Output 2 5 3 2 4" xfId="12813" xr:uid="{8CB4440E-6523-4E21-9122-5262D509DA11}"/>
    <cellStyle name="Output 2 5 3 3" xfId="4267" xr:uid="{945D57BF-5410-472B-822C-B87D7FA09B83}"/>
    <cellStyle name="Output 2 5 3 3 2" xfId="7090" xr:uid="{C08F535C-AB53-44F8-996D-6FBF18D89DD8}"/>
    <cellStyle name="Output 2 5 3 3 2 2" xfId="15676" xr:uid="{1C811A6F-04EB-4284-A120-BAC0676209E5}"/>
    <cellStyle name="Output 2 5 3 3 3" xfId="12853" xr:uid="{55E316AB-8932-4C6F-A694-EA2E26E20B01}"/>
    <cellStyle name="Output 2 5 3 4" xfId="2830" xr:uid="{EE9E7F84-B5E2-476A-96F5-89AB99AED99E}"/>
    <cellStyle name="Output 2 5 3 4 2" xfId="6321" xr:uid="{6414148D-2D49-49E2-BE21-C039BCE87658}"/>
    <cellStyle name="Output 2 5 3 4 2 2" xfId="14907" xr:uid="{148DAAF3-CAA9-40D5-A988-F80476CC5790}"/>
    <cellStyle name="Output 2 5 3 4 3" xfId="11416" xr:uid="{33DBE3B9-CEA8-45FB-9AB5-D6A8C5ADA66F}"/>
    <cellStyle name="Output 2 5 3 5" xfId="4171" xr:uid="{102FE117-B657-4C71-A18D-9CD6B5C10168}"/>
    <cellStyle name="Output 2 5 3 5 2" xfId="6994" xr:uid="{E734C0B4-ECD4-433A-BCF1-5A547AE58FA0}"/>
    <cellStyle name="Output 2 5 3 5 2 2" xfId="15580" xr:uid="{0FC2478B-45BB-4E38-9B8D-7E06E3E6D227}"/>
    <cellStyle name="Output 2 5 3 5 3" xfId="12757" xr:uid="{0B482054-CE28-4DDE-93EC-BAB74DA42A02}"/>
    <cellStyle name="Output 2 5 3 6" xfId="2796" xr:uid="{2BFB2286-8F63-4EBC-A666-FE66112F8E65}"/>
    <cellStyle name="Output 2 5 3 6 2" xfId="6287" xr:uid="{53FE9D3B-40DC-4E2B-BB52-54A8ABDF34CB}"/>
    <cellStyle name="Output 2 5 3 6 2 2" xfId="14873" xr:uid="{642A54A9-6C70-4B32-A20F-03BB95BE67F2}"/>
    <cellStyle name="Output 2 5 3 6 3" xfId="11382" xr:uid="{7A74F1DC-2B9E-4AF7-B9E7-A5828EAEFB79}"/>
    <cellStyle name="Output 2 5 3 7" xfId="6411" xr:uid="{A4C0AC97-D0CB-41A6-BA80-4F948F312F7B}"/>
    <cellStyle name="Output 2 5 3 7 2" xfId="14997" xr:uid="{6F2F8533-A2BC-49B0-AB95-B4B26B7EE22A}"/>
    <cellStyle name="Output 2 5 3 8" xfId="20763" xr:uid="{695C4142-2365-45AE-B1FB-F438263C4517}"/>
    <cellStyle name="Output 2 5 3 9" xfId="11679" xr:uid="{50D1EFD6-2FCD-46C5-9012-CB7CDFBF07A0}"/>
    <cellStyle name="Output 2 5 4" xfId="4507" xr:uid="{A1441514-CE87-4879-9132-3A6EF7F7F471}"/>
    <cellStyle name="Output 2 5 4 2" xfId="7330" xr:uid="{ABE5DA3F-3022-401E-83D8-46D3E105C6A6}"/>
    <cellStyle name="Output 2 5 4 2 2" xfId="23253" xr:uid="{827A8EFD-1D22-4959-9009-724429C2C564}"/>
    <cellStyle name="Output 2 5 4 2 3" xfId="15916" xr:uid="{A63F20F4-FEEC-450F-A35D-90092C7BC971}"/>
    <cellStyle name="Output 2 5 4 3" xfId="20354" xr:uid="{EB943C63-CAAD-4B2C-A256-D9590DDFD326}"/>
    <cellStyle name="Output 2 5 4 4" xfId="13093" xr:uid="{D336D30E-A515-4870-9F02-64A7AF1A78AD}"/>
    <cellStyle name="Output 2 5 5" xfId="5116" xr:uid="{A39D5C6E-6147-4987-8C23-1AB140FC97A8}"/>
    <cellStyle name="Output 2 5 5 2" xfId="7939" xr:uid="{60E0D093-0993-4D2B-8971-BDA2094DCE45}"/>
    <cellStyle name="Output 2 5 5 2 2" xfId="23752" xr:uid="{69F3E87F-053B-4B9D-B877-EBE6E4E3E0FD}"/>
    <cellStyle name="Output 2 5 5 2 3" xfId="16525" xr:uid="{0987A0E4-F4C0-46BE-BE92-6751F974650C}"/>
    <cellStyle name="Output 2 5 5 3" xfId="20853" xr:uid="{76C78571-8B2D-4BB7-9292-86F84556503F}"/>
    <cellStyle name="Output 2 5 5 4" xfId="13702" xr:uid="{4CF0F26E-0DE0-4DEA-AB14-1B3583575618}"/>
    <cellStyle name="Output 2 5 6" xfId="4022" xr:uid="{3F5BDA5F-B218-4D59-AE96-7B4CDB5DEDA8}"/>
    <cellStyle name="Output 2 5 6 2" xfId="6845" xr:uid="{C82ABD78-B515-4BF7-BF8F-AAEE7A73F069}"/>
    <cellStyle name="Output 2 5 6 2 2" xfId="23475" xr:uid="{41CF5378-0654-4CC8-A494-970C3FBE2482}"/>
    <cellStyle name="Output 2 5 6 2 3" xfId="15431" xr:uid="{DAEF617A-038D-4863-9083-B6606D5F0E48}"/>
    <cellStyle name="Output 2 5 6 3" xfId="20576" xr:uid="{FECBBC4A-1DDC-4616-A866-BDFAD8F215BF}"/>
    <cellStyle name="Output 2 5 6 4" xfId="12608" xr:uid="{C421421A-2D63-4955-ADC0-00C8B8A370F3}"/>
    <cellStyle name="Output 2 5 7" xfId="5524" xr:uid="{EDC90548-FF7D-4158-B5ED-901AD6C1E297}"/>
    <cellStyle name="Output 2 5 7 2" xfId="8347" xr:uid="{E795ECE3-3678-450D-A5C3-65B6C118BC00}"/>
    <cellStyle name="Output 2 5 7 2 2" xfId="23823" xr:uid="{B1646482-0194-4610-84D2-91A46035CC48}"/>
    <cellStyle name="Output 2 5 7 2 3" xfId="16933" xr:uid="{F96A148D-A43A-4041-A427-F6D2D1886037}"/>
    <cellStyle name="Output 2 5 7 3" xfId="20924" xr:uid="{E87BDB6B-ACEB-46FD-802F-F2FBDD2C6A7B}"/>
    <cellStyle name="Output 2 5 7 4" xfId="14110" xr:uid="{E67F15C9-FF38-4376-8CBB-12EDB901C185}"/>
    <cellStyle name="Output 2 5 8" xfId="4417" xr:uid="{9ADF4696-8B5C-473C-AEC1-215BA97F607B}"/>
    <cellStyle name="Output 2 5 8 2" xfId="7240" xr:uid="{DFEC59F3-CC5B-4C48-9A86-BF9151FB81E3}"/>
    <cellStyle name="Output 2 5 8 2 2" xfId="23573" xr:uid="{2D3A09A8-DB59-4292-BFF0-3131F3D347C4}"/>
    <cellStyle name="Output 2 5 8 2 3" xfId="15826" xr:uid="{88D07B21-52AB-4652-8170-A888CF555CED}"/>
    <cellStyle name="Output 2 5 8 3" xfId="20674" xr:uid="{91C99E12-0E74-48D6-8DAB-23E86C9381D2}"/>
    <cellStyle name="Output 2 5 8 4" xfId="13003" xr:uid="{6A77398F-44FC-40B9-8B43-050ED5F451D8}"/>
    <cellStyle name="Output 2 5 9" xfId="3531" xr:uid="{9F0850D0-8B39-4378-8EA7-AF6AEC4BD0A7}"/>
    <cellStyle name="Output 2 5 9 2" xfId="22429" xr:uid="{52476912-B28F-438F-BF62-7F7222EF43D1}"/>
    <cellStyle name="Output 2 5 9 3" xfId="12117" xr:uid="{5B2AC441-B11F-4F8A-978F-DC7BD73AAFC5}"/>
    <cellStyle name="Output 2 6" xfId="1476" xr:uid="{00000000-0005-0000-0000-0000F4000000}"/>
    <cellStyle name="Output 2 6 10" xfId="6600" xr:uid="{445520DF-1F28-47C8-BE50-D752B89E49BC}"/>
    <cellStyle name="Output 2 6 10 2" xfId="15186" xr:uid="{5B5F13DA-2CF8-4D62-BDB5-362BF10E41BC}"/>
    <cellStyle name="Output 2 6 11" xfId="18529" xr:uid="{03ECCBE0-747F-4387-AD4F-5C7F5BCA41BD}"/>
    <cellStyle name="Output 2 6 12" xfId="10068" xr:uid="{25B07013-D5D9-4265-81E4-07B6A814FC91}"/>
    <cellStyle name="Output 2 6 2" xfId="3984" xr:uid="{FA493B3D-F839-4E4A-9517-6D9D83AB70A0}"/>
    <cellStyle name="Output 2 6 2 2" xfId="4872" xr:uid="{85EF6308-D00C-46E1-8929-11AF337D1398}"/>
    <cellStyle name="Output 2 6 2 2 2" xfId="7695" xr:uid="{D1395795-39F4-4C0E-98E7-DE60C34592A9}"/>
    <cellStyle name="Output 2 6 2 2 2 2" xfId="16281" xr:uid="{11EA8C72-8581-4240-B7DC-D24E0B7DD4C1}"/>
    <cellStyle name="Output 2 6 2 2 3" xfId="23444" xr:uid="{53A3974B-3BE2-472C-A1E6-C6AC35C46AA6}"/>
    <cellStyle name="Output 2 6 2 2 4" xfId="13458" xr:uid="{0E7DB9E5-38EB-49FA-AD59-8197B0066EE1}"/>
    <cellStyle name="Output 2 6 2 3" xfId="5179" xr:uid="{CBBCE360-423F-45BC-B188-D91D943CA4B6}"/>
    <cellStyle name="Output 2 6 2 3 2" xfId="8002" xr:uid="{69734AD5-D20F-40B3-8ECA-3F3F63C25BFD}"/>
    <cellStyle name="Output 2 6 2 3 2 2" xfId="16588" xr:uid="{6A9C8B39-C6FF-4974-A9A6-8C532A37FEF7}"/>
    <cellStyle name="Output 2 6 2 3 3" xfId="13765" xr:uid="{31FD728F-628C-4DF6-90F2-68D548097259}"/>
    <cellStyle name="Output 2 6 2 4" xfId="5499" xr:uid="{CC36F8B9-F9B5-4C8A-804F-4A54EEFE4568}"/>
    <cellStyle name="Output 2 6 2 4 2" xfId="8322" xr:uid="{82DDB4EB-08A7-4435-B0F6-E06DBD5BABBE}"/>
    <cellStyle name="Output 2 6 2 4 2 2" xfId="16908" xr:uid="{B902179C-3A73-416F-9CF3-05AF520614EB}"/>
    <cellStyle name="Output 2 6 2 4 3" xfId="14085" xr:uid="{FA8F43D8-8D37-4FA8-BCB3-5E4AA54EB1CC}"/>
    <cellStyle name="Output 2 6 2 5" xfId="5823" xr:uid="{41C5C632-F267-41A0-AA8A-38537B0F6DCF}"/>
    <cellStyle name="Output 2 6 2 5 2" xfId="8646" xr:uid="{5BBDD38D-5819-4A3C-B046-B161DE516FE4}"/>
    <cellStyle name="Output 2 6 2 5 2 2" xfId="17232" xr:uid="{6DFF6334-56C1-4402-8EB1-9AD079D26C14}"/>
    <cellStyle name="Output 2 6 2 5 3" xfId="14409" xr:uid="{63D52BB6-99D4-4573-8376-902D849F9E56}"/>
    <cellStyle name="Output 2 6 2 6" xfId="6114" xr:uid="{B10FB544-1A83-4070-AFA3-56DE7AD37799}"/>
    <cellStyle name="Output 2 6 2 6 2" xfId="8937" xr:uid="{61DC0D59-D91C-4538-A92E-7EE3E3302042}"/>
    <cellStyle name="Output 2 6 2 6 2 2" xfId="17523" xr:uid="{884B8A0B-BE06-4F53-88A7-E339317A766B}"/>
    <cellStyle name="Output 2 6 2 6 3" xfId="14700" xr:uid="{D7C3CE0F-89AC-40CB-841D-2B17D2410B59}"/>
    <cellStyle name="Output 2 6 2 7" xfId="6807" xr:uid="{FAA28FBD-A2B8-44FE-B5B9-537435537B3F}"/>
    <cellStyle name="Output 2 6 2 7 2" xfId="15393" xr:uid="{4E908A92-6787-4375-8F68-E1438590265B}"/>
    <cellStyle name="Output 2 6 2 8" xfId="20545" xr:uid="{C6DD8511-D43D-479F-8E8B-A371A51D3F6A}"/>
    <cellStyle name="Output 2 6 2 9" xfId="12570" xr:uid="{12FA2C72-DB85-40D6-8FD1-1325FE77102C}"/>
    <cellStyle name="Output 2 6 3" xfId="3326" xr:uid="{D2E651A3-CF09-4BC0-8B98-3419BC330B2E}"/>
    <cellStyle name="Output 2 6 3 2" xfId="4377" xr:uid="{D1E2B5AC-5B81-4C73-9595-B7625D8C8616}"/>
    <cellStyle name="Output 2 6 3 2 2" xfId="7200" xr:uid="{800C722E-1E79-4205-B356-A9B708F6F62F}"/>
    <cellStyle name="Output 2 6 3 2 2 2" xfId="15786" xr:uid="{E6D2870C-A388-4220-84FA-7971A2686C49}"/>
    <cellStyle name="Output 2 6 3 2 3" xfId="22161" xr:uid="{A32CD784-B31B-4D5B-99A0-9445864C9D64}"/>
    <cellStyle name="Output 2 6 3 2 4" xfId="12963" xr:uid="{6918ABF3-25FB-421C-B3F3-9994E57FE20A}"/>
    <cellStyle name="Output 2 6 3 3" xfId="4970" xr:uid="{33742CA9-7D65-4B26-A70D-BD76649CE74E}"/>
    <cellStyle name="Output 2 6 3 3 2" xfId="7793" xr:uid="{0F537B3F-78C8-48C9-A1B5-3C4F3AC8EF68}"/>
    <cellStyle name="Output 2 6 3 3 2 2" xfId="16379" xr:uid="{E56D7274-7D7A-4A02-BF7A-C06FB8D33481}"/>
    <cellStyle name="Output 2 6 3 3 3" xfId="13556" xr:uid="{E8462541-C686-4661-9C0F-3EA591970201}"/>
    <cellStyle name="Output 2 6 3 4" xfId="2589" xr:uid="{6197C325-7038-4FB5-BD9D-FF6B94109D4E}"/>
    <cellStyle name="Output 2 6 3 4 2" xfId="6239" xr:uid="{587E32FE-2C79-4304-8098-0BF283FBB341}"/>
    <cellStyle name="Output 2 6 3 4 2 2" xfId="14825" xr:uid="{F40D10DA-368B-41C5-832A-22115728E224}"/>
    <cellStyle name="Output 2 6 3 4 3" xfId="11175" xr:uid="{1EF03751-FDBB-453D-AC7D-F6069DF3C082}"/>
    <cellStyle name="Output 2 6 3 5" xfId="2512" xr:uid="{C3A9ED1C-6310-4479-BB8D-8C001F4DA87B}"/>
    <cellStyle name="Output 2 6 3 5 2" xfId="6170" xr:uid="{8DCF0A7D-4C1B-4CF9-8876-52F0049DAC92}"/>
    <cellStyle name="Output 2 6 3 5 2 2" xfId="14756" xr:uid="{3C2CF3F3-02F3-4639-9795-3CBF860D64BC}"/>
    <cellStyle name="Output 2 6 3 5 3" xfId="11098" xr:uid="{04CDD11E-E854-4093-9FDB-168DF3B24E23}"/>
    <cellStyle name="Output 2 6 3 6" xfId="4129" xr:uid="{34E93F18-C6FF-461D-95D7-A7B4F5E7D1F6}"/>
    <cellStyle name="Output 2 6 3 6 2" xfId="6952" xr:uid="{9A45AF43-78D6-40A2-A499-E0634854BCF0}"/>
    <cellStyle name="Output 2 6 3 6 2 2" xfId="15538" xr:uid="{097F08E7-3AC5-4B2F-A9FB-6B006AC5CFD0}"/>
    <cellStyle name="Output 2 6 3 6 3" xfId="12715" xr:uid="{D99AC726-D818-4604-8594-3EE2266D2B0A}"/>
    <cellStyle name="Output 2 6 3 7" xfId="6483" xr:uid="{3409A00B-BFCC-4C55-A86B-BC78086CBAFD}"/>
    <cellStyle name="Output 2 6 3 7 2" xfId="15069" xr:uid="{5A3CCBB1-DC7E-421E-B04A-E1A355064A60}"/>
    <cellStyle name="Output 2 6 3 8" xfId="19279" xr:uid="{FA05209D-8B61-4FA0-A20C-580BD4BE26C5}"/>
    <cellStyle name="Output 2 6 3 9" xfId="11912" xr:uid="{EDB32EFC-8427-4B8F-B1EE-CBB2C179F844}"/>
    <cellStyle name="Output 2 6 4" xfId="4665" xr:uid="{64F7B006-5EFD-403A-ABA9-DEF6D8B2A59E}"/>
    <cellStyle name="Output 2 6 4 2" xfId="7488" xr:uid="{29FB29AF-A754-4F53-AD5B-0372706E5AAB}"/>
    <cellStyle name="Output 2 6 4 2 2" xfId="23830" xr:uid="{97C2C110-F5AC-4F49-ABCC-759EBD06F3DA}"/>
    <cellStyle name="Output 2 6 4 2 3" xfId="16074" xr:uid="{D086C049-47A4-481F-B427-F1DF0ADA9B45}"/>
    <cellStyle name="Output 2 6 4 3" xfId="20931" xr:uid="{8C988D90-1410-4D56-8C7C-840905200B38}"/>
    <cellStyle name="Output 2 6 4 4" xfId="13251" xr:uid="{4C3869CA-373D-40E3-8ADC-8588C0874482}"/>
    <cellStyle name="Output 2 6 5" xfId="4975" xr:uid="{02CC973B-49E0-4B39-A1CA-E4B862DD7743}"/>
    <cellStyle name="Output 2 6 5 2" xfId="7798" xr:uid="{31C993A7-3E63-4901-BFEE-9DFC2B1E80D0}"/>
    <cellStyle name="Output 2 6 5 2 2" xfId="23608" xr:uid="{F2BACC71-E0D0-48AF-A353-1E42FFE5EFD1}"/>
    <cellStyle name="Output 2 6 5 2 3" xfId="16384" xr:uid="{D4006386-8BC8-4E61-AEC4-16F7191E12EC}"/>
    <cellStyle name="Output 2 6 5 3" xfId="20709" xr:uid="{AFB294ED-E937-4ED2-9B36-7C08C4057F54}"/>
    <cellStyle name="Output 2 6 5 4" xfId="13561" xr:uid="{7585479B-0756-4A12-9F84-C9CAC1EEE827}"/>
    <cellStyle name="Output 2 6 6" xfId="5292" xr:uid="{3307E5A9-7B26-4B0A-AD52-C5205383FEFC}"/>
    <cellStyle name="Output 2 6 6 2" xfId="8115" xr:uid="{6A08C54E-9CA8-4372-83EB-B54E9AD5EDA7}"/>
    <cellStyle name="Output 2 6 6 2 2" xfId="23243" xr:uid="{293B74F9-1AD9-4413-8CD7-0F8A22865F13}"/>
    <cellStyle name="Output 2 6 6 2 3" xfId="16701" xr:uid="{FD81FCB3-DFD2-4A13-862A-427D6D71576B}"/>
    <cellStyle name="Output 2 6 6 3" xfId="20344" xr:uid="{50B28354-06DE-43B2-BFF8-DBFDAC760B77}"/>
    <cellStyle name="Output 2 6 6 4" xfId="13878" xr:uid="{0AF91CB4-138D-4576-81EE-341ADF97E4CA}"/>
    <cellStyle name="Output 2 6 7" xfId="5616" xr:uid="{8ECC42A3-2955-4B17-87F9-D23BFE6BD16E}"/>
    <cellStyle name="Output 2 6 7 2" xfId="8439" xr:uid="{2039A30F-08AF-498A-A7F9-80CC9FE5D01B}"/>
    <cellStyle name="Output 2 6 7 2 2" xfId="23410" xr:uid="{54A26515-5A10-45CB-B4B4-39896B14EB5D}"/>
    <cellStyle name="Output 2 6 7 2 3" xfId="17025" xr:uid="{234826C2-1C3C-41A7-95B3-FD819D975F00}"/>
    <cellStyle name="Output 2 6 7 3" xfId="20511" xr:uid="{FE1F1E21-7D07-4B07-B026-76F75F952FC5}"/>
    <cellStyle name="Output 2 6 7 4" xfId="14202" xr:uid="{7FEAC2C0-A28A-44C7-BD56-AE23D3F9E9E8}"/>
    <cellStyle name="Output 2 6 8" xfId="5907" xr:uid="{72CEBC92-F2F7-4274-ADEA-442262F91586}"/>
    <cellStyle name="Output 2 6 8 2" xfId="8730" xr:uid="{8C915DB0-8EA5-42FA-91FF-F7D0D4FFE9C2}"/>
    <cellStyle name="Output 2 6 8 2 2" xfId="21795" xr:uid="{73C2BE33-1817-4F67-820C-6793F4F1D592}"/>
    <cellStyle name="Output 2 6 8 2 3" xfId="17316" xr:uid="{734A9DEB-FFE7-4CD8-9079-B8E4C25A0E3D}"/>
    <cellStyle name="Output 2 6 8 3" xfId="18916" xr:uid="{E3D1659B-B964-4457-9635-F6B737493D56}"/>
    <cellStyle name="Output 2 6 8 4" xfId="14493" xr:uid="{52D0FBC2-DBC2-4924-AB10-8FB11210F109}"/>
    <cellStyle name="Output 2 6 9" xfId="3777" xr:uid="{15A1B723-E063-4606-B0F7-337F0E8A807B}"/>
    <cellStyle name="Output 2 6 9 2" xfId="22588" xr:uid="{236FC759-C827-4A50-B6F1-0AD7AC146FDE}"/>
    <cellStyle name="Output 2 6 9 3" xfId="12363" xr:uid="{60BF14B9-26F7-4E6D-9368-CEE3EDF41135}"/>
    <cellStyle name="Output 2 7" xfId="1419" xr:uid="{00000000-0005-0000-0000-0000F4000000}"/>
    <cellStyle name="Output 2 7 10" xfId="6583" xr:uid="{2543DA7E-2922-4CF8-A6DD-A6120B18377A}"/>
    <cellStyle name="Output 2 7 10 2" xfId="15169" xr:uid="{7260C5C7-C3A1-4E35-853B-F534A4D80C91}"/>
    <cellStyle name="Output 2 7 11" xfId="18512" xr:uid="{123C84FE-32DA-4CC0-A66C-9CE5F52DBCCF}"/>
    <cellStyle name="Output 2 7 12" xfId="10011" xr:uid="{F02AF414-37EA-4AC5-AD8A-745FBA9D2A9C}"/>
    <cellStyle name="Output 2 7 2" xfId="3967" xr:uid="{C2AD02C4-5CC7-42A7-8A7B-83EA0DAAA32F}"/>
    <cellStyle name="Output 2 7 2 2" xfId="4855" xr:uid="{4A4E8EF8-CBB7-4A7F-9073-61490EAA7A7D}"/>
    <cellStyle name="Output 2 7 2 2 2" xfId="7678" xr:uid="{D9C97460-BB56-461A-AA5A-5A0A5BA6DA32}"/>
    <cellStyle name="Output 2 7 2 2 2 2" xfId="16264" xr:uid="{5448CD30-F5DD-4A2E-93A8-29DDD2EAAA56}"/>
    <cellStyle name="Output 2 7 2 2 3" xfId="23787" xr:uid="{606E3455-1D1F-4374-B5C3-E42418E8D3C4}"/>
    <cellStyle name="Output 2 7 2 2 4" xfId="13441" xr:uid="{0B432741-7F9D-4DF9-AABE-FCF466EEF7A2}"/>
    <cellStyle name="Output 2 7 2 3" xfId="5162" xr:uid="{05C93A64-7EEB-4E03-B2FA-ECAC88DB4D55}"/>
    <cellStyle name="Output 2 7 2 3 2" xfId="7985" xr:uid="{B24C539B-D2A2-475A-9BEB-6DB48E942B13}"/>
    <cellStyle name="Output 2 7 2 3 2 2" xfId="16571" xr:uid="{8418456B-248E-4AD3-999D-06A29E392B18}"/>
    <cellStyle name="Output 2 7 2 3 3" xfId="13748" xr:uid="{65DE9E68-D182-4817-A12A-9AC84AEAF03C}"/>
    <cellStyle name="Output 2 7 2 4" xfId="5482" xr:uid="{BD37CC39-BA25-4A85-997B-35E30C5B8526}"/>
    <cellStyle name="Output 2 7 2 4 2" xfId="8305" xr:uid="{374663FA-0420-41CF-991B-EF917947628E}"/>
    <cellStyle name="Output 2 7 2 4 2 2" xfId="16891" xr:uid="{F5A99622-5C3D-41D7-BDFD-C358978CA282}"/>
    <cellStyle name="Output 2 7 2 4 3" xfId="14068" xr:uid="{A966707D-9F0E-455B-9426-E7C641E76D1E}"/>
    <cellStyle name="Output 2 7 2 5" xfId="5806" xr:uid="{72B20488-276F-495F-9DFF-0D9E549160CB}"/>
    <cellStyle name="Output 2 7 2 5 2" xfId="8629" xr:uid="{67E2AE13-48BB-4945-9EE2-D92A1A59F1AA}"/>
    <cellStyle name="Output 2 7 2 5 2 2" xfId="17215" xr:uid="{612A38BE-3BBD-4CF7-8EB4-EDCB478C4381}"/>
    <cellStyle name="Output 2 7 2 5 3" xfId="14392" xr:uid="{B711926B-A879-44A3-BFD4-2727C32F0450}"/>
    <cellStyle name="Output 2 7 2 6" xfId="6097" xr:uid="{B0068D54-9224-42C4-8459-5070BA7E7E5A}"/>
    <cellStyle name="Output 2 7 2 6 2" xfId="8920" xr:uid="{1DE87C33-3106-43A2-B2E2-0E0989DA11D8}"/>
    <cellStyle name="Output 2 7 2 6 2 2" xfId="17506" xr:uid="{5A8BCFDF-FED2-4681-BD1C-4F5211F96F98}"/>
    <cellStyle name="Output 2 7 2 6 3" xfId="14683" xr:uid="{E935DB7A-0680-48D7-9CB5-FA3B6B9E89C1}"/>
    <cellStyle name="Output 2 7 2 7" xfId="6790" xr:uid="{AAAB2D66-3DFE-4990-BF13-03FEC642FE72}"/>
    <cellStyle name="Output 2 7 2 7 2" xfId="15376" xr:uid="{19CC79D7-4E81-4218-BB21-75B51F29A6B3}"/>
    <cellStyle name="Output 2 7 2 8" xfId="20888" xr:uid="{34A40D2E-A18B-4DCA-8678-2359DE798993}"/>
    <cellStyle name="Output 2 7 2 9" xfId="12553" xr:uid="{F360AD78-FD0E-4156-897D-1C3551A047BC}"/>
    <cellStyle name="Output 2 7 3" xfId="3086" xr:uid="{DCDBF0ED-9A4F-4730-9244-0A1CF00B3BFF}"/>
    <cellStyle name="Output 2 7 3 2" xfId="4221" xr:uid="{46DC3481-B4EC-46AB-9C5C-FC8F67813A30}"/>
    <cellStyle name="Output 2 7 3 2 2" xfId="7044" xr:uid="{957683AC-1EB6-446E-8558-4DAA59801AD2}"/>
    <cellStyle name="Output 2 7 3 2 2 2" xfId="15630" xr:uid="{CC5FF313-61E1-4E76-8E17-BBEFB1019951}"/>
    <cellStyle name="Output 2 7 3 2 3" xfId="23897" xr:uid="{2F7F0FC8-F93B-4F6E-8836-B6E7EB2FE7F9}"/>
    <cellStyle name="Output 2 7 3 2 4" xfId="12807" xr:uid="{B797B051-2E1C-4D82-A3D6-013EE0772270}"/>
    <cellStyle name="Output 2 7 3 3" xfId="2864" xr:uid="{F61F6F9A-EA6A-4C1E-B171-7BFBFEF592FC}"/>
    <cellStyle name="Output 2 7 3 3 2" xfId="6355" xr:uid="{526B286E-C9DB-457B-A9D5-7D72028CA96A}"/>
    <cellStyle name="Output 2 7 3 3 2 2" xfId="14941" xr:uid="{AB717823-3A01-4067-86D0-B9545236CEF5}"/>
    <cellStyle name="Output 2 7 3 3 3" xfId="11450" xr:uid="{C3CC8BC3-6E3C-41AE-BAFB-80DDCABAED4F}"/>
    <cellStyle name="Output 2 7 3 4" xfId="4049" xr:uid="{B0663530-B256-499A-957F-451EB88FE4C5}"/>
    <cellStyle name="Output 2 7 3 4 2" xfId="6872" xr:uid="{2AE7664F-C2C1-4670-ACAB-58E747EE1E71}"/>
    <cellStyle name="Output 2 7 3 4 2 2" xfId="15458" xr:uid="{1049CE5A-68CB-4BF1-97A2-54412C016EA0}"/>
    <cellStyle name="Output 2 7 3 4 3" xfId="12635" xr:uid="{822180F1-02ED-4DB8-B854-11C64254FBEC}"/>
    <cellStyle name="Output 2 7 3 5" xfId="4175" xr:uid="{D0898D71-DE4A-43AA-A1B4-592BC424915F}"/>
    <cellStyle name="Output 2 7 3 5 2" xfId="6998" xr:uid="{D9819641-9496-4ED7-BF71-9D0C133C1DB1}"/>
    <cellStyle name="Output 2 7 3 5 2 2" xfId="15584" xr:uid="{7A4642AC-80C1-43A3-82E1-2ECE93DEDDEA}"/>
    <cellStyle name="Output 2 7 3 5 3" xfId="12761" xr:uid="{2301F2E2-02F1-4B1C-9AFE-4788FEC7F0BC}"/>
    <cellStyle name="Output 2 7 3 6" xfId="4028" xr:uid="{477B724E-E322-4BE7-A283-13C74CD6F7D0}"/>
    <cellStyle name="Output 2 7 3 6 2" xfId="6851" xr:uid="{AC1AB207-7AB5-4DC6-A0EC-18D30A0B5BD6}"/>
    <cellStyle name="Output 2 7 3 6 2 2" xfId="15437" xr:uid="{BD221C18-D705-4355-A842-6025B16FF1B8}"/>
    <cellStyle name="Output 2 7 3 6 3" xfId="12614" xr:uid="{73F0D60C-CB43-4D6A-A68C-5053BA1A5A3B}"/>
    <cellStyle name="Output 2 7 3 7" xfId="6408" xr:uid="{439D2840-CD8D-4C92-B834-901D3CB71F49}"/>
    <cellStyle name="Output 2 7 3 7 2" xfId="14994" xr:uid="{5CE3898D-1C41-4D15-B00F-0504B55B4FB3}"/>
    <cellStyle name="Output 2 7 3 8" xfId="20998" xr:uid="{A902F211-AF28-4073-B689-BA27B3D627B6}"/>
    <cellStyle name="Output 2 7 3 9" xfId="11672" xr:uid="{075790BA-F3B2-4089-90F5-1353CE37E6A7}"/>
    <cellStyle name="Output 2 7 4" xfId="4648" xr:uid="{4620D466-1170-4F86-9418-D56928C331F8}"/>
    <cellStyle name="Output 2 7 4 2" xfId="7471" xr:uid="{68062FE9-DBE9-4011-9B3C-230A95DE8FED}"/>
    <cellStyle name="Output 2 7 4 2 2" xfId="24001" xr:uid="{7707C536-281F-4B45-9B59-ABA1271708DC}"/>
    <cellStyle name="Output 2 7 4 2 3" xfId="16057" xr:uid="{A2384960-E2B4-4E06-BA5F-14454AF00CC4}"/>
    <cellStyle name="Output 2 7 4 3" xfId="21102" xr:uid="{7E2E491A-E210-4A3A-A861-98C92CFF4322}"/>
    <cellStyle name="Output 2 7 4 4" xfId="13234" xr:uid="{7A542AB8-BF60-47AA-85E6-EC75D750B238}"/>
    <cellStyle name="Output 2 7 5" xfId="5101" xr:uid="{71CD542D-42BD-49E1-8E7B-63BD986077E4}"/>
    <cellStyle name="Output 2 7 5 2" xfId="7924" xr:uid="{8AC8991C-BC41-4189-B4A3-80B31918B42E}"/>
    <cellStyle name="Output 2 7 5 2 2" xfId="24078" xr:uid="{4DC39258-70F9-4035-BE4D-128DA20A622D}"/>
    <cellStyle name="Output 2 7 5 2 3" xfId="16510" xr:uid="{C097B070-B6D3-4842-B4A6-0A134F199504}"/>
    <cellStyle name="Output 2 7 5 3" xfId="21179" xr:uid="{06527F31-92D0-4E1A-B094-8B800ABCA910}"/>
    <cellStyle name="Output 2 7 5 4" xfId="13687" xr:uid="{5FCA8AFC-3176-4FBC-A8A0-388F05EDA912}"/>
    <cellStyle name="Output 2 7 6" xfId="5275" xr:uid="{460861B1-8344-4121-A604-B853F004B4D3}"/>
    <cellStyle name="Output 2 7 6 2" xfId="8098" xr:uid="{AD98B746-D41F-4B13-9E4F-463F4DFD4517}"/>
    <cellStyle name="Output 2 7 6 2 2" xfId="24124" xr:uid="{20614541-19CF-4496-84A0-AF6353A7CE6F}"/>
    <cellStyle name="Output 2 7 6 2 3" xfId="16684" xr:uid="{28507EBE-BBFF-4FE5-AEEE-2350CD0174F5}"/>
    <cellStyle name="Output 2 7 6 3" xfId="21225" xr:uid="{D1370411-FAB5-4EB2-BD4E-8206FE146285}"/>
    <cellStyle name="Output 2 7 6 4" xfId="13861" xr:uid="{76D35109-616E-42B4-B8B0-852F3CBB6CEE}"/>
    <cellStyle name="Output 2 7 7" xfId="5599" xr:uid="{48F27EBA-C770-4865-8132-ED70005CA71A}"/>
    <cellStyle name="Output 2 7 7 2" xfId="8422" xr:uid="{2E7E86CA-F3B9-446C-8BBE-7D8A5DF3FC59}"/>
    <cellStyle name="Output 2 7 7 2 2" xfId="24196" xr:uid="{FE4875B3-3618-47F6-9D9B-16A554FBE66B}"/>
    <cellStyle name="Output 2 7 7 2 3" xfId="17008" xr:uid="{D68ACBAC-8F64-44FF-B32E-65729548BC14}"/>
    <cellStyle name="Output 2 7 7 3" xfId="21297" xr:uid="{686A92C4-5450-46EA-B9B8-5A694B9C720E}"/>
    <cellStyle name="Output 2 7 7 4" xfId="14185" xr:uid="{52036C66-76D9-4036-85C8-3D43F872DD47}"/>
    <cellStyle name="Output 2 7 8" xfId="5890" xr:uid="{185DFE3E-75B9-48DA-8A09-0BF057366557}"/>
    <cellStyle name="Output 2 7 8 2" xfId="8713" xr:uid="{5915CB43-D971-432A-9FBC-8000F4C72C2A}"/>
    <cellStyle name="Output 2 7 8 2 2" xfId="24273" xr:uid="{062765A0-3A4C-4189-AB10-A15C73E2C739}"/>
    <cellStyle name="Output 2 7 8 2 3" xfId="17299" xr:uid="{B817895D-9F23-4AA3-8660-5E37A274B674}"/>
    <cellStyle name="Output 2 7 8 3" xfId="21374" xr:uid="{1926539F-636A-4473-8445-EB5175EA0038}"/>
    <cellStyle name="Output 2 7 8 4" xfId="14476" xr:uid="{C2AEFCB5-D355-4B99-AFFF-359C19B3348E}"/>
    <cellStyle name="Output 2 7 9" xfId="3760" xr:uid="{02AA9817-4FEB-4437-A15C-9DBDF43F89F7}"/>
    <cellStyle name="Output 2 7 9 2" xfId="23183" xr:uid="{72F9C13F-E77D-409A-8747-E318C764444D}"/>
    <cellStyle name="Output 2 7 9 3" xfId="12346" xr:uid="{39801458-9697-4071-A2BE-B705DFBDED3B}"/>
    <cellStyle name="Output 2 8" xfId="1438" xr:uid="{00000000-0005-0000-0000-0000F4000000}"/>
    <cellStyle name="Output 2 8 10" xfId="6566" xr:uid="{2D591223-5D50-40AA-A323-37346F31D00C}"/>
    <cellStyle name="Output 2 8 10 2" xfId="15152" xr:uid="{C9142112-0251-4CAA-AC7E-71CA18E4CE5B}"/>
    <cellStyle name="Output 2 8 11" xfId="18495" xr:uid="{EF559F90-9381-4987-8C25-CCF00750A589}"/>
    <cellStyle name="Output 2 8 12" xfId="10030" xr:uid="{6ED62302-9DF5-4506-9813-297F5B745487}"/>
    <cellStyle name="Output 2 8 2" xfId="3950" xr:uid="{4E902881-B0AB-4695-A3E5-13226C473D14}"/>
    <cellStyle name="Output 2 8 2 2" xfId="4838" xr:uid="{B5235BBE-B4F0-49A8-BC67-8812ACB430A1}"/>
    <cellStyle name="Output 2 8 2 2 2" xfId="7661" xr:uid="{0E41EE21-D949-4450-972C-204CF32F27CE}"/>
    <cellStyle name="Output 2 8 2 2 2 2" xfId="16247" xr:uid="{A536A002-07E4-43BF-8BD7-569421F309DC}"/>
    <cellStyle name="Output 2 8 2 2 3" xfId="13424" xr:uid="{B08F7A6C-5206-4ABE-A6C9-523EDDF28ACD}"/>
    <cellStyle name="Output 2 8 2 3" xfId="4123" xr:uid="{923FE61C-DA79-4D64-988C-6BD2D5998EF5}"/>
    <cellStyle name="Output 2 8 2 3 2" xfId="6946" xr:uid="{C7DB5DF2-9C38-42B5-B84D-AA96D125A8B3}"/>
    <cellStyle name="Output 2 8 2 3 2 2" xfId="15532" xr:uid="{E6D92EE7-92C9-4EC7-8EAF-71A4E8BA1855}"/>
    <cellStyle name="Output 2 8 2 3 3" xfId="12709" xr:uid="{97685553-0AEB-47DA-9F73-5EB151DE7797}"/>
    <cellStyle name="Output 2 8 2 4" xfId="5465" xr:uid="{A65B0D14-3035-4C06-9D28-EA59F4155C2E}"/>
    <cellStyle name="Output 2 8 2 4 2" xfId="8288" xr:uid="{C8D2450E-4E3D-4446-AE9C-42CBF2EB4E7D}"/>
    <cellStyle name="Output 2 8 2 4 2 2" xfId="16874" xr:uid="{49F842C6-67E8-40DC-B48A-753AAA68E1DA}"/>
    <cellStyle name="Output 2 8 2 4 3" xfId="14051" xr:uid="{EC6E6643-D404-4B29-9376-E7F282268E37}"/>
    <cellStyle name="Output 2 8 2 5" xfId="5789" xr:uid="{74187DB9-D133-40C8-BE32-83FC5B52A3F8}"/>
    <cellStyle name="Output 2 8 2 5 2" xfId="8612" xr:uid="{81C8CC7A-A1BB-46E8-BAD1-33C82C0BE125}"/>
    <cellStyle name="Output 2 8 2 5 2 2" xfId="17198" xr:uid="{E7C3B73B-6020-4670-9D41-A3A541274E05}"/>
    <cellStyle name="Output 2 8 2 5 3" xfId="14375" xr:uid="{B7728E44-7C1C-44DA-A77D-55F1CEDBCCF4}"/>
    <cellStyle name="Output 2 8 2 6" xfId="6080" xr:uid="{8E490352-5DB6-4EC0-A758-1EA9F0735345}"/>
    <cellStyle name="Output 2 8 2 6 2" xfId="8903" xr:uid="{D459A53A-D764-4518-AD91-F1D0EE0DD19E}"/>
    <cellStyle name="Output 2 8 2 6 2 2" xfId="17489" xr:uid="{4B2A22C4-EC33-4FB9-A0F2-891546CD8A9A}"/>
    <cellStyle name="Output 2 8 2 6 3" xfId="14666" xr:uid="{D726BDD9-9BCE-4BF3-AF19-46CBC0EDB70B}"/>
    <cellStyle name="Output 2 8 2 7" xfId="6773" xr:uid="{5199699C-A5E2-4A7D-8D1F-F12120B669F6}"/>
    <cellStyle name="Output 2 8 2 7 2" xfId="15359" xr:uid="{EB75BF66-B396-4ABA-9965-AAB2685F9A1A}"/>
    <cellStyle name="Output 2 8 2 8" xfId="21916" xr:uid="{FBE438D6-ADFD-4D63-A3CC-110E61F651EE}"/>
    <cellStyle name="Output 2 8 2 9" xfId="12536" xr:uid="{C2FB09B6-D7B8-4689-BFBF-83ADD2E588B1}"/>
    <cellStyle name="Output 2 8 3" xfId="3891" xr:uid="{9A0C07D1-FEDC-48D8-B9B0-E55D411E05F0}"/>
    <cellStyle name="Output 2 8 3 2" xfId="4779" xr:uid="{9376D5DC-64C2-4697-8443-35B624468980}"/>
    <cellStyle name="Output 2 8 3 2 2" xfId="7602" xr:uid="{B732703C-A74B-40AE-9B8D-863D6C0A14E9}"/>
    <cellStyle name="Output 2 8 3 2 2 2" xfId="16188" xr:uid="{FBA6F78D-7CAF-41E3-9126-07CE54C4F985}"/>
    <cellStyle name="Output 2 8 3 2 3" xfId="13365" xr:uid="{10E07B1B-E02B-4E83-9BCA-C80EBA10E7DE}"/>
    <cellStyle name="Output 2 8 3 3" xfId="4099" xr:uid="{E27BEC0F-845C-47DC-84F4-B4B1C6814CE3}"/>
    <cellStyle name="Output 2 8 3 3 2" xfId="6922" xr:uid="{1CDF2182-2638-4941-990D-59664E3BDDDB}"/>
    <cellStyle name="Output 2 8 3 3 2 2" xfId="15508" xr:uid="{3D01B4B3-C321-4FB5-B231-E363A311C835}"/>
    <cellStyle name="Output 2 8 3 3 3" xfId="12685" xr:uid="{F7E23676-E881-4698-B14B-B615C458B504}"/>
    <cellStyle name="Output 2 8 3 4" xfId="5406" xr:uid="{95DEB538-7F21-4710-887D-4F0B266AEB8F}"/>
    <cellStyle name="Output 2 8 3 4 2" xfId="8229" xr:uid="{E85ED4E6-4784-410D-B20B-F5197B3AD59E}"/>
    <cellStyle name="Output 2 8 3 4 2 2" xfId="16815" xr:uid="{EE1EF85E-2484-48A6-8BAA-88361267FEC6}"/>
    <cellStyle name="Output 2 8 3 4 3" xfId="13992" xr:uid="{BF301DAB-9DC1-44DD-8B23-64759D14AD8C}"/>
    <cellStyle name="Output 2 8 3 5" xfId="5730" xr:uid="{59820E82-2603-4F88-89E1-3B4934602B82}"/>
    <cellStyle name="Output 2 8 3 5 2" xfId="8553" xr:uid="{C98B6368-CA43-41CB-9F58-049A884DBB6A}"/>
    <cellStyle name="Output 2 8 3 5 2 2" xfId="17139" xr:uid="{E390BB66-DAA8-495F-BD68-49C7DA003C40}"/>
    <cellStyle name="Output 2 8 3 5 3" xfId="14316" xr:uid="{FB10ECB6-779C-47C6-9DCB-62ACFBE3C011}"/>
    <cellStyle name="Output 2 8 3 6" xfId="6021" xr:uid="{933279A9-FF1E-470B-9D11-80A39D7D9BBA}"/>
    <cellStyle name="Output 2 8 3 6 2" xfId="8844" xr:uid="{C18775C3-912B-44DE-9618-38710EA6D489}"/>
    <cellStyle name="Output 2 8 3 6 2 2" xfId="17430" xr:uid="{0694071F-FD02-4262-8DF8-4826429C1EB2}"/>
    <cellStyle name="Output 2 8 3 6 3" xfId="14607" xr:uid="{55C0FAA8-7B70-456E-B38B-3387E05FEA9A}"/>
    <cellStyle name="Output 2 8 3 7" xfId="6714" xr:uid="{92F4C4D7-F8B7-4743-BD36-E15B0C2A63F0}"/>
    <cellStyle name="Output 2 8 3 7 2" xfId="15300" xr:uid="{C7271F04-C5A5-4E8D-AAAE-95280A91AFF8}"/>
    <cellStyle name="Output 2 8 3 8" xfId="12477" xr:uid="{ADAB1191-2380-4A43-A5F0-C513E87892EA}"/>
    <cellStyle name="Output 2 8 4" xfId="4631" xr:uid="{3AF52C16-E6AE-488C-863F-F15EBDB5B65E}"/>
    <cellStyle name="Output 2 8 4 2" xfId="7454" xr:uid="{7B3D84DA-9B4B-4E90-AFCF-FBE92446F73D}"/>
    <cellStyle name="Output 2 8 4 2 2" xfId="16040" xr:uid="{9709DD6D-325E-4928-BFFE-122A91A99C1D}"/>
    <cellStyle name="Output 2 8 4 3" xfId="13217" xr:uid="{4B37E722-6044-4E00-AFB4-119C743D0D0C}"/>
    <cellStyle name="Output 2 8 5" xfId="2565" xr:uid="{97CFBAEB-2B29-4B26-9D2C-9D6C1843403E}"/>
    <cellStyle name="Output 2 8 5 2" xfId="6217" xr:uid="{39ED47AD-265E-439B-B307-795F3BD35CCD}"/>
    <cellStyle name="Output 2 8 5 2 2" xfId="14803" xr:uid="{5BFC6919-1CE2-4FF4-8181-C14A0542582C}"/>
    <cellStyle name="Output 2 8 5 3" xfId="11151" xr:uid="{05790202-5914-4304-956C-49614E522A08}"/>
    <cellStyle name="Output 2 8 6" xfId="5258" xr:uid="{2E9B47D7-830B-4A60-9562-FB6BD60CF9C5}"/>
    <cellStyle name="Output 2 8 6 2" xfId="8081" xr:uid="{22EFC230-DB00-478C-B583-36ED14883D6F}"/>
    <cellStyle name="Output 2 8 6 2 2" xfId="16667" xr:uid="{8F32EB33-4A46-4972-9CB3-E9DF06B3D3E9}"/>
    <cellStyle name="Output 2 8 6 3" xfId="13844" xr:uid="{D50CBA48-BE01-4191-8EDC-5ED3FFFF23EC}"/>
    <cellStyle name="Output 2 8 7" xfId="5582" xr:uid="{7E18D07F-FF06-477E-AB3A-A5B2CA1769FD}"/>
    <cellStyle name="Output 2 8 7 2" xfId="8405" xr:uid="{6F8431EE-B2EF-44DE-8F57-6B75C52E7D42}"/>
    <cellStyle name="Output 2 8 7 2 2" xfId="16991" xr:uid="{0C8DF610-52EB-4D07-A1E2-73B7244F8115}"/>
    <cellStyle name="Output 2 8 7 3" xfId="14168" xr:uid="{33811BDA-E8CE-416D-AE21-85D5914E796A}"/>
    <cellStyle name="Output 2 8 8" xfId="5873" xr:uid="{13EA8287-64BA-4D6B-92B0-46DB114A2A56}"/>
    <cellStyle name="Output 2 8 8 2" xfId="8696" xr:uid="{58BAB287-3C1C-4B0E-9385-4EFE156DCA83}"/>
    <cellStyle name="Output 2 8 8 2 2" xfId="17282" xr:uid="{552DB6B0-BEF3-4677-87A7-AB52BDEF90C1}"/>
    <cellStyle name="Output 2 8 8 3" xfId="14459" xr:uid="{C67BFF4D-087C-4922-8AD7-6A28F4ED7FA9}"/>
    <cellStyle name="Output 2 8 9" xfId="3743" xr:uid="{41DB5845-7B7C-4DE3-98BF-666D414822AB}"/>
    <cellStyle name="Output 2 8 9 2" xfId="12329" xr:uid="{77EA3814-06D4-41B6-8808-19EE4B4E465C}"/>
    <cellStyle name="Output 2 9" xfId="1441" xr:uid="{00000000-0005-0000-0000-0000F4000000}"/>
    <cellStyle name="Output 2 9 10" xfId="10033" xr:uid="{A3E31F42-027A-49E7-9238-F7964DAE4E6F}"/>
    <cellStyle name="Output 2 9 2" xfId="4277" xr:uid="{8419B717-F0F8-4B65-9AC3-CF7B33066B64}"/>
    <cellStyle name="Output 2 9 2 2" xfId="7100" xr:uid="{823F461D-35F4-4C33-96FE-983CC4FADA4F}"/>
    <cellStyle name="Output 2 9 2 2 2" xfId="15686" xr:uid="{C16D20D0-7A43-4801-B673-BDAC996C2B41}"/>
    <cellStyle name="Output 2 9 2 3" xfId="22108" xr:uid="{D1DC4794-2923-44A8-9BF5-86CD93E55D93}"/>
    <cellStyle name="Output 2 9 2 4" xfId="12863" xr:uid="{AA30CD85-80B1-42C3-BB9A-6F538548A878}"/>
    <cellStyle name="Output 2 9 3" xfId="4060" xr:uid="{8192D0A8-9375-4FA2-9FFE-044147A30010}"/>
    <cellStyle name="Output 2 9 3 2" xfId="6883" xr:uid="{59462E9A-4038-4FA0-8D88-77743890A4C6}"/>
    <cellStyle name="Output 2 9 3 2 2" xfId="15469" xr:uid="{4D2DD8E4-576B-46A4-B6DB-0B394FCB2042}"/>
    <cellStyle name="Output 2 9 3 3" xfId="12646" xr:uid="{F2453779-E099-4800-B61B-1F9CF796866C}"/>
    <cellStyle name="Output 2 9 4" xfId="4427" xr:uid="{2E1028FC-D852-4A82-8D50-D06D912BD6C6}"/>
    <cellStyle name="Output 2 9 4 2" xfId="7250" xr:uid="{36657F71-1AEE-42F5-9DF4-3D07A37101C0}"/>
    <cellStyle name="Output 2 9 4 2 2" xfId="15836" xr:uid="{BB82906E-1F5E-4685-A902-A01B0017E5D1}"/>
    <cellStyle name="Output 2 9 4 3" xfId="13013" xr:uid="{B09F0402-3DD8-4821-A811-D6601E6F137D}"/>
    <cellStyle name="Output 2 9 5" xfId="5065" xr:uid="{52ECD505-C6B1-40E2-9FAF-A8A3B5171936}"/>
    <cellStyle name="Output 2 9 5 2" xfId="7888" xr:uid="{45A01A6E-B083-4631-95D5-DA83DAA98848}"/>
    <cellStyle name="Output 2 9 5 2 2" xfId="16474" xr:uid="{EC421043-A1B4-4BAD-98B6-11A5A07A92BF}"/>
    <cellStyle name="Output 2 9 5 3" xfId="13651" xr:uid="{09C731E5-795E-4D74-B4DE-230D2F4DA7A0}"/>
    <cellStyle name="Output 2 9 6" xfId="5556" xr:uid="{0BD051AB-D221-4939-A997-75C0A1E0CD7C}"/>
    <cellStyle name="Output 2 9 6 2" xfId="8379" xr:uid="{E5FB5707-84A7-4F32-A024-5AB0A000B7BD}"/>
    <cellStyle name="Output 2 9 6 2 2" xfId="16965" xr:uid="{067808B3-6178-42C8-9056-E11FA5801BA6}"/>
    <cellStyle name="Output 2 9 6 3" xfId="14142" xr:uid="{4D062255-3766-49CC-BC79-A164B12D7EEB}"/>
    <cellStyle name="Output 2 9 7" xfId="3154" xr:uid="{982C6586-E3E3-420A-BAAD-8044E7193F70}"/>
    <cellStyle name="Output 2 9 7 2" xfId="11740" xr:uid="{C529DE17-46AE-433A-80AD-E3A2BB35A28C}"/>
    <cellStyle name="Output 2 9 8" xfId="6446" xr:uid="{7BC89B89-5D08-4BEA-9EFD-045F3B6701F8}"/>
    <cellStyle name="Output 2 9 8 2" xfId="15032" xr:uid="{FFFF7115-32B7-4B98-B24D-B6043025D0AE}"/>
    <cellStyle name="Output 2 9 9" xfId="19226" xr:uid="{04133D7F-ECA6-4FB7-9994-FC18D5902DBF}"/>
    <cellStyle name="Output 3" xfId="269" xr:uid="{00000000-0005-0000-0000-0000F7000000}"/>
    <cellStyle name="Output 3 10" xfId="1506" xr:uid="{00000000-0005-0000-0000-0000F7000000}"/>
    <cellStyle name="Output 3 10 2" xfId="2689" xr:uid="{FFB8BE20-6A46-403F-A6E1-732C25C627A9}"/>
    <cellStyle name="Output 3 10 2 2" xfId="23725" xr:uid="{C5619D2B-70DE-49F3-999E-2B576038173D}"/>
    <cellStyle name="Output 3 10 2 3" xfId="11275" xr:uid="{0492D7F3-D0E4-418A-9C63-CAAD0B6788A2}"/>
    <cellStyle name="Output 3 10 3" xfId="6259" xr:uid="{8BB4BAF2-39B1-4C95-A550-B76E31773223}"/>
    <cellStyle name="Output 3 10 3 2" xfId="14845" xr:uid="{B2CA5926-A5D0-494A-BC0C-CB2B0BDAA8A8}"/>
    <cellStyle name="Output 3 10 4" xfId="20826" xr:uid="{884603B6-2E26-4045-9933-59544854603F}"/>
    <cellStyle name="Output 3 10 5" xfId="10098" xr:uid="{C32DFDEB-7ACE-416B-AB74-8EE529FD5B7F}"/>
    <cellStyle name="Output 3 11" xfId="1680" xr:uid="{00000000-0005-0000-0000-0000F7000000}"/>
    <cellStyle name="Output 3 11 2" xfId="2586" xr:uid="{B678D5AE-2BE7-4AB1-AFFC-369D8CBBD129}"/>
    <cellStyle name="Output 3 11 2 2" xfId="23439" xr:uid="{F5B4DACB-3AD5-4FC8-AE75-8D5A2DB4B65E}"/>
    <cellStyle name="Output 3 11 2 3" xfId="11172" xr:uid="{FAD06D71-312E-4C01-ACF4-B24890352C64}"/>
    <cellStyle name="Output 3 11 3" xfId="6236" xr:uid="{51821E72-33E6-451B-8237-5217EB2C810F}"/>
    <cellStyle name="Output 3 11 3 2" xfId="14822" xr:uid="{B403C2C8-78D6-4B30-9653-7A209C9FC0F6}"/>
    <cellStyle name="Output 3 11 4" xfId="20540" xr:uid="{A57C4079-234A-42CF-A867-E1124FC4B9A2}"/>
    <cellStyle name="Output 3 11 5" xfId="10272" xr:uid="{8FD4CF32-EBD8-44A6-9674-7C806FE496B6}"/>
    <cellStyle name="Output 3 12" xfId="1572" xr:uid="{00000000-0005-0000-0000-0000F7000000}"/>
    <cellStyle name="Output 3 12 2" xfId="2868" xr:uid="{4E49AAE6-356F-4D5E-AF40-832024499C50}"/>
    <cellStyle name="Output 3 12 2 2" xfId="11454" xr:uid="{B8FF10A1-0516-453B-BD4E-700844747765}"/>
    <cellStyle name="Output 3 12 3" xfId="6359" xr:uid="{63E2A58A-3E78-4BD2-BCB1-576F09E0A677}"/>
    <cellStyle name="Output 3 12 3 2" xfId="14945" xr:uid="{75823A74-172D-4F20-B044-144B1A138B83}"/>
    <cellStyle name="Output 3 12 4" xfId="21513" xr:uid="{1F0061A1-580D-49CB-966B-59E7788868B7}"/>
    <cellStyle name="Output 3 12 5" xfId="10164" xr:uid="{FF253467-BF8A-4619-848F-23DA7E6453DB}"/>
    <cellStyle name="Output 3 13" xfId="1458" xr:uid="{00000000-0005-0000-0000-0000F7000000}"/>
    <cellStyle name="Output 3 13 2" xfId="18640" xr:uid="{3C9C6F3B-5AAA-4058-BF7A-67E4357D6DEF}"/>
    <cellStyle name="Output 3 13 3" xfId="10050" xr:uid="{69D76326-AEF7-4662-BD43-B9DD0D7B745F}"/>
    <cellStyle name="Output 3 14" xfId="1363" xr:uid="{00000000-0005-0000-0000-0000F7000000}"/>
    <cellStyle name="Output 3 14 2" xfId="9955" xr:uid="{36CC6E08-872E-4FA7-9A85-8E00C00A72C0}"/>
    <cellStyle name="Output 3 15" xfId="1697" xr:uid="{00000000-0005-0000-0000-0000F7000000}"/>
    <cellStyle name="Output 3 15 2" xfId="10289" xr:uid="{30142187-29FC-481E-A5DC-09F297924E64}"/>
    <cellStyle name="Output 3 16" xfId="1830" xr:uid="{00000000-0005-0000-0000-0000F7000000}"/>
    <cellStyle name="Output 3 16 2" xfId="10416" xr:uid="{9E1DDCF7-357C-4A7E-AADF-FF507263F98F}"/>
    <cellStyle name="Output 3 17" xfId="1919" xr:uid="{00000000-0005-0000-0000-0000F7000000}"/>
    <cellStyle name="Output 3 17 2" xfId="10505" xr:uid="{02467C52-FE67-4F29-A220-955E7B69F0B3}"/>
    <cellStyle name="Output 3 18" xfId="2297" xr:uid="{72B4C384-D307-4CFC-A167-A03DE8ABAA84}"/>
    <cellStyle name="Output 3 18 2" xfId="10883" xr:uid="{898BB6D3-DC38-4E7E-9019-5DF60A26AAF5}"/>
    <cellStyle name="Output 3 19" xfId="17660" xr:uid="{D289E505-F765-459A-A78F-DD44EA81E750}"/>
    <cellStyle name="Output 3 2" xfId="666" xr:uid="{1010D901-D513-4DE6-8486-CB88E4B2654C}"/>
    <cellStyle name="Output 3 2 10" xfId="832" xr:uid="{1010D901-D513-4DE6-8486-CB88E4B2654C}"/>
    <cellStyle name="Output 3 2 10 2" xfId="21705" xr:uid="{BBC760A6-6523-43F2-A975-2937769C5A0D}"/>
    <cellStyle name="Output 3 2 10 3" xfId="9428" xr:uid="{6E4143A5-D432-48FD-B1A8-C74BDA65F5E8}"/>
    <cellStyle name="Output 3 2 11" xfId="1645" xr:uid="{1010D901-D513-4DE6-8486-CB88E4B2654C}"/>
    <cellStyle name="Output 3 2 11 2" xfId="24558" xr:uid="{D387357A-15ED-40AE-84E3-B3B7CCC4172F}"/>
    <cellStyle name="Output 3 2 11 3" xfId="10237" xr:uid="{3F8AD843-4037-4F5D-A5DD-65CC72623E3D}"/>
    <cellStyle name="Output 3 2 12" xfId="1675" xr:uid="{1010D901-D513-4DE6-8486-CB88E4B2654C}"/>
    <cellStyle name="Output 3 2 12 2" xfId="10267" xr:uid="{60097282-1C6B-4C7B-85DD-3F1302857EA2}"/>
    <cellStyle name="Output 3 2 13" xfId="1702" xr:uid="{1010D901-D513-4DE6-8486-CB88E4B2654C}"/>
    <cellStyle name="Output 3 2 13 2" xfId="10294" xr:uid="{15822A77-135E-416B-84F0-EA85E7B53777}"/>
    <cellStyle name="Output 3 2 14" xfId="2026" xr:uid="{1010D901-D513-4DE6-8486-CB88E4B2654C}"/>
    <cellStyle name="Output 3 2 14 2" xfId="10612" xr:uid="{4E31CB6A-0C6A-4DF0-AC76-E56194B5E61E}"/>
    <cellStyle name="Output 3 2 15" xfId="2419" xr:uid="{0D12B44D-EADF-4542-8B29-D03D16B39D15}"/>
    <cellStyle name="Output 3 2 15 2" xfId="11005" xr:uid="{CC234414-F2F1-456A-A79E-6999C7F67220}"/>
    <cellStyle name="Output 3 2 16" xfId="6156" xr:uid="{5D9EB884-0156-438E-BAC4-BAE9FBA67E7E}"/>
    <cellStyle name="Output 3 2 16 2" xfId="14742" xr:uid="{026821CF-451C-4850-9234-D3C1E680A14F}"/>
    <cellStyle name="Output 3 2 17" xfId="17852" xr:uid="{CB71D4EA-4191-4710-B0A9-51B259357D5F}"/>
    <cellStyle name="Output 3 2 18" xfId="9266" xr:uid="{86A20AEF-2032-41C2-937D-7158AF1E1927}"/>
    <cellStyle name="Output 3 2 2" xfId="1218" xr:uid="{1010D901-D513-4DE6-8486-CB88E4B2654C}"/>
    <cellStyle name="Output 3 2 2 10" xfId="19812" xr:uid="{EA4C521C-CC1E-456B-AF24-86F10B06A40D}"/>
    <cellStyle name="Output 3 2 2 11" xfId="9810" xr:uid="{46FF8480-2845-44EA-AF9A-B46001365B04}"/>
    <cellStyle name="Output 3 2 2 2" xfId="4459" xr:uid="{EF537A11-B6A6-4A90-B8C4-98C4D361B1A6}"/>
    <cellStyle name="Output 3 2 2 2 2" xfId="7282" xr:uid="{3B123865-6285-4C92-83FA-94FF21A123FB}"/>
    <cellStyle name="Output 3 2 2 2 2 2" xfId="22099" xr:uid="{5C108CE7-A42E-44F6-BF89-5652CAA04B4D}"/>
    <cellStyle name="Output 3 2 2 2 2 3" xfId="15868" xr:uid="{65AF096A-0801-466B-8715-00AEBA09573C}"/>
    <cellStyle name="Output 3 2 2 2 3" xfId="19217" xr:uid="{BA370170-D332-4A82-ADF3-D8462CDA2EF1}"/>
    <cellStyle name="Output 3 2 2 2 4" xfId="13045" xr:uid="{EF31FFCD-2EC6-4488-86CA-1CEC7CF433EE}"/>
    <cellStyle name="Output 3 2 2 3" xfId="5033" xr:uid="{05686D52-D274-4537-A8B0-8F651551A720}"/>
    <cellStyle name="Output 3 2 2 3 2" xfId="7856" xr:uid="{4C3709A4-9715-43D5-BC1E-1F4BB12DB451}"/>
    <cellStyle name="Output 3 2 2 3 2 2" xfId="23431" xr:uid="{6A5FF1BD-42FB-4CCE-8B8B-52F8102B4377}"/>
    <cellStyle name="Output 3 2 2 3 2 3" xfId="16442" xr:uid="{7D826BFC-121E-427C-A038-57C19D204FD8}"/>
    <cellStyle name="Output 3 2 2 3 3" xfId="20532" xr:uid="{29680F8A-4A9F-42BC-AC70-C342B8CE822E}"/>
    <cellStyle name="Output 3 2 2 3 4" xfId="13619" xr:uid="{DCF63B2B-CF0B-4ABC-9461-2197281DF817}"/>
    <cellStyle name="Output 3 2 2 4" xfId="4091" xr:uid="{3C350898-F24A-484C-92CB-5C79416AD62B}"/>
    <cellStyle name="Output 3 2 2 4 2" xfId="6914" xr:uid="{9AEF1B2E-FC1E-46B2-8D15-EB939F738596}"/>
    <cellStyle name="Output 3 2 2 4 2 2" xfId="23416" xr:uid="{D1ECF736-462E-4F86-A35E-A56E1386AA59}"/>
    <cellStyle name="Output 3 2 2 4 2 3" xfId="15500" xr:uid="{4EEA2EFB-8C40-46A5-93A5-30DF48EE675D}"/>
    <cellStyle name="Output 3 2 2 4 3" xfId="20517" xr:uid="{946732CF-5550-41BC-A3B9-D0C612FA481E}"/>
    <cellStyle name="Output 3 2 2 4 4" xfId="12677" xr:uid="{1641B089-DAE2-482D-BB5F-1C687560B13E}"/>
    <cellStyle name="Output 3 2 2 5" xfId="4266" xr:uid="{4E0F23CE-B4F0-4C49-BC4C-F8579C3590DC}"/>
    <cellStyle name="Output 3 2 2 5 2" xfId="7089" xr:uid="{0357CC49-9E7E-41CD-91FE-94080396B172}"/>
    <cellStyle name="Output 3 2 2 5 2 2" xfId="23943" xr:uid="{22F5084C-E32C-47FF-8D07-08B91F209D0D}"/>
    <cellStyle name="Output 3 2 2 5 2 3" xfId="15675" xr:uid="{89C227EB-D19F-4AC3-AAB9-A76CD0A8C702}"/>
    <cellStyle name="Output 3 2 2 5 3" xfId="21044" xr:uid="{E17C2C42-D04F-42FB-808C-0E1E23A70D11}"/>
    <cellStyle name="Output 3 2 2 5 4" xfId="12852" xr:uid="{8A0FF6E8-A63B-4CEF-9E20-1E344187B768}"/>
    <cellStyle name="Output 3 2 2 6" xfId="5222" xr:uid="{CC6250F9-35A4-4058-B390-BD20DEA8E75E}"/>
    <cellStyle name="Output 3 2 2 6 2" xfId="8045" xr:uid="{150E0A09-84C5-4EBC-A5BF-AAAFBA57CF66}"/>
    <cellStyle name="Output 3 2 2 6 2 2" xfId="23221" xr:uid="{2B2218E6-442F-4315-8085-9831BC0C615A}"/>
    <cellStyle name="Output 3 2 2 6 2 3" xfId="16631" xr:uid="{501EEF98-0BC8-4260-AA44-FC0937874AEA}"/>
    <cellStyle name="Output 3 2 2 6 3" xfId="20322" xr:uid="{244853B0-E214-49C3-8699-122A194FAF4D}"/>
    <cellStyle name="Output 3 2 2 6 4" xfId="13808" xr:uid="{AC4E76F5-E3A0-45BA-BC08-130E593134F3}"/>
    <cellStyle name="Output 3 2 2 7" xfId="3445" xr:uid="{6ED887B6-2D69-4992-8FEC-6ACBD79E0AC8}"/>
    <cellStyle name="Output 3 2 2 7 2" xfId="23549" xr:uid="{C852C8CA-C2A0-48AC-9E80-F5C6BAD2DDD9}"/>
    <cellStyle name="Output 3 2 2 7 3" xfId="20650" xr:uid="{2E416E50-5DCF-43DE-B6F5-298D09CCDF90}"/>
    <cellStyle name="Output 3 2 2 7 4" xfId="12031" xr:uid="{65F0DEF0-91A2-4E11-AD29-42ECE978E8E8}"/>
    <cellStyle name="Output 3 2 2 8" xfId="6514" xr:uid="{BC9B2A28-8DEF-4ED1-94FE-E3E8E341DDD6}"/>
    <cellStyle name="Output 3 2 2 8 2" xfId="24069" xr:uid="{88EB145F-2AFC-4C1C-AF26-1A8D89EBB43A}"/>
    <cellStyle name="Output 3 2 2 8 3" xfId="21170" xr:uid="{3A3AEF7C-1C4E-4359-BC39-113AB16D32F9}"/>
    <cellStyle name="Output 3 2 2 8 4" xfId="15100" xr:uid="{27827BD9-3857-44E1-9F86-21525606BAD0}"/>
    <cellStyle name="Output 3 2 2 9" xfId="22708" xr:uid="{EE7E0432-2D53-4C05-9185-4A4203848478}"/>
    <cellStyle name="Output 3 2 3" xfId="1466" xr:uid="{1010D901-D513-4DE6-8486-CB88E4B2654C}"/>
    <cellStyle name="Output 3 2 3 10" xfId="20276" xr:uid="{D6B73BDE-BDF3-42C0-B148-8F090AA093F4}"/>
    <cellStyle name="Output 3 2 3 11" xfId="10058" xr:uid="{AC9B494D-62BE-4F18-A4B8-EB8682FAD481}"/>
    <cellStyle name="Output 3 2 3 2" xfId="4741" xr:uid="{050C5BF5-75E5-4EC5-B210-3ABFA7E47E4F}"/>
    <cellStyle name="Output 3 2 3 2 2" xfId="7564" xr:uid="{AFA92065-7771-4CBD-A07E-FDFE9463EC8F}"/>
    <cellStyle name="Output 3 2 3 2 2 2" xfId="23775" xr:uid="{A92E7F67-202B-40F3-8ED3-AC45C2DB2A5B}"/>
    <cellStyle name="Output 3 2 3 2 2 3" xfId="16150" xr:uid="{5DAC570B-6C44-44C3-B430-8416E08B0978}"/>
    <cellStyle name="Output 3 2 3 2 3" xfId="20876" xr:uid="{5892269E-DA12-43CC-B9E8-C75BC3DE0F5E}"/>
    <cellStyle name="Output 3 2 3 2 4" xfId="13327" xr:uid="{8EC84EFE-419B-4DF1-B391-CB78D49A4151}"/>
    <cellStyle name="Output 3 2 3 3" xfId="4164" xr:uid="{E89266F7-EEAB-4511-89D0-453B6E4BB5F3}"/>
    <cellStyle name="Output 3 2 3 3 2" xfId="6987" xr:uid="{4B49268A-8B9A-44A6-BE80-F6249D2E48E6}"/>
    <cellStyle name="Output 3 2 3 3 2 2" xfId="23885" xr:uid="{188B7AB9-2CC7-49F4-B33E-2015E6F87CAB}"/>
    <cellStyle name="Output 3 2 3 3 2 3" xfId="15573" xr:uid="{6EA8EA93-6065-40B3-B35E-FD8EFC8596B9}"/>
    <cellStyle name="Output 3 2 3 3 3" xfId="20986" xr:uid="{E99E8051-CC08-4AE6-A2E2-C7783152A76B}"/>
    <cellStyle name="Output 3 2 3 3 4" xfId="12750" xr:uid="{4EED98A2-D71E-422D-B4A5-2E24B38038B0}"/>
    <cellStyle name="Output 3 2 3 4" xfId="5368" xr:uid="{8B2B5746-2D09-40DA-9B7C-AA6DC048F778}"/>
    <cellStyle name="Output 3 2 3 4 2" xfId="8191" xr:uid="{A78D54B0-1B19-446A-BFAA-025CDC1AB147}"/>
    <cellStyle name="Output 3 2 3 4 2 2" xfId="23989" xr:uid="{234FC120-E0E1-40EE-AC12-77A41A20B09A}"/>
    <cellStyle name="Output 3 2 3 4 2 3" xfId="16777" xr:uid="{F5372B2D-1FD0-41F5-8F02-96F1B76AEABE}"/>
    <cellStyle name="Output 3 2 3 4 3" xfId="21090" xr:uid="{D8F9464A-2CA8-41FF-92A4-5CF8308E4219}"/>
    <cellStyle name="Output 3 2 3 4 4" xfId="13954" xr:uid="{B18F40AE-8647-4D55-9276-B8422D02088E}"/>
    <cellStyle name="Output 3 2 3 5" xfId="5692" xr:uid="{801B21AB-DBD4-45E2-88BE-8C5DBE6B37F3}"/>
    <cellStyle name="Output 3 2 3 5 2" xfId="8515" xr:uid="{AAC92556-8421-4B5A-AB15-DF61BCAB4AA7}"/>
    <cellStyle name="Output 3 2 3 5 2 2" xfId="24112" xr:uid="{B2BE2180-1869-484C-98D5-BB818BEF5FCD}"/>
    <cellStyle name="Output 3 2 3 5 2 3" xfId="17101" xr:uid="{D5946900-526E-487E-93A9-CBE19619CA57}"/>
    <cellStyle name="Output 3 2 3 5 3" xfId="21213" xr:uid="{D7F0FC21-9F55-4DF8-9A59-39DE97022D5B}"/>
    <cellStyle name="Output 3 2 3 5 4" xfId="14278" xr:uid="{BFD4013B-8363-4D24-8DB6-FF27625C7910}"/>
    <cellStyle name="Output 3 2 3 6" xfId="5983" xr:uid="{A857EC8F-38EB-4AC8-8A5E-FE389AB683E1}"/>
    <cellStyle name="Output 3 2 3 6 2" xfId="8806" xr:uid="{4F7EF57E-E788-4D2D-B02B-E142ECCFC47D}"/>
    <cellStyle name="Output 3 2 3 6 2 2" xfId="24178" xr:uid="{1AE48058-3609-45A5-9E81-B047CB455660}"/>
    <cellStyle name="Output 3 2 3 6 2 3" xfId="17392" xr:uid="{E4A1E441-8733-44F4-8FC7-1413C7D4E9AA}"/>
    <cellStyle name="Output 3 2 3 6 3" xfId="21279" xr:uid="{73B6DA09-89A6-4194-AE2D-7F5B58805750}"/>
    <cellStyle name="Output 3 2 3 6 4" xfId="14569" xr:uid="{AB1CDF68-C142-4F53-84B9-3C725C6CF0BF}"/>
    <cellStyle name="Output 3 2 3 7" xfId="3853" xr:uid="{B24D733F-055F-4179-B973-2548C368E36A}"/>
    <cellStyle name="Output 3 2 3 7 2" xfId="23310" xr:uid="{A105E46F-55C2-4D29-81EF-D803431D98A4}"/>
    <cellStyle name="Output 3 2 3 7 3" xfId="20411" xr:uid="{5A12F745-4C03-4970-9996-FA664CE9A0C7}"/>
    <cellStyle name="Output 3 2 3 7 4" xfId="12439" xr:uid="{5CA7521E-6534-4707-92A5-C7EE27FEC5CE}"/>
    <cellStyle name="Output 3 2 3 8" xfId="6676" xr:uid="{70D5F318-CD13-4538-9EF4-06053A76A627}"/>
    <cellStyle name="Output 3 2 3 8 2" xfId="24261" xr:uid="{22777E10-170A-4C9A-8179-B39F67FBA43D}"/>
    <cellStyle name="Output 3 2 3 8 3" xfId="21362" xr:uid="{CE29A79F-26E7-4692-9A5F-76C93FD2CA85}"/>
    <cellStyle name="Output 3 2 3 8 4" xfId="15262" xr:uid="{5BD2B0E0-431F-47C5-A3DB-90A90D15A66E}"/>
    <cellStyle name="Output 3 2 3 9" xfId="23171" xr:uid="{A10AA3B4-6D01-46FD-BD1F-5DB978FF0997}"/>
    <cellStyle name="Output 3 2 4" xfId="1109" xr:uid="{1010D901-D513-4DE6-8486-CB88E4B2654C}"/>
    <cellStyle name="Output 3 2 4 10" xfId="19697" xr:uid="{6C1D5255-FDF0-4E9F-A2E1-BD10E15B8A9B}"/>
    <cellStyle name="Output 3 2 4 11" xfId="9702" xr:uid="{A572EBC7-CB23-467F-9F3E-879CE548A528}"/>
    <cellStyle name="Output 3 2 4 2" xfId="4724" xr:uid="{6C9154B4-133C-45FA-A008-24EF000EFA64}"/>
    <cellStyle name="Output 3 2 4 2 2" xfId="7547" xr:uid="{D823C58E-5F67-4B68-B4A1-0AD17BDFDED1}"/>
    <cellStyle name="Output 3 2 4 2 2 2" xfId="23710" xr:uid="{94B5A4BB-2583-4FD3-88B1-34B547BD6BDA}"/>
    <cellStyle name="Output 3 2 4 2 2 3" xfId="16133" xr:uid="{805C3252-BA1E-47E0-9378-DF86ECCC7CF5}"/>
    <cellStyle name="Output 3 2 4 2 3" xfId="20811" xr:uid="{CC2D30C1-BBF8-4ABA-8529-634DF990756B}"/>
    <cellStyle name="Output 3 2 4 2 4" xfId="13310" xr:uid="{61A46B13-4EFE-4E95-8656-B269CDCCA4BE}"/>
    <cellStyle name="Output 3 2 4 3" xfId="5097" xr:uid="{3F04C23E-0AC9-4860-8DE8-90D1739018EE}"/>
    <cellStyle name="Output 3 2 4 3 2" xfId="7920" xr:uid="{A599DFE0-0025-49C4-BA17-A2576A9AA3B2}"/>
    <cellStyle name="Output 3 2 4 3 2 2" xfId="23654" xr:uid="{2FCDA076-1224-48BC-A90B-6C1F33E1044F}"/>
    <cellStyle name="Output 3 2 4 3 2 3" xfId="16506" xr:uid="{29F242C6-1EBF-4D49-BA63-6CC570E754DD}"/>
    <cellStyle name="Output 3 2 4 3 3" xfId="20755" xr:uid="{4CC144F2-F793-4516-B70E-CA41D394E497}"/>
    <cellStyle name="Output 3 2 4 3 4" xfId="13683" xr:uid="{90C4E192-23E2-43B7-9DEF-ABC76B9695C4}"/>
    <cellStyle name="Output 3 2 4 4" xfId="5351" xr:uid="{C099310E-0B38-482E-AFD7-2286AAA2C20A}"/>
    <cellStyle name="Output 3 2 4 4 2" xfId="8174" xr:uid="{98B529C4-4C10-4611-9C1E-47D6C6943DCC}"/>
    <cellStyle name="Output 3 2 4 4 2 2" xfId="22106" xr:uid="{CE185D0E-0899-4074-9338-6AE0A07D75B6}"/>
    <cellStyle name="Output 3 2 4 4 2 3" xfId="16760" xr:uid="{A5030C70-7655-4B05-890A-EFFB532AD1C4}"/>
    <cellStyle name="Output 3 2 4 4 3" xfId="19224" xr:uid="{FBCD8F7E-1E7C-4ACD-B552-9CD687BA4340}"/>
    <cellStyle name="Output 3 2 4 4 4" xfId="13937" xr:uid="{72D3BC14-818F-4F0F-82EA-7876A52BC165}"/>
    <cellStyle name="Output 3 2 4 5" xfId="5675" xr:uid="{C0466325-FE69-4441-963D-941E34856B7E}"/>
    <cellStyle name="Output 3 2 4 5 2" xfId="8498" xr:uid="{654EFC6A-EA12-4E6B-8684-57C0425869BB}"/>
    <cellStyle name="Output 3 2 4 5 2 2" xfId="24041" xr:uid="{721FADD7-40F8-47F9-AECD-0AAEAE04FB47}"/>
    <cellStyle name="Output 3 2 4 5 2 3" xfId="17084" xr:uid="{C5C7CD9F-5201-4ADE-B3D9-57B68424275F}"/>
    <cellStyle name="Output 3 2 4 5 3" xfId="21142" xr:uid="{DB651E0F-EDE3-4DD2-8213-AAD830562B0D}"/>
    <cellStyle name="Output 3 2 4 5 4" xfId="14261" xr:uid="{E24E43D0-4C1D-445A-9BFD-B6DAE97D9EFE}"/>
    <cellStyle name="Output 3 2 4 6" xfId="5966" xr:uid="{EBA94BDC-03D9-434D-82EA-7038C90A2DB3}"/>
    <cellStyle name="Output 3 2 4 6 2" xfId="8789" xr:uid="{A2BB2B47-3DA7-484C-AAEC-696B6BA9D420}"/>
    <cellStyle name="Output 3 2 4 6 2 2" xfId="23669" xr:uid="{2F24F0AC-67D8-4C4C-8B25-490CAB34BB8E}"/>
    <cellStyle name="Output 3 2 4 6 2 3" xfId="17375" xr:uid="{8437935E-8C79-461F-9090-DC4EE5F21186}"/>
    <cellStyle name="Output 3 2 4 6 3" xfId="20770" xr:uid="{A4E23EEE-5FCD-45EC-B523-3653E3DB61FB}"/>
    <cellStyle name="Output 3 2 4 6 4" xfId="14552" xr:uid="{3377B00B-0FF0-40A7-8BF5-AAF1A5F6ECE1}"/>
    <cellStyle name="Output 3 2 4 7" xfId="3836" xr:uid="{4EC159AA-8E80-44B2-A533-B0B797920CBA}"/>
    <cellStyle name="Output 3 2 4 7 2" xfId="23351" xr:uid="{84D082B0-586C-46AD-9F3B-5AD0135880E5}"/>
    <cellStyle name="Output 3 2 4 7 3" xfId="20452" xr:uid="{0DBDEF67-D2B6-49BA-9758-3E1D3CD27C54}"/>
    <cellStyle name="Output 3 2 4 7 4" xfId="12422" xr:uid="{C1158013-F23D-4DE2-9F48-B29BC655301B}"/>
    <cellStyle name="Output 3 2 4 8" xfId="6659" xr:uid="{7972167E-CD6A-4EFA-A8CB-BCB80FA2CCFC}"/>
    <cellStyle name="Output 3 2 4 8 2" xfId="23659" xr:uid="{1914F775-5095-4D03-B43B-8A5C58825065}"/>
    <cellStyle name="Output 3 2 4 8 3" xfId="20760" xr:uid="{DB664135-40D0-40C4-B68C-B56FA0D730A2}"/>
    <cellStyle name="Output 3 2 4 8 4" xfId="15245" xr:uid="{0CA26351-4B17-40F0-A372-E817059A003F}"/>
    <cellStyle name="Output 3 2 4 9" xfId="22591" xr:uid="{04C25CBA-1345-4277-B302-BC5391068923}"/>
    <cellStyle name="Output 3 2 5" xfId="1246" xr:uid="{1010D901-D513-4DE6-8486-CB88E4B2654C}"/>
    <cellStyle name="Output 3 2 5 10" xfId="20297" xr:uid="{65FF055A-EEFC-4467-8BC0-24D86680BEBA}"/>
    <cellStyle name="Output 3 2 5 11" xfId="9838" xr:uid="{FE69D452-0DF1-4874-9A78-F3463D86509E}"/>
    <cellStyle name="Output 3 2 5 2" xfId="2982" xr:uid="{4524AE24-B97D-489D-B8CF-63A9BA59D09D}"/>
    <cellStyle name="Output 3 2 5 2 2" xfId="23799" xr:uid="{D08FEC4F-60D8-4005-8538-7959EE574D84}"/>
    <cellStyle name="Output 3 2 5 2 3" xfId="20900" xr:uid="{48690458-F481-49DE-9E7D-55E1C08FA1E8}"/>
    <cellStyle name="Output 3 2 5 2 4" xfId="11568" xr:uid="{98966CEA-18E2-4409-93B8-F894584525C4}"/>
    <cellStyle name="Output 3 2 5 3" xfId="6385" xr:uid="{9DB65116-E354-438C-B410-A45C77A63E97}"/>
    <cellStyle name="Output 3 2 5 3 2" xfId="23909" xr:uid="{B77FDD74-0BCE-46FD-AF7C-B67CC047AB5B}"/>
    <cellStyle name="Output 3 2 5 3 3" xfId="21010" xr:uid="{425CA7DB-ECFE-4FCA-AC31-AB42FC3CE0C2}"/>
    <cellStyle name="Output 3 2 5 3 4" xfId="14971" xr:uid="{F4ED5C44-BBD5-423E-ACF2-AA7A3574EC07}"/>
    <cellStyle name="Output 3 2 5 4" xfId="21114" xr:uid="{4B0329F2-08E6-4169-9BB9-0752989FFEA7}"/>
    <cellStyle name="Output 3 2 5 4 2" xfId="24013" xr:uid="{E9337343-A442-4320-A85E-EB0767DF05A2}"/>
    <cellStyle name="Output 3 2 5 5" xfId="21182" xr:uid="{CDA303A5-E093-4F3D-9BEB-4E21ED1819A2}"/>
    <cellStyle name="Output 3 2 5 5 2" xfId="24081" xr:uid="{AB67D26B-C413-42E9-8C39-5010A1ACF0AE}"/>
    <cellStyle name="Output 3 2 5 6" xfId="21237" xr:uid="{882AAD03-D092-40A3-898F-5724553340ED}"/>
    <cellStyle name="Output 3 2 5 6 2" xfId="24136" xr:uid="{C31DA7A8-5815-4D36-B8DC-22BC5AEEBB73}"/>
    <cellStyle name="Output 3 2 5 7" xfId="21309" xr:uid="{526261AD-1B44-497D-9067-6BDFB550CC2A}"/>
    <cellStyle name="Output 3 2 5 7 2" xfId="24208" xr:uid="{9932C464-D278-4C92-B2C3-69B0AC8EC63B}"/>
    <cellStyle name="Output 3 2 5 8" xfId="21386" xr:uid="{9191CA8B-074A-418D-A5CF-D618393B5FA6}"/>
    <cellStyle name="Output 3 2 5 8 2" xfId="24285" xr:uid="{26989488-8C42-45C6-87B1-6CD4177AB306}"/>
    <cellStyle name="Output 3 2 5 9" xfId="23195" xr:uid="{D242DA44-85C1-436C-BDF1-5D0650057334}"/>
    <cellStyle name="Output 3 2 6" xfId="1469" xr:uid="{1010D901-D513-4DE6-8486-CB88E4B2654C}"/>
    <cellStyle name="Output 3 2 6 2" xfId="4496" xr:uid="{5AE7657F-3054-4BCE-9839-84F0873663EA}"/>
    <cellStyle name="Output 3 2 6 2 2" xfId="22275" xr:uid="{38E9349C-A89A-4831-A66C-7DE4AF621989}"/>
    <cellStyle name="Output 3 2 6 2 3" xfId="13082" xr:uid="{4E09042E-E973-40D3-B6D3-24FC9476AA48}"/>
    <cellStyle name="Output 3 2 6 3" xfId="7319" xr:uid="{6B34CC23-4FAA-4A11-AD21-70E26058DF77}"/>
    <cellStyle name="Output 3 2 6 3 2" xfId="15905" xr:uid="{5E9BEB92-8D93-4E7C-B1B7-CAD5CA6680A9}"/>
    <cellStyle name="Output 3 2 6 4" xfId="19393" xr:uid="{0C957FCE-F658-424C-AAEF-C9B244DF5480}"/>
    <cellStyle name="Output 3 2 6 5" xfId="10061" xr:uid="{D58E2FE3-9420-413A-ACEF-4D32C3CFA050}"/>
    <cellStyle name="Output 3 2 7" xfId="1577" xr:uid="{1010D901-D513-4DE6-8486-CB88E4B2654C}"/>
    <cellStyle name="Output 3 2 7 2" xfId="4046" xr:uid="{98E8FB3A-78A1-4534-8621-72477D6EC3E0}"/>
    <cellStyle name="Output 3 2 7 2 2" xfId="23349" xr:uid="{258F3201-F5B0-40B0-8EE4-E621A2CD4C01}"/>
    <cellStyle name="Output 3 2 7 2 3" xfId="12632" xr:uid="{1074AF93-25D0-4630-8C46-8C2CDDACA3EF}"/>
    <cellStyle name="Output 3 2 7 3" xfId="6869" xr:uid="{A5A1B240-2480-4866-8DC9-55658B2D3AB8}"/>
    <cellStyle name="Output 3 2 7 3 2" xfId="15455" xr:uid="{62BD517A-A6D7-48D2-B194-77B181C62628}"/>
    <cellStyle name="Output 3 2 7 4" xfId="20450" xr:uid="{2AD60F34-B60A-4F54-84F3-2EE2B90C5A48}"/>
    <cellStyle name="Output 3 2 7 5" xfId="10169" xr:uid="{163C9213-93D2-4FB3-8D00-753BE8DD2A3A}"/>
    <cellStyle name="Output 3 2 8" xfId="1543" xr:uid="{1010D901-D513-4DE6-8486-CB88E4B2654C}"/>
    <cellStyle name="Output 3 2 8 2" xfId="23709" xr:uid="{B74404E8-9DC3-4BFF-9EEE-9C128F630649}"/>
    <cellStyle name="Output 3 2 8 3" xfId="20810" xr:uid="{01143419-02F9-4702-A1F8-F15D6ADD2AA5}"/>
    <cellStyle name="Output 3 2 8 4" xfId="10135" xr:uid="{E719F058-14BE-4F2E-9033-4037EEE3B725}"/>
    <cellStyle name="Output 3 2 9" xfId="1616" xr:uid="{1010D901-D513-4DE6-8486-CB88E4B2654C}"/>
    <cellStyle name="Output 3 2 9 2" xfId="23309" xr:uid="{C30706F0-21CA-41B8-8189-1DFA7A5EA6DC}"/>
    <cellStyle name="Output 3 2 9 3" xfId="20410" xr:uid="{F37A080D-68AB-4F6E-8297-C4E8433F46AD}"/>
    <cellStyle name="Output 3 2 9 4" xfId="10208" xr:uid="{B83285A2-B6E6-4483-8E92-DC17B70E3D5E}"/>
    <cellStyle name="Output 3 20" xfId="9074" xr:uid="{402A02DF-8886-44D5-9E48-22B2599DD9C1}"/>
    <cellStyle name="Output 3 3" xfId="946" xr:uid="{00000000-0005-0000-0000-0000F7000000}"/>
    <cellStyle name="Output 3 3 10" xfId="6531" xr:uid="{EB7123BB-22AE-46B5-8904-5284AA66927B}"/>
    <cellStyle name="Output 3 3 10 2" xfId="15117" xr:uid="{CAE6FB3D-3F42-400A-B809-9A599FA95D05}"/>
    <cellStyle name="Output 3 3 11" xfId="18299" xr:uid="{112F1E94-F6EE-499E-9318-31B08D81F65F}"/>
    <cellStyle name="Output 3 3 12" xfId="9540" xr:uid="{244C0CA6-48FA-4735-BC52-6847222734C9}"/>
    <cellStyle name="Output 3 3 2" xfId="3884" xr:uid="{71085376-A6F0-4D31-872D-E1FBC5F44916}"/>
    <cellStyle name="Output 3 3 2 2" xfId="4772" xr:uid="{B5C09774-C46C-42EE-B1E5-79BCA1E8D96F}"/>
    <cellStyle name="Output 3 3 2 2 2" xfId="7595" xr:uid="{7CC72EB6-AF6C-4FD7-B492-1AE41F2FBB62}"/>
    <cellStyle name="Output 3 3 2 2 2 2" xfId="16181" xr:uid="{DA0CE401-2859-4E6D-9E5A-3A99606E7EE7}"/>
    <cellStyle name="Output 3 3 2 2 3" xfId="23498" xr:uid="{09CA465C-6F82-4A21-B5A1-33B2AA2831ED}"/>
    <cellStyle name="Output 3 3 2 2 4" xfId="13358" xr:uid="{1B95857D-70C2-44D8-8308-1D32BBE648E2}"/>
    <cellStyle name="Output 3 3 2 3" xfId="4085" xr:uid="{C10B4668-3D05-46EC-9F2C-A81421D4F417}"/>
    <cellStyle name="Output 3 3 2 3 2" xfId="6908" xr:uid="{85AAC56B-444F-48D3-98F6-0E51F62C6A59}"/>
    <cellStyle name="Output 3 3 2 3 2 2" xfId="15494" xr:uid="{46C3436D-FA21-4485-AE13-405F3703DA88}"/>
    <cellStyle name="Output 3 3 2 3 3" xfId="12671" xr:uid="{E3E773B9-E259-4368-8601-E076B512B870}"/>
    <cellStyle name="Output 3 3 2 4" xfId="5399" xr:uid="{02541FB9-5130-4C45-841F-65D876DD0ECA}"/>
    <cellStyle name="Output 3 3 2 4 2" xfId="8222" xr:uid="{6884BF79-EC25-4BBB-A790-805F7C269539}"/>
    <cellStyle name="Output 3 3 2 4 2 2" xfId="16808" xr:uid="{64DBC304-1B78-47C3-A1C4-803D9095165D}"/>
    <cellStyle name="Output 3 3 2 4 3" xfId="13985" xr:uid="{FEACE2F2-0A59-48C9-AF93-81C672C1D131}"/>
    <cellStyle name="Output 3 3 2 5" xfId="5723" xr:uid="{E1E2C2ED-084D-4313-B57B-26BBA7C4F40B}"/>
    <cellStyle name="Output 3 3 2 5 2" xfId="8546" xr:uid="{05BE5861-268D-423E-B029-3491A6844837}"/>
    <cellStyle name="Output 3 3 2 5 2 2" xfId="17132" xr:uid="{E723D3CD-9918-4379-861F-300591C82E43}"/>
    <cellStyle name="Output 3 3 2 5 3" xfId="14309" xr:uid="{E60722F7-9AC0-4EB4-A0A1-79925AA144F3}"/>
    <cellStyle name="Output 3 3 2 6" xfId="6014" xr:uid="{C105D7DB-5BE7-485B-BD6E-3F12906922BA}"/>
    <cellStyle name="Output 3 3 2 6 2" xfId="8837" xr:uid="{C70EC9AF-2875-40DF-B6B5-205D3F7F23F6}"/>
    <cellStyle name="Output 3 3 2 6 2 2" xfId="17423" xr:uid="{9CB2027C-EC8B-43E1-A37C-1BC8F30AE496}"/>
    <cellStyle name="Output 3 3 2 6 3" xfId="14600" xr:uid="{1F1368C0-FC0F-4EDA-9904-F9FF491A2467}"/>
    <cellStyle name="Output 3 3 2 7" xfId="6707" xr:uid="{2B3BCC8A-1831-4541-8D67-57213FC43E56}"/>
    <cellStyle name="Output 3 3 2 7 2" xfId="15293" xr:uid="{71D4788D-CB2D-4E23-B96F-56FD42D9A151}"/>
    <cellStyle name="Output 3 3 2 8" xfId="20599" xr:uid="{7EDC2E1E-2761-4519-A91A-F9167C574C2E}"/>
    <cellStyle name="Output 3 3 2 9" xfId="12470" xr:uid="{E9BBA456-47D7-47BC-9C08-88FA0B74256B}"/>
    <cellStyle name="Output 3 3 3" xfId="3810" xr:uid="{EDDA78F3-1FAE-4607-A684-AAE1E2AEC6F9}"/>
    <cellStyle name="Output 3 3 3 2" xfId="4698" xr:uid="{F38F5937-6384-4233-A716-A1F9DBE99693}"/>
    <cellStyle name="Output 3 3 3 2 2" xfId="7521" xr:uid="{9653E0B1-645F-42F2-AA62-F004381CA41A}"/>
    <cellStyle name="Output 3 3 3 2 2 2" xfId="16107" xr:uid="{85779BEB-B62A-4B68-8649-5EA5A71382B1}"/>
    <cellStyle name="Output 3 3 3 2 3" xfId="23384" xr:uid="{01936F06-D316-4BE9-A042-7E94D85C28D7}"/>
    <cellStyle name="Output 3 3 3 2 4" xfId="13284" xr:uid="{09190C0F-DBED-469B-8449-EDAE6747D26A}"/>
    <cellStyle name="Output 3 3 3 3" xfId="4286" xr:uid="{A60CBB13-0701-48C5-80D4-CEF21467F738}"/>
    <cellStyle name="Output 3 3 3 3 2" xfId="7109" xr:uid="{AB89F0E2-0BE7-4649-9F30-E2CE6225F8E4}"/>
    <cellStyle name="Output 3 3 3 3 2 2" xfId="15695" xr:uid="{7EA8BB30-AFAC-4EDC-B680-516C7407D0C8}"/>
    <cellStyle name="Output 3 3 3 3 3" xfId="12872" xr:uid="{3161F639-199F-4ED9-9A44-9A2789987139}"/>
    <cellStyle name="Output 3 3 3 4" xfId="5325" xr:uid="{C622ADCE-CAB2-452F-88A5-5BF2ECC08EDA}"/>
    <cellStyle name="Output 3 3 3 4 2" xfId="8148" xr:uid="{E2B11E3A-F4EE-448F-895D-01286B73ADC5}"/>
    <cellStyle name="Output 3 3 3 4 2 2" xfId="16734" xr:uid="{263DC06E-5144-48A3-918F-11DE53D3AA5C}"/>
    <cellStyle name="Output 3 3 3 4 3" xfId="13911" xr:uid="{A2022FF8-FD47-4D6E-BC04-872E17474685}"/>
    <cellStyle name="Output 3 3 3 5" xfId="5649" xr:uid="{D87EBED9-0C9F-4768-B024-66E80FB3B62F}"/>
    <cellStyle name="Output 3 3 3 5 2" xfId="8472" xr:uid="{7E33E736-AD18-4C87-A7F5-593F35C743C3}"/>
    <cellStyle name="Output 3 3 3 5 2 2" xfId="17058" xr:uid="{2BA6E381-C3B5-45F6-B76B-CB1D0D9D4A6B}"/>
    <cellStyle name="Output 3 3 3 5 3" xfId="14235" xr:uid="{482C8FB9-5195-4193-98DC-076E6E52E743}"/>
    <cellStyle name="Output 3 3 3 6" xfId="5940" xr:uid="{9F14F1EC-2A98-470A-BA65-CAA13AA5A67C}"/>
    <cellStyle name="Output 3 3 3 6 2" xfId="8763" xr:uid="{064C7D4E-3FA5-4343-8743-5503D591A627}"/>
    <cellStyle name="Output 3 3 3 6 2 2" xfId="17349" xr:uid="{C4B37979-8DD4-401D-BCC4-6F5ED5EB2F81}"/>
    <cellStyle name="Output 3 3 3 6 3" xfId="14526" xr:uid="{74AEDEC8-849A-481D-9D25-BC85B5C87424}"/>
    <cellStyle name="Output 3 3 3 7" xfId="6633" xr:uid="{4508070D-4339-45D5-96F9-EB0C3D980F01}"/>
    <cellStyle name="Output 3 3 3 7 2" xfId="15219" xr:uid="{253C23B1-BACD-46A6-9FDF-499F742955C3}"/>
    <cellStyle name="Output 3 3 3 8" xfId="20485" xr:uid="{8A1CC849-8154-4861-A975-EA6E2464C67E}"/>
    <cellStyle name="Output 3 3 3 9" xfId="12396" xr:uid="{228293CF-25A0-45DD-9A2B-CC390D9E72C3}"/>
    <cellStyle name="Output 3 3 4" xfId="4521" xr:uid="{120F1A02-395A-42B4-8139-6E9030CB5846}"/>
    <cellStyle name="Output 3 3 4 2" xfId="7344" xr:uid="{F5840AC4-49E4-44EB-8DB7-778806551865}"/>
    <cellStyle name="Output 3 3 4 2 2" xfId="23603" xr:uid="{B57B5B0A-7A5E-4B18-A344-7F0FB70358EA}"/>
    <cellStyle name="Output 3 3 4 2 3" xfId="15930" xr:uid="{9867380D-14A8-4B6B-A710-BA1D2F3E29AA}"/>
    <cellStyle name="Output 3 3 4 3" xfId="20704" xr:uid="{1387BDCE-4580-4EDD-9876-2FF37A9499AC}"/>
    <cellStyle name="Output 3 3 4 4" xfId="13107" xr:uid="{123D0255-3AD0-443C-83C9-1044141AAD4E}"/>
    <cellStyle name="Output 3 3 5" xfId="5032" xr:uid="{202224A2-A929-41FC-9022-CA701C49C576}"/>
    <cellStyle name="Output 3 3 5 2" xfId="7855" xr:uid="{FF2BE8F0-0106-41A2-BC7E-238C6438071D}"/>
    <cellStyle name="Output 3 3 5 2 2" xfId="21806" xr:uid="{483C9AFF-1381-4652-884A-2C6D120CC25F}"/>
    <cellStyle name="Output 3 3 5 2 3" xfId="16441" xr:uid="{49213620-F6A1-4734-B0EF-A90FE14D4DB3}"/>
    <cellStyle name="Output 3 3 5 3" xfId="18927" xr:uid="{0328C281-CC8D-403F-AC57-D5BC69541B41}"/>
    <cellStyle name="Output 3 3 5 4" xfId="13618" xr:uid="{4210DDA2-18FB-4723-A309-81B9624EB4AD}"/>
    <cellStyle name="Output 3 3 6" xfId="4110" xr:uid="{C013960F-B7F5-4051-8F0D-BFC98078DBDA}"/>
    <cellStyle name="Output 3 3 6 2" xfId="6933" xr:uid="{0FF912C7-B161-44F7-A118-1DF6405FF01A}"/>
    <cellStyle name="Output 3 3 6 2 2" xfId="23581" xr:uid="{332223C1-43D8-40CA-8D3B-5EA2839DD61C}"/>
    <cellStyle name="Output 3 3 6 2 3" xfId="15519" xr:uid="{800194B5-25E9-4521-96A6-AE7C96E7BA31}"/>
    <cellStyle name="Output 3 3 6 3" xfId="20682" xr:uid="{50ECE169-9DCE-4FE3-AC80-35A4FA75CF8D}"/>
    <cellStyle name="Output 3 3 6 4" xfId="12696" xr:uid="{DAECC242-F9C6-47BB-8554-4ADFB554F453}"/>
    <cellStyle name="Output 3 3 7" xfId="5534" xr:uid="{28F11720-B07F-493D-BB95-DD28A39EC0D1}"/>
    <cellStyle name="Output 3 3 7 2" xfId="8357" xr:uid="{7E89650E-D91F-4BBF-BFF8-A75F71AB7441}"/>
    <cellStyle name="Output 3 3 7 2 2" xfId="23546" xr:uid="{6B5E2EC1-DCC3-42A0-B75A-986F2F71BC86}"/>
    <cellStyle name="Output 3 3 7 2 3" xfId="16943" xr:uid="{14A8AA32-F7F5-45E7-BFAE-84878839DB20}"/>
    <cellStyle name="Output 3 3 7 3" xfId="20647" xr:uid="{36379C11-4A50-44F2-AB27-9BBED6BD1B49}"/>
    <cellStyle name="Output 3 3 7 4" xfId="14120" xr:uid="{9658EB4B-EDE1-4B96-A9CA-24E74770D2A0}"/>
    <cellStyle name="Output 3 3 8" xfId="5231" xr:uid="{235E5E0D-9B2F-4FFE-B617-118541258EF3}"/>
    <cellStyle name="Output 3 3 8 2" xfId="8054" xr:uid="{A04B3BD2-EA26-4E7C-BC17-3669CBD118F0}"/>
    <cellStyle name="Output 3 3 8 2 2" xfId="23576" xr:uid="{F69546B8-A58A-4B15-B10D-4FF8B8F4C524}"/>
    <cellStyle name="Output 3 3 8 2 3" xfId="16640" xr:uid="{F90D1353-4EF9-45B1-B1AC-E8E6082AAB27}"/>
    <cellStyle name="Output 3 3 8 3" xfId="20677" xr:uid="{B1AF8C5F-5EF4-48F1-A808-48A3D5916CE9}"/>
    <cellStyle name="Output 3 3 8 4" xfId="13817" xr:uid="{775B1664-7AE8-4FBE-8A0D-27D7A88209AA}"/>
    <cellStyle name="Output 3 3 9" xfId="3547" xr:uid="{44B69E83-AFA3-4CAB-A8D5-8144DA3BAA97}"/>
    <cellStyle name="Output 3 3 9 2" xfId="22495" xr:uid="{CE3FFC87-C06F-4AB8-B1A3-F944ADD205FA}"/>
    <cellStyle name="Output 3 3 9 3" xfId="12133" xr:uid="{998242CB-5459-4765-8390-628FF924806A}"/>
    <cellStyle name="Output 3 4" xfId="766" xr:uid="{00000000-0005-0000-0000-0000F7000000}"/>
    <cellStyle name="Output 3 4 10" xfId="6558" xr:uid="{DF98BBF6-9F10-4DC9-9392-94A3DF820937}"/>
    <cellStyle name="Output 3 4 10 2" xfId="15144" xr:uid="{3B71695B-FC89-4B75-ABBF-955FEBCDD30E}"/>
    <cellStyle name="Output 3 4 11" xfId="18487" xr:uid="{50C1704B-3668-4942-A7EE-7B7259C5CE8A}"/>
    <cellStyle name="Output 3 4 12" xfId="9365" xr:uid="{5193CE34-D8E2-4476-827E-15E68C6D67AD}"/>
    <cellStyle name="Output 3 4 2" xfId="3942" xr:uid="{E571DC67-D3CE-4B03-9F9F-2209B971C118}"/>
    <cellStyle name="Output 3 4 2 2" xfId="4830" xr:uid="{35515A0A-C9ED-465A-97E5-A5378F64C956}"/>
    <cellStyle name="Output 3 4 2 2 2" xfId="7653" xr:uid="{7B7821C0-0FFD-4556-84CD-CE231050D530}"/>
    <cellStyle name="Output 3 4 2 2 2 2" xfId="16239" xr:uid="{F759645F-F942-409E-8093-405E077E7360}"/>
    <cellStyle name="Output 3 4 2 2 3" xfId="21836" xr:uid="{773534E5-1306-48AA-8ED5-96522FFEF61B}"/>
    <cellStyle name="Output 3 4 2 2 4" xfId="13416" xr:uid="{BC6B6B49-ABB0-4316-A9AE-DE71DA6462EF}"/>
    <cellStyle name="Output 3 4 2 3" xfId="4463" xr:uid="{71F9E18E-F3B8-4E12-9D10-9A1FCAAA2CCB}"/>
    <cellStyle name="Output 3 4 2 3 2" xfId="7286" xr:uid="{D2104170-B347-4291-8F0E-E66E48F07E02}"/>
    <cellStyle name="Output 3 4 2 3 2 2" xfId="15872" xr:uid="{7F5164C2-9FEC-4D06-8D00-14269317D8E8}"/>
    <cellStyle name="Output 3 4 2 3 3" xfId="13049" xr:uid="{2C6C091D-9A0A-42A3-8D32-418D8DFB6E26}"/>
    <cellStyle name="Output 3 4 2 4" xfId="5457" xr:uid="{425A22D5-5ACE-4DD2-A261-034808C70F40}"/>
    <cellStyle name="Output 3 4 2 4 2" xfId="8280" xr:uid="{D4F9D0E3-3FAA-4524-9F43-D24E71347B92}"/>
    <cellStyle name="Output 3 4 2 4 2 2" xfId="16866" xr:uid="{05CCB139-4E92-4F8F-875C-7C0CFDD7767F}"/>
    <cellStyle name="Output 3 4 2 4 3" xfId="14043" xr:uid="{EE285C98-B087-4724-917C-A354B6CAFAB6}"/>
    <cellStyle name="Output 3 4 2 5" xfId="5781" xr:uid="{4BED9316-64E0-4F5D-A71F-1C2B5CC21611}"/>
    <cellStyle name="Output 3 4 2 5 2" xfId="8604" xr:uid="{3B8056CF-CC08-41F5-86C5-09800CE0DE4D}"/>
    <cellStyle name="Output 3 4 2 5 2 2" xfId="17190" xr:uid="{7695F0D9-36EE-41D5-B1AF-66DAA5E3583D}"/>
    <cellStyle name="Output 3 4 2 5 3" xfId="14367" xr:uid="{FBC8B649-F4DB-4F6D-9750-26D72F378933}"/>
    <cellStyle name="Output 3 4 2 6" xfId="6072" xr:uid="{87B61A86-3AD9-4DA2-BC93-3EE8FC332A60}"/>
    <cellStyle name="Output 3 4 2 6 2" xfId="8895" xr:uid="{E2F496D2-E4A4-4F8A-83D6-905F13E42D5E}"/>
    <cellStyle name="Output 3 4 2 6 2 2" xfId="17481" xr:uid="{50A9F591-DE1A-407B-ADC1-44D0BD7FCA89}"/>
    <cellStyle name="Output 3 4 2 6 3" xfId="14658" xr:uid="{E268694A-CFCC-4055-9BAB-48571802603A}"/>
    <cellStyle name="Output 3 4 2 7" xfId="6765" xr:uid="{0D37C06B-FB76-44B8-8379-048C675BE210}"/>
    <cellStyle name="Output 3 4 2 7 2" xfId="15351" xr:uid="{7121C658-14B6-4AC9-9C26-7C7EBB59239C}"/>
    <cellStyle name="Output 3 4 2 8" xfId="18956" xr:uid="{19D0030D-4B41-4E89-B500-0C8B20C03E25}"/>
    <cellStyle name="Output 3 4 2 9" xfId="12528" xr:uid="{186F4712-D441-4208-8FD2-D252EA0C46FC}"/>
    <cellStyle name="Output 3 4 3" xfId="3921" xr:uid="{BC57F816-E729-4F69-838D-2110378DD282}"/>
    <cellStyle name="Output 3 4 3 2" xfId="4809" xr:uid="{5E56D249-9FDD-469B-AD7F-184069171768}"/>
    <cellStyle name="Output 3 4 3 2 2" xfId="7632" xr:uid="{AC5391A5-635D-45C1-898B-AC8B1141769A}"/>
    <cellStyle name="Output 3 4 3 2 2 2" xfId="16218" xr:uid="{D6C6866F-38C3-4F87-8FD7-FE361A68C890}"/>
    <cellStyle name="Output 3 4 3 2 3" xfId="23409" xr:uid="{4DC5C2A8-AF7D-4EAA-B3CD-CCEE927EBB7E}"/>
    <cellStyle name="Output 3 4 3 2 4" xfId="13395" xr:uid="{40E65A0E-BC78-4C9F-801E-11072620D6F7}"/>
    <cellStyle name="Output 3 4 3 3" xfId="2564" xr:uid="{84CEAB42-C68F-4BC4-9187-4B4B693AF63D}"/>
    <cellStyle name="Output 3 4 3 3 2" xfId="6216" xr:uid="{9893E29C-F8D0-4330-846D-503C4B3AD36A}"/>
    <cellStyle name="Output 3 4 3 3 2 2" xfId="14802" xr:uid="{1DCC19FF-710F-47CD-8C68-CDB2BB69C9DA}"/>
    <cellStyle name="Output 3 4 3 3 3" xfId="11150" xr:uid="{232EC5A7-EBF6-4F1D-AC97-34F3658BF069}"/>
    <cellStyle name="Output 3 4 3 4" xfId="5436" xr:uid="{4CCE27E9-DA0D-4E53-85D4-FBD2FE28314B}"/>
    <cellStyle name="Output 3 4 3 4 2" xfId="8259" xr:uid="{68432750-D326-4FD2-8AEE-469369D2AE41}"/>
    <cellStyle name="Output 3 4 3 4 2 2" xfId="16845" xr:uid="{8068C8A0-C4B5-4390-AE1C-1B08E41A749A}"/>
    <cellStyle name="Output 3 4 3 4 3" xfId="14022" xr:uid="{00C708E8-12E0-4377-9827-A5623B469462}"/>
    <cellStyle name="Output 3 4 3 5" xfId="5760" xr:uid="{C759C299-F1B5-4525-A2E5-9C7FA17105B5}"/>
    <cellStyle name="Output 3 4 3 5 2" xfId="8583" xr:uid="{4FC7733B-488A-4A97-A403-FF1BAA196DDD}"/>
    <cellStyle name="Output 3 4 3 5 2 2" xfId="17169" xr:uid="{7AC42450-F88A-4B11-9A17-A1FFFA8BE1C0}"/>
    <cellStyle name="Output 3 4 3 5 3" xfId="14346" xr:uid="{474DA166-349C-4424-BB72-B473FEA4275C}"/>
    <cellStyle name="Output 3 4 3 6" xfId="6051" xr:uid="{184CCA45-04EE-4565-BB6B-A11D9806BAC7}"/>
    <cellStyle name="Output 3 4 3 6 2" xfId="8874" xr:uid="{93734E58-C19C-4563-A9C0-E4929363D1FC}"/>
    <cellStyle name="Output 3 4 3 6 2 2" xfId="17460" xr:uid="{1F8D2183-710F-47AA-BBC0-08A473143060}"/>
    <cellStyle name="Output 3 4 3 6 3" xfId="14637" xr:uid="{FF0F2F53-F504-4E3C-9EEE-2A3173EA7C7F}"/>
    <cellStyle name="Output 3 4 3 7" xfId="6744" xr:uid="{9C765D0E-F36C-4781-949E-CE4AE970FE41}"/>
    <cellStyle name="Output 3 4 3 7 2" xfId="15330" xr:uid="{33BBCF83-A0BA-4355-BA10-97308536E5DC}"/>
    <cellStyle name="Output 3 4 3 8" xfId="20510" xr:uid="{187F2DA7-42EA-43D4-B7C5-18D0C0ED43F1}"/>
    <cellStyle name="Output 3 4 3 9" xfId="12507" xr:uid="{85906747-1388-4CC2-9D33-D78CD67FFAF2}"/>
    <cellStyle name="Output 3 4 4" xfId="4623" xr:uid="{8AAEE6BF-3E9D-4012-8D33-83D8FE122504}"/>
    <cellStyle name="Output 3 4 4 2" xfId="7446" xr:uid="{1360A9DA-B6DD-4FAC-AA43-5496241BA633}"/>
    <cellStyle name="Output 3 4 4 2 2" xfId="23555" xr:uid="{7B6604A1-ED72-4DF3-AD44-03DF612B76AF}"/>
    <cellStyle name="Output 3 4 4 2 3" xfId="16032" xr:uid="{36AC8BA5-5819-4EDB-A077-ABACB8EB3D17}"/>
    <cellStyle name="Output 3 4 4 3" xfId="20656" xr:uid="{415C835B-4E79-4AF8-BDB8-2CCD0E63AA72}"/>
    <cellStyle name="Output 3 4 4 4" xfId="13209" xr:uid="{E67A9384-498D-4887-AF37-A79A6AE54A14}"/>
    <cellStyle name="Output 3 4 5" xfId="5129" xr:uid="{B89D56E6-1A8D-4013-88D0-DF647ED67021}"/>
    <cellStyle name="Output 3 4 5 2" xfId="7952" xr:uid="{3D1FB667-DDD0-45DA-B72D-6303F748C4A6}"/>
    <cellStyle name="Output 3 4 5 2 2" xfId="23685" xr:uid="{FE0BEC06-A2B6-4FC1-A35B-70F6FABD0E67}"/>
    <cellStyle name="Output 3 4 5 2 3" xfId="16538" xr:uid="{A59F14C8-5B0E-4D15-A8E9-118789F24ABA}"/>
    <cellStyle name="Output 3 4 5 3" xfId="20786" xr:uid="{56719181-47F5-4DD1-BABE-57045DD0B1F7}"/>
    <cellStyle name="Output 3 4 5 4" xfId="13715" xr:uid="{C8614EF0-3070-4521-9E38-1CC8FE9C4806}"/>
    <cellStyle name="Output 3 4 6" xfId="5250" xr:uid="{C5C87764-9082-4E01-BE56-FFF756A12791}"/>
    <cellStyle name="Output 3 4 6 2" xfId="8073" xr:uid="{DE97E49B-2758-4F1E-A291-B6B97A6280BB}"/>
    <cellStyle name="Output 3 4 6 2 2" xfId="22078" xr:uid="{6C5354C8-EBA6-443D-9C1C-E16F40127B31}"/>
    <cellStyle name="Output 3 4 6 2 3" xfId="16659" xr:uid="{AF6EF9F4-8961-4423-BA73-1EF0C5217B13}"/>
    <cellStyle name="Output 3 4 6 3" xfId="19196" xr:uid="{0ABF7AE9-9DB8-42AD-A0FE-73498C0BA6C2}"/>
    <cellStyle name="Output 3 4 6 4" xfId="13836" xr:uid="{99DE419A-8FCD-4BC0-94E7-71C0DC8317A0}"/>
    <cellStyle name="Output 3 4 7" xfId="5574" xr:uid="{C5E1C017-00C9-49B4-9C2B-31E2BC717E54}"/>
    <cellStyle name="Output 3 4 7 2" xfId="8397" xr:uid="{49D54400-6CA1-4289-BE2D-F888613CACDD}"/>
    <cellStyle name="Output 3 4 7 2 2" xfId="23557" xr:uid="{D0E18AAE-A68F-4BF2-A3E1-4BA5CE9FF038}"/>
    <cellStyle name="Output 3 4 7 2 3" xfId="16983" xr:uid="{38D01072-F793-4E46-B615-FF12871BC843}"/>
    <cellStyle name="Output 3 4 7 3" xfId="20658" xr:uid="{F1B8CB3A-6DE0-4BE8-9FC4-898E5606D10E}"/>
    <cellStyle name="Output 3 4 7 4" xfId="14160" xr:uid="{3E8E01AE-225E-4C06-8186-8CF68FE99D05}"/>
    <cellStyle name="Output 3 4 8" xfId="5865" xr:uid="{981E45F1-2FC7-4BB1-9D56-71DE15A7548C}"/>
    <cellStyle name="Output 3 4 8 2" xfId="8688" xr:uid="{4F50410B-9716-4BE0-8C5B-14923995B1D0}"/>
    <cellStyle name="Output 3 4 8 2 2" xfId="23273" xr:uid="{2487D26A-DADD-402B-AC29-F336CF125A37}"/>
    <cellStyle name="Output 3 4 8 2 3" xfId="17274" xr:uid="{7B3E4296-6302-41C7-A405-5A6D9E7A8382}"/>
    <cellStyle name="Output 3 4 8 3" xfId="20374" xr:uid="{F6704166-77FD-49E1-9377-9F34BE915C3D}"/>
    <cellStyle name="Output 3 4 8 4" xfId="14451" xr:uid="{6C5CEC02-08CB-44BF-A5FC-B75229F42866}"/>
    <cellStyle name="Output 3 4 9" xfId="3735" xr:uid="{5C914AFD-4A64-4237-9DEB-3F5FCF486138}"/>
    <cellStyle name="Output 3 4 9 2" xfId="22386" xr:uid="{5CB0DE0B-24DF-4477-B2AA-22CBECA2DE57}"/>
    <cellStyle name="Output 3 4 9 3" xfId="12321" xr:uid="{FC2539DD-1CEF-4B3A-BCBF-5FA4B272825E}"/>
    <cellStyle name="Output 3 5" xfId="799" xr:uid="{00000000-0005-0000-0000-0000F7000000}"/>
    <cellStyle name="Output 3 5 10" xfId="6536" xr:uid="{A54BC58C-08CD-408B-BC1F-D189B59ECD8A}"/>
    <cellStyle name="Output 3 5 10 2" xfId="15122" xr:uid="{94AC81F7-0D95-4826-AC1D-C07A0D5C28ED}"/>
    <cellStyle name="Output 3 5 11" xfId="18305" xr:uid="{FAED8DF6-9575-45B3-BFC4-9688C77EFCD2}"/>
    <cellStyle name="Output 3 5 12" xfId="9396" xr:uid="{9817FE18-ABDA-45BA-BC84-E2AB7BA985FC}"/>
    <cellStyle name="Output 3 5 2" xfId="3889" xr:uid="{223197F0-1F91-42C1-9CFC-14117422F6EE}"/>
    <cellStyle name="Output 3 5 2 2" xfId="4777" xr:uid="{77238B8B-9796-4946-AD14-8B33C73741B7}"/>
    <cellStyle name="Output 3 5 2 2 2" xfId="7600" xr:uid="{AD36CE49-AB6E-4FB5-964B-F77269BEADCE}"/>
    <cellStyle name="Output 3 5 2 2 2 2" xfId="16186" xr:uid="{2A27CC7A-61A8-48C4-8C47-22814FFCE3FC}"/>
    <cellStyle name="Output 3 5 2 2 3" xfId="21817" xr:uid="{A4213045-BD9F-4134-9F86-DEB7ED4B9291}"/>
    <cellStyle name="Output 3 5 2 2 4" xfId="13363" xr:uid="{D64C03B4-F3EA-450C-91FE-78E3E7FBB643}"/>
    <cellStyle name="Output 3 5 2 3" xfId="4106" xr:uid="{AE904DA8-1530-41E4-A55A-358C405240A9}"/>
    <cellStyle name="Output 3 5 2 3 2" xfId="6929" xr:uid="{6D3095B6-E05A-46E1-9A5F-0DFB5AF6E782}"/>
    <cellStyle name="Output 3 5 2 3 2 2" xfId="15515" xr:uid="{8436906B-7F57-4CA4-8C1C-D557D7CE30CD}"/>
    <cellStyle name="Output 3 5 2 3 3" xfId="12692" xr:uid="{707C6DF7-0688-46B4-ADB6-784A45999633}"/>
    <cellStyle name="Output 3 5 2 4" xfId="5404" xr:uid="{50D76932-6E06-4ACC-84AA-948473264E4D}"/>
    <cellStyle name="Output 3 5 2 4 2" xfId="8227" xr:uid="{53B2B6B9-CB62-4FDE-8A4A-C0AF36733A47}"/>
    <cellStyle name="Output 3 5 2 4 2 2" xfId="16813" xr:uid="{C90F7A40-6E06-49DB-AF7A-09FBEFE5C52C}"/>
    <cellStyle name="Output 3 5 2 4 3" xfId="13990" xr:uid="{0F080683-2D8E-491F-9FB8-B440AF9D87FE}"/>
    <cellStyle name="Output 3 5 2 5" xfId="5728" xr:uid="{FD65D856-9741-4DFE-AC10-9A7217702792}"/>
    <cellStyle name="Output 3 5 2 5 2" xfId="8551" xr:uid="{C9C8A4AD-BF55-43B6-9181-8FF29D61777D}"/>
    <cellStyle name="Output 3 5 2 5 2 2" xfId="17137" xr:uid="{5470E8BE-B2D9-4715-BDE1-B46CBA577C79}"/>
    <cellStyle name="Output 3 5 2 5 3" xfId="14314" xr:uid="{45FA8E6E-6D34-4B2A-8B52-39E036295257}"/>
    <cellStyle name="Output 3 5 2 6" xfId="6019" xr:uid="{19E8ED7C-19AE-41B9-82AC-0B7298AEE48C}"/>
    <cellStyle name="Output 3 5 2 6 2" xfId="8842" xr:uid="{C27A1B34-CD49-4BEC-B620-FD2EE47A307F}"/>
    <cellStyle name="Output 3 5 2 6 2 2" xfId="17428" xr:uid="{98B5CBC8-530F-490E-98E0-A758BC5D83D1}"/>
    <cellStyle name="Output 3 5 2 6 3" xfId="14605" xr:uid="{742A4AD5-BC78-4EF9-9DDA-89B3713E1D48}"/>
    <cellStyle name="Output 3 5 2 7" xfId="6712" xr:uid="{F87BF7A1-5E82-4AF8-BDA8-87BC9539700C}"/>
    <cellStyle name="Output 3 5 2 7 2" xfId="15298" xr:uid="{AFAF6ADF-98DD-44AD-82C0-CE68FC7D8536}"/>
    <cellStyle name="Output 3 5 2 8" xfId="18937" xr:uid="{914B7082-DED7-4055-97FC-569F5E672ABC}"/>
    <cellStyle name="Output 3 5 2 9" xfId="12475" xr:uid="{CE0A190D-32E7-48F0-B12F-B01ACCC2D37F}"/>
    <cellStyle name="Output 3 5 3" xfId="3094" xr:uid="{60B95FD0-5373-4AC7-A18C-8C268687C843}"/>
    <cellStyle name="Output 3 5 3 2" xfId="4228" xr:uid="{DEEED315-7BCF-4C80-A437-E489900CBA7C}"/>
    <cellStyle name="Output 3 5 3 2 2" xfId="7051" xr:uid="{76E46D2D-D278-4877-B075-E62C23108736}"/>
    <cellStyle name="Output 3 5 3 2 2 2" xfId="15637" xr:uid="{475C5C59-384A-4183-B8C3-6DBD7E9E9785}"/>
    <cellStyle name="Output 3 5 3 2 3" xfId="23857" xr:uid="{17C94451-31E9-4C73-A344-B09C246A5EAF}"/>
    <cellStyle name="Output 3 5 3 2 4" xfId="12814" xr:uid="{13FCD789-1D17-4FF5-A60D-F74440BE8091}"/>
    <cellStyle name="Output 3 5 3 3" xfId="2819" xr:uid="{D269390E-F026-4521-B334-9348BAB3ED8C}"/>
    <cellStyle name="Output 3 5 3 3 2" xfId="6310" xr:uid="{7875A15A-E6A1-4D47-9942-FB75E2C2BD01}"/>
    <cellStyle name="Output 3 5 3 3 2 2" xfId="14896" xr:uid="{123E0BC0-C12F-42BD-BF38-0809118D6C36}"/>
    <cellStyle name="Output 3 5 3 3 3" xfId="11405" xr:uid="{2EF4632F-D56C-4204-9EA7-E1508A8C5274}"/>
    <cellStyle name="Output 3 5 3 4" xfId="4083" xr:uid="{DC3BC8D4-F52B-4FB2-881F-1609E8A9BAD7}"/>
    <cellStyle name="Output 3 5 3 4 2" xfId="6906" xr:uid="{E2F66965-B9C3-4C1E-94D7-D11D618A83EE}"/>
    <cellStyle name="Output 3 5 3 4 2 2" xfId="15492" xr:uid="{9EA1DCF8-3A37-493F-847E-36BB0144EF42}"/>
    <cellStyle name="Output 3 5 3 4 3" xfId="12669" xr:uid="{A3079534-AB4D-4A6E-AB44-13868C673B85}"/>
    <cellStyle name="Output 3 5 3 5" xfId="4935" xr:uid="{D3A36C1B-CAF3-4EF3-8224-0ECDB5CDA175}"/>
    <cellStyle name="Output 3 5 3 5 2" xfId="7758" xr:uid="{836D3740-A5C5-4027-822C-E71F1355654B}"/>
    <cellStyle name="Output 3 5 3 5 2 2" xfId="16344" xr:uid="{29C035F7-32E5-4E68-9B9E-114DA693B4BD}"/>
    <cellStyle name="Output 3 5 3 5 3" xfId="13521" xr:uid="{C30BB9E8-482B-4F02-9953-E50B804C0C6C}"/>
    <cellStyle name="Output 3 5 3 6" xfId="5561" xr:uid="{49798D29-18C2-4A82-AE5A-E42C1439C9E9}"/>
    <cellStyle name="Output 3 5 3 6 2" xfId="8384" xr:uid="{24BE586E-FDAB-4450-9721-89BB73FAC2F6}"/>
    <cellStyle name="Output 3 5 3 6 2 2" xfId="16970" xr:uid="{E18D644D-3CF8-4A5F-BD86-9A43525CC9F1}"/>
    <cellStyle name="Output 3 5 3 6 3" xfId="14147" xr:uid="{29814CE1-B5CA-477B-B01F-35FF7726C6B2}"/>
    <cellStyle name="Output 3 5 3 7" xfId="6412" xr:uid="{ED03D767-748E-48E5-9FC5-5190C25AA5ED}"/>
    <cellStyle name="Output 3 5 3 7 2" xfId="14998" xr:uid="{3AA238DA-D428-4ADC-911B-FC3E00711AAE}"/>
    <cellStyle name="Output 3 5 3 8" xfId="20958" xr:uid="{705DE015-639C-49F1-AB27-D08175F3C103}"/>
    <cellStyle name="Output 3 5 3 9" xfId="11680" xr:uid="{2DB6BBC7-674C-4CCF-853B-670CD7437EBE}"/>
    <cellStyle name="Output 3 5 4" xfId="4526" xr:uid="{4555BC48-165C-4DBF-8622-B4D75D198EA4}"/>
    <cellStyle name="Output 3 5 4 2" xfId="7349" xr:uid="{B0C18125-769D-48BA-ADD8-025DADC5B17B}"/>
    <cellStyle name="Output 3 5 4 2 2" xfId="23961" xr:uid="{012EF87C-28F4-45F9-A275-EED217F8E230}"/>
    <cellStyle name="Output 3 5 4 2 3" xfId="15935" xr:uid="{5D9696F9-51F4-4F4B-9872-8DDFC974EF62}"/>
    <cellStyle name="Output 3 5 4 3" xfId="21062" xr:uid="{8D2C1DE5-B8E3-45F7-83F4-9A0F8973C5A1}"/>
    <cellStyle name="Output 3 5 4 4" xfId="13112" xr:uid="{FA783308-AB7E-46B6-9855-B939C06196D9}"/>
    <cellStyle name="Output 3 5 5" xfId="5145" xr:uid="{1C1DB1B6-9342-4D5B-81EF-89E5FF436D37}"/>
    <cellStyle name="Output 3 5 5 2" xfId="7968" xr:uid="{C624913F-33DA-4154-81FF-1EF621177738}"/>
    <cellStyle name="Output 3 5 5 2 2" xfId="23526" xr:uid="{8D0E42BA-A438-4E57-8A0C-7DFFCABC576A}"/>
    <cellStyle name="Output 3 5 5 2 3" xfId="16554" xr:uid="{36E4EE0C-3C23-40CE-A3C6-DCAE8191C8C0}"/>
    <cellStyle name="Output 3 5 5 3" xfId="20627" xr:uid="{CD01F89E-A8E8-4061-A417-C765E9FF0A12}"/>
    <cellStyle name="Output 3 5 5 4" xfId="13731" xr:uid="{140ED243-2C88-4E2D-AFE6-CB909EBC2304}"/>
    <cellStyle name="Output 3 5 6" xfId="5047" xr:uid="{4754BC61-5EEA-4030-9593-62EC111DF2CD}"/>
    <cellStyle name="Output 3 5 6 2" xfId="7870" xr:uid="{D4AA09BF-5858-4CF8-B9F5-B9866A215EAB}"/>
    <cellStyle name="Output 3 5 6 2 2" xfId="24168" xr:uid="{94D732C2-248F-4B46-B637-770E43AFFF84}"/>
    <cellStyle name="Output 3 5 6 2 3" xfId="16456" xr:uid="{F417DE04-E5A0-4586-80D7-149AA7AF48C3}"/>
    <cellStyle name="Output 3 5 6 3" xfId="21269" xr:uid="{CF96CE15-C8F4-487F-A37B-555F4284EFDA}"/>
    <cellStyle name="Output 3 5 6 4" xfId="13633" xr:uid="{FC440890-6391-461E-8729-1B19B9F1098F}"/>
    <cellStyle name="Output 3 5 7" xfId="5539" xr:uid="{F8BEA338-8C7C-4F59-B366-D9E58D229973}"/>
    <cellStyle name="Output 3 5 7 2" xfId="8362" xr:uid="{C5073B5E-B69A-4E4B-BEEB-6EDAB22211F7}"/>
    <cellStyle name="Output 3 5 7 2 2" xfId="23836" xr:uid="{674D0163-4E6B-4690-9DB2-5351803DFE8D}"/>
    <cellStyle name="Output 3 5 7 2 3" xfId="16948" xr:uid="{3526FD6F-FC33-4290-89C6-0B83D387F5A7}"/>
    <cellStyle name="Output 3 5 7 3" xfId="20937" xr:uid="{57F33E25-B349-48FC-8406-659A9E61C7D1}"/>
    <cellStyle name="Output 3 5 7 4" xfId="14125" xr:uid="{4FBAC674-6DE5-4C59-8899-7B0059946BCE}"/>
    <cellStyle name="Output 3 5 8" xfId="4952" xr:uid="{47DBB063-D983-4020-8220-26097FC40905}"/>
    <cellStyle name="Output 3 5 8 2" xfId="7775" xr:uid="{CEB92AC0-4094-48C1-BAD5-9A8D9CBF0EF7}"/>
    <cellStyle name="Output 3 5 8 2 2" xfId="24233" xr:uid="{51F85197-F2A5-4BED-9B0D-BC7272B564A1}"/>
    <cellStyle name="Output 3 5 8 2 3" xfId="16361" xr:uid="{C62596F8-BF5F-4AE9-ABD6-FE3942784D7C}"/>
    <cellStyle name="Output 3 5 8 3" xfId="21334" xr:uid="{9BA9CFBD-793B-4353-A54E-071B0F802449}"/>
    <cellStyle name="Output 3 5 8 4" xfId="13538" xr:uid="{DA2EC4E8-BFA3-4E46-8021-F7FE8AB3C28D}"/>
    <cellStyle name="Output 3 5 9" xfId="3553" xr:uid="{BE829755-8346-4639-A943-AEEC0AF91E06}"/>
    <cellStyle name="Output 3 5 9 2" xfId="23143" xr:uid="{9C98393D-4509-49B7-BC51-B0B228CE8112}"/>
    <cellStyle name="Output 3 5 9 3" xfId="12139" xr:uid="{6DF8AA5B-DDCE-4CC8-BF90-33A69753C078}"/>
    <cellStyle name="Output 3 6" xfId="1523" xr:uid="{00000000-0005-0000-0000-0000F7000000}"/>
    <cellStyle name="Output 3 6 10" xfId="6591" xr:uid="{B64FF331-ACF6-4EFF-9F1E-D205DE0B0430}"/>
    <cellStyle name="Output 3 6 10 2" xfId="15177" xr:uid="{4E188B8C-1AD5-49C8-BB26-1CD9E5FFB205}"/>
    <cellStyle name="Output 3 6 11" xfId="18520" xr:uid="{681C80D8-76D0-4673-942A-14C5B4154F1F}"/>
    <cellStyle name="Output 3 6 12" xfId="10115" xr:uid="{9B993898-FABB-4CD2-AA88-59A213C14E50}"/>
    <cellStyle name="Output 3 6 2" xfId="3975" xr:uid="{3BB2B579-1687-424D-A29A-103765A85884}"/>
    <cellStyle name="Output 3 6 2 2" xfId="4863" xr:uid="{F43E437B-2C98-4264-B928-4B8BC7C6AA26}"/>
    <cellStyle name="Output 3 6 2 2 2" xfId="7686" xr:uid="{F1EB2B31-0560-4994-B095-C6E76DEF7D8E}"/>
    <cellStyle name="Output 3 6 2 2 2 2" xfId="16272" xr:uid="{47761F5B-1297-459C-8191-0990D1AFB423}"/>
    <cellStyle name="Output 3 6 2 2 3" xfId="23213" xr:uid="{3BBDE890-836E-4E88-94FC-1E1FD847CA5E}"/>
    <cellStyle name="Output 3 6 2 2 4" xfId="13449" xr:uid="{56C2094A-779C-4E20-A46D-AAA7C8B5359A}"/>
    <cellStyle name="Output 3 6 2 3" xfId="5170" xr:uid="{F36F84FA-CBE8-47B0-914F-38B4B4D7FF92}"/>
    <cellStyle name="Output 3 6 2 3 2" xfId="7993" xr:uid="{1604E662-C614-445A-995B-C0165AE8A1CF}"/>
    <cellStyle name="Output 3 6 2 3 2 2" xfId="16579" xr:uid="{7005C4B4-6891-4BB8-8C8B-8E014C2A38B1}"/>
    <cellStyle name="Output 3 6 2 3 3" xfId="13756" xr:uid="{7D337D9B-1A1D-4717-AC35-E4A1C4E8D322}"/>
    <cellStyle name="Output 3 6 2 4" xfId="5490" xr:uid="{7EABEB51-8CC4-4A50-ABFE-A015128A1958}"/>
    <cellStyle name="Output 3 6 2 4 2" xfId="8313" xr:uid="{E7A5662E-17F4-4DA5-B689-C3930EC03D88}"/>
    <cellStyle name="Output 3 6 2 4 2 2" xfId="16899" xr:uid="{B8B586FC-0CB5-4314-94EC-FC91D7840E39}"/>
    <cellStyle name="Output 3 6 2 4 3" xfId="14076" xr:uid="{BF6DD3D2-0D49-4FE2-AEF3-B35373D7761E}"/>
    <cellStyle name="Output 3 6 2 5" xfId="5814" xr:uid="{A3705EAE-9D20-4FBF-98D4-5E1E5129CCD7}"/>
    <cellStyle name="Output 3 6 2 5 2" xfId="8637" xr:uid="{09BDD655-2C41-4596-AC17-D64286FF464D}"/>
    <cellStyle name="Output 3 6 2 5 2 2" xfId="17223" xr:uid="{35933A11-ABF7-482C-B57B-6F57AEC81F11}"/>
    <cellStyle name="Output 3 6 2 5 3" xfId="14400" xr:uid="{0819D0C8-4145-41EE-BC6C-9491D2840F82}"/>
    <cellStyle name="Output 3 6 2 6" xfId="6105" xr:uid="{FCD3DA11-A158-46B7-8894-CB868804C87F}"/>
    <cellStyle name="Output 3 6 2 6 2" xfId="8928" xr:uid="{1D2C85F2-38E9-4B54-9B91-C181BF4BA811}"/>
    <cellStyle name="Output 3 6 2 6 2 2" xfId="17514" xr:uid="{BE31E41E-0177-4993-A81A-6633A0262D89}"/>
    <cellStyle name="Output 3 6 2 6 3" xfId="14691" xr:uid="{107CB471-0F1A-43B9-8349-74831F4397AA}"/>
    <cellStyle name="Output 3 6 2 7" xfId="6798" xr:uid="{EDF48F61-60ED-49C2-BD3A-8177AFFB8403}"/>
    <cellStyle name="Output 3 6 2 7 2" xfId="15384" xr:uid="{54F777EC-6D5A-4EC3-9B29-884AF10F8E56}"/>
    <cellStyle name="Output 3 6 2 8" xfId="20314" xr:uid="{1EF10AAA-1367-413B-8CDF-955EE55FC278}"/>
    <cellStyle name="Output 3 6 2 9" xfId="12561" xr:uid="{4EE4A1D5-AB3B-4030-98DE-4725D6B2315C}"/>
    <cellStyle name="Output 3 6 3" xfId="3839" xr:uid="{EED193A7-0534-4922-BCE4-28ADD8D9FD20}"/>
    <cellStyle name="Output 3 6 3 2" xfId="4727" xr:uid="{5472C7A3-A087-4E49-9847-1A6866D9BD20}"/>
    <cellStyle name="Output 3 6 3 2 2" xfId="7550" xr:uid="{E8E1D66E-C202-4AE1-9173-0AFBAE005BBA}"/>
    <cellStyle name="Output 3 6 3 2 2 2" xfId="16136" xr:uid="{5000680E-1EBF-48A9-9E82-9E764638D016}"/>
    <cellStyle name="Output 3 6 3 2 3" xfId="23856" xr:uid="{FC0DD755-FDA3-4E95-A22C-EAE1C516594E}"/>
    <cellStyle name="Output 3 6 3 2 4" xfId="13313" xr:uid="{EF990F45-5B30-4E08-8B1D-5C4A87C0F8B4}"/>
    <cellStyle name="Output 3 6 3 3" xfId="5081" xr:uid="{1C1633C6-371F-49C8-8E22-34D034FA4226}"/>
    <cellStyle name="Output 3 6 3 3 2" xfId="7904" xr:uid="{ED5CC57C-5A1A-4900-8DE8-2BE798DD6EE0}"/>
    <cellStyle name="Output 3 6 3 3 2 2" xfId="16490" xr:uid="{1EFC2D75-ADD9-42DC-B040-A4E517DA59DA}"/>
    <cellStyle name="Output 3 6 3 3 3" xfId="13667" xr:uid="{06C2EB93-DFD5-4A1B-8378-B94DD85E767E}"/>
    <cellStyle name="Output 3 6 3 4" xfId="5354" xr:uid="{7A4A07B7-B76F-4344-AEFC-9DCFB203E6EF}"/>
    <cellStyle name="Output 3 6 3 4 2" xfId="8177" xr:uid="{4E9C3F3C-59EA-4160-AF85-E66EC049A614}"/>
    <cellStyle name="Output 3 6 3 4 2 2" xfId="16763" xr:uid="{D76C8226-4933-426C-8FF5-1AF6AEF809D7}"/>
    <cellStyle name="Output 3 6 3 4 3" xfId="13940" xr:uid="{642FDDE4-5C97-4DE2-AC13-78B992266B57}"/>
    <cellStyle name="Output 3 6 3 5" xfId="5678" xr:uid="{8661B557-75FD-4F18-BF6E-601E2E038BD3}"/>
    <cellStyle name="Output 3 6 3 5 2" xfId="8501" xr:uid="{111AB247-3E72-4937-9A95-82003AEBBF28}"/>
    <cellStyle name="Output 3 6 3 5 2 2" xfId="17087" xr:uid="{2933E990-DF66-4A3F-9469-A2AAF16ACFA0}"/>
    <cellStyle name="Output 3 6 3 5 3" xfId="14264" xr:uid="{EBA86667-D9F5-4FFF-9779-A20A9D5618F7}"/>
    <cellStyle name="Output 3 6 3 6" xfId="5969" xr:uid="{1406663A-9BD7-4A3E-96FB-A51EAC590A54}"/>
    <cellStyle name="Output 3 6 3 6 2" xfId="8792" xr:uid="{E7680874-F4E9-4456-80EC-80194FDF38AC}"/>
    <cellStyle name="Output 3 6 3 6 2 2" xfId="17378" xr:uid="{84301EE7-5076-4839-8795-E9906E3FC8E0}"/>
    <cellStyle name="Output 3 6 3 6 3" xfId="14555" xr:uid="{BD605197-9502-4FE0-98C1-F987569395E4}"/>
    <cellStyle name="Output 3 6 3 7" xfId="6662" xr:uid="{F343DE51-8C7B-48A1-9066-F98F1F74A20B}"/>
    <cellStyle name="Output 3 6 3 7 2" xfId="15248" xr:uid="{A5EEDE2A-69AA-47A0-A4F2-AFECDFCB12A5}"/>
    <cellStyle name="Output 3 6 3 8" xfId="20957" xr:uid="{C28CE537-6F23-497A-AE95-86071F63D80B}"/>
    <cellStyle name="Output 3 6 3 9" xfId="12425" xr:uid="{067D682E-FA10-40E4-9EA5-D8AA561639DD}"/>
    <cellStyle name="Output 3 6 4" xfId="4656" xr:uid="{5C31F861-523E-4516-B4F4-DF6E7EA6F6EB}"/>
    <cellStyle name="Output 3 6 4 2" xfId="7479" xr:uid="{65BCB904-C306-4BA3-9EF7-4B82154BB251}"/>
    <cellStyle name="Output 3 6 4 2 2" xfId="23960" xr:uid="{2172A39C-8449-44DB-8366-79B77716064E}"/>
    <cellStyle name="Output 3 6 4 2 3" xfId="16065" xr:uid="{A23CEE72-5B1D-4EFC-AFFA-9216A9047D91}"/>
    <cellStyle name="Output 3 6 4 3" xfId="21061" xr:uid="{2654A92B-D914-4BDC-A5F1-4683F08CF25E}"/>
    <cellStyle name="Output 3 6 4 4" xfId="13242" xr:uid="{069CBE34-0DA3-4F64-9BA4-964C9D3569BC}"/>
    <cellStyle name="Output 3 6 5" xfId="2588" xr:uid="{E35759EB-1093-46D0-8EF7-85A79BC7B579}"/>
    <cellStyle name="Output 3 6 5 2" xfId="6238" xr:uid="{83157773-AA91-4957-8CBD-FA5A85F5AD4B}"/>
    <cellStyle name="Output 3 6 5 2 2" xfId="24065" xr:uid="{0ADA4333-8321-4E40-B98E-9A2826AEAABD}"/>
    <cellStyle name="Output 3 6 5 2 3" xfId="14824" xr:uid="{F4CBAD6B-08AC-43F9-8359-3609927B1C44}"/>
    <cellStyle name="Output 3 6 5 3" xfId="21166" xr:uid="{4D10F693-D593-4CA3-B144-17794BD34590}"/>
    <cellStyle name="Output 3 6 5 4" xfId="11174" xr:uid="{BCCF1C50-02AC-4140-B55C-DF50F1C11161}"/>
    <cellStyle name="Output 3 6 6" xfId="5283" xr:uid="{2A75D771-3405-4C68-8AAF-6C879E6011C4}"/>
    <cellStyle name="Output 3 6 6 2" xfId="8106" xr:uid="{3B51E063-2161-4254-B89B-9F1B2B681BEE}"/>
    <cellStyle name="Output 3 6 6 2 2" xfId="23743" xr:uid="{04E23565-70E5-4BDD-A225-7646794968C4}"/>
    <cellStyle name="Output 3 6 6 2 3" xfId="16692" xr:uid="{558A8FC6-7AFB-4B77-A064-0A5320D867C0}"/>
    <cellStyle name="Output 3 6 6 3" xfId="20844" xr:uid="{D10ABEA9-D32A-46B5-BC3C-6DF562103BAE}"/>
    <cellStyle name="Output 3 6 6 4" xfId="13869" xr:uid="{602E140B-E15B-4252-99D2-A1AC38D3AF2C}"/>
    <cellStyle name="Output 3 6 7" xfId="5607" xr:uid="{3FB1C109-3D0E-4B9C-81A9-C67206B359A4}"/>
    <cellStyle name="Output 3 6 7 2" xfId="8430" xr:uid="{495D5829-B1DA-46EB-BDDB-435CAFE79B7B}"/>
    <cellStyle name="Output 3 6 7 2 2" xfId="24046" xr:uid="{68A100D9-04BC-424D-906F-5A9B80C76827}"/>
    <cellStyle name="Output 3 6 7 2 3" xfId="17016" xr:uid="{989F5AEB-F4EA-4ECF-B3C6-E7B205227B8E}"/>
    <cellStyle name="Output 3 6 7 3" xfId="21147" xr:uid="{D1107CA6-4BB8-41D4-9E6E-F15E415D00A9}"/>
    <cellStyle name="Output 3 6 7 4" xfId="14193" xr:uid="{2F0FC8EB-BA3D-469C-A611-0CC710A86AB4}"/>
    <cellStyle name="Output 3 6 8" xfId="5898" xr:uid="{53C66D79-EDC0-4738-8F14-E31ECF320D03}"/>
    <cellStyle name="Output 3 6 8 2" xfId="8721" xr:uid="{D5F887CF-F7EF-42EE-97F9-A880B0843237}"/>
    <cellStyle name="Output 3 6 8 2 2" xfId="24232" xr:uid="{83817DFC-3804-4A0B-83BB-D860D3E0B0C0}"/>
    <cellStyle name="Output 3 6 8 2 3" xfId="17307" xr:uid="{1C3EEB6B-8A2D-47FC-8496-C19064D3522C}"/>
    <cellStyle name="Output 3 6 8 3" xfId="21333" xr:uid="{A003D24A-6616-46F7-A518-D7DEC4B1D413}"/>
    <cellStyle name="Output 3 6 8 4" xfId="14484" xr:uid="{782AD2A4-03D1-4E81-99D5-27585F967554}"/>
    <cellStyle name="Output 3 6 9" xfId="3768" xr:uid="{D116F084-33E3-4015-9660-14A33352C14A}"/>
    <cellStyle name="Output 3 6 9 2" xfId="23142" xr:uid="{688C92FD-F9EF-4CD0-8B1B-46620F23BEEF}"/>
    <cellStyle name="Output 3 6 9 3" xfId="12354" xr:uid="{2DB10358-7374-4071-A2E3-273DE46EC8CF}"/>
    <cellStyle name="Output 3 7" xfId="1333" xr:uid="{00000000-0005-0000-0000-0000F7000000}"/>
    <cellStyle name="Output 3 7 10" xfId="9925" xr:uid="{A8563E5C-ADA8-43EA-B23B-D8336A1C7AD6}"/>
    <cellStyle name="Output 3 7 2" xfId="4310" xr:uid="{BF2F2360-7BDD-4FAC-BE07-E053AA4C8D97}"/>
    <cellStyle name="Output 3 7 2 2" xfId="7133" xr:uid="{2D29721C-6662-45A1-ADBF-93E51D734D28}"/>
    <cellStyle name="Output 3 7 2 2 2" xfId="15719" xr:uid="{9C7E27A7-8304-4204-8A5D-77519DC98885}"/>
    <cellStyle name="Output 3 7 2 3" xfId="21984" xr:uid="{D1DC91A0-2D6F-48B2-A1C6-4D135BF5693F}"/>
    <cellStyle name="Output 3 7 2 4" xfId="12896" xr:uid="{D134410A-855B-42A0-BF41-07C0ED049C97}"/>
    <cellStyle name="Output 3 7 3" xfId="4903" xr:uid="{AED14721-9BD1-4B75-9B2B-0C798CF3571A}"/>
    <cellStyle name="Output 3 7 3 2" xfId="7726" xr:uid="{560F486B-053A-446E-994A-1DC5458FF34C}"/>
    <cellStyle name="Output 3 7 3 2 2" xfId="16312" xr:uid="{A51B0454-59F4-4BA8-9A67-0D3AB393F4BD}"/>
    <cellStyle name="Output 3 7 3 3" xfId="13489" xr:uid="{6BC3D7E3-B84E-4498-9BFB-5668BEC4E4CA}"/>
    <cellStyle name="Output 3 7 4" xfId="5137" xr:uid="{2288C822-A889-4D1C-BD52-A9DD87EC4627}"/>
    <cellStyle name="Output 3 7 4 2" xfId="7960" xr:uid="{7A61D883-54AF-4904-A748-AA86D98E34C6}"/>
    <cellStyle name="Output 3 7 4 2 2" xfId="16546" xr:uid="{49621534-B590-4481-8F19-7E4E9612AC03}"/>
    <cellStyle name="Output 3 7 4 3" xfId="13723" xr:uid="{716CD4AE-BFEF-4D84-9848-73AEE65C1563}"/>
    <cellStyle name="Output 3 7 5" xfId="5095" xr:uid="{B85AE224-3C7E-4CC3-982B-92625927FE4A}"/>
    <cellStyle name="Output 3 7 5 2" xfId="7918" xr:uid="{434EB144-AC85-4049-8611-F1221AFC364B}"/>
    <cellStyle name="Output 3 7 5 2 2" xfId="16504" xr:uid="{2E153747-16ED-4C01-825D-1E76BB9C4250}"/>
    <cellStyle name="Output 3 7 5 3" xfId="13681" xr:uid="{BD9E66FC-002C-47F8-B01B-A64E94E5DF20}"/>
    <cellStyle name="Output 3 7 6" xfId="4906" xr:uid="{B2AF3170-EB0E-4AD4-A356-1AF6BFCBDDAC}"/>
    <cellStyle name="Output 3 7 6 2" xfId="7729" xr:uid="{F055DF8B-8127-44D6-B1D4-6CBA5F5F4DE8}"/>
    <cellStyle name="Output 3 7 6 2 2" xfId="16315" xr:uid="{D28A2544-DB56-4484-987B-15CFD0C8EC1A}"/>
    <cellStyle name="Output 3 7 6 3" xfId="13492" xr:uid="{8D8B07DD-4F6F-40DF-A5B5-E11BAFCEC26B}"/>
    <cellStyle name="Output 3 7 7" xfId="3220" xr:uid="{6C221909-7DDF-47A8-86EC-F8BEBE59FB93}"/>
    <cellStyle name="Output 3 7 7 2" xfId="11806" xr:uid="{6103D7D9-B55B-410E-89CB-ACF7C42DC0CB}"/>
    <cellStyle name="Output 3 7 8" xfId="6456" xr:uid="{20A29D51-0E21-429E-8568-8280AEB8D2E8}"/>
    <cellStyle name="Output 3 7 8 2" xfId="15042" xr:uid="{09B8E465-C517-414B-976B-7FB714E8F22C}"/>
    <cellStyle name="Output 3 7 9" xfId="19102" xr:uid="{880C7AEF-0E6C-4829-9C6F-C9EF5466DA8F}"/>
    <cellStyle name="Output 3 8" xfId="1095" xr:uid="{00000000-0005-0000-0000-0000F7000000}"/>
    <cellStyle name="Output 3 8 10" xfId="9689" xr:uid="{68EEB1F3-1F82-4D38-95DE-0460ED3587A0}"/>
    <cellStyle name="Output 3 8 2" xfId="4369" xr:uid="{B4A00F8E-1E9C-494B-8100-697D8953C62A}"/>
    <cellStyle name="Output 3 8 2 2" xfId="7192" xr:uid="{08B1904D-9142-482A-8C92-9586D72A2AD3}"/>
    <cellStyle name="Output 3 8 2 2 2" xfId="15778" xr:uid="{E480B9C4-F366-4E0C-BDCB-B1BF534B1B45}"/>
    <cellStyle name="Output 3 8 2 3" xfId="22097" xr:uid="{49E66A31-B5FB-4491-B886-C44DB981EEC2}"/>
    <cellStyle name="Output 3 8 2 4" xfId="12955" xr:uid="{9086D36B-C88D-4A27-93E3-1BF89FC5F735}"/>
    <cellStyle name="Output 3 8 3" xfId="5034" xr:uid="{63611301-A144-425C-9DF3-D0DA3FA0A5B0}"/>
    <cellStyle name="Output 3 8 3 2" xfId="7857" xr:uid="{E0FCE9F1-8325-4ED6-A388-2250131C438E}"/>
    <cellStyle name="Output 3 8 3 2 2" xfId="16443" xr:uid="{6DA00022-EB2A-43A3-9348-3D20DE5EC5E7}"/>
    <cellStyle name="Output 3 8 3 3" xfId="13620" xr:uid="{E6B14F9A-5521-47B4-B89F-5DE8FA9D5EF8}"/>
    <cellStyle name="Output 3 8 4" xfId="2535" xr:uid="{738C91A3-555D-478D-93F8-1B10690188DC}"/>
    <cellStyle name="Output 3 8 4 2" xfId="6193" xr:uid="{EC70EFE2-8861-4E60-A520-A8D3AA899E02}"/>
    <cellStyle name="Output 3 8 4 2 2" xfId="14779" xr:uid="{109AF648-56A7-4C58-B83C-5A75AF95303D}"/>
    <cellStyle name="Output 3 8 4 3" xfId="11121" xr:uid="{A2214D97-26F3-4408-87ED-3A8DB1E4600B}"/>
    <cellStyle name="Output 3 8 5" xfId="4896" xr:uid="{05E2866F-2098-4E3E-A9DC-24AEDCB9850F}"/>
    <cellStyle name="Output 3 8 5 2" xfId="7719" xr:uid="{E402413E-4CC8-497C-B69B-185C5D20887E}"/>
    <cellStyle name="Output 3 8 5 2 2" xfId="16305" xr:uid="{A27B1780-5B06-4C01-8949-706990CC29AA}"/>
    <cellStyle name="Output 3 8 5 3" xfId="13482" xr:uid="{F462DDF7-DBE9-42B7-B775-59B7ABCE4128}"/>
    <cellStyle name="Output 3 8 6" xfId="4423" xr:uid="{B795D3AE-5CBB-4159-BB9A-6F15C668191B}"/>
    <cellStyle name="Output 3 8 6 2" xfId="7246" xr:uid="{AAE3D11F-994F-4184-8E69-72ABA5676CE4}"/>
    <cellStyle name="Output 3 8 6 2 2" xfId="15832" xr:uid="{88F5FEF8-FA4D-45D1-8927-A52DCC84CCA6}"/>
    <cellStyle name="Output 3 8 6 3" xfId="13009" xr:uid="{15704BC7-123E-4B02-9C97-093FCE183466}"/>
    <cellStyle name="Output 3 8 7" xfId="3318" xr:uid="{864DB36E-A7CB-4AEA-A39B-601D84EBCE87}"/>
    <cellStyle name="Output 3 8 7 2" xfId="11904" xr:uid="{86B14E19-1E24-4DF6-AB35-F187052B29C0}"/>
    <cellStyle name="Output 3 8 8" xfId="6475" xr:uid="{29571AF6-183B-4CB5-946F-CA3CB773B591}"/>
    <cellStyle name="Output 3 8 8 2" xfId="15061" xr:uid="{2092A358-7CAC-4BD4-B31B-697057409494}"/>
    <cellStyle name="Output 3 8 9" xfId="19215" xr:uid="{BBE66AFA-8405-4062-B48D-4F2E64EF7788}"/>
    <cellStyle name="Output 3 9" xfId="1078" xr:uid="{00000000-0005-0000-0000-0000F7000000}"/>
    <cellStyle name="Output 3 9 10" xfId="9672" xr:uid="{DADA0266-43F9-44E2-A44C-50822339F768}"/>
    <cellStyle name="Output 3 9 2" xfId="4684" xr:uid="{1CC6B2C1-022F-49E2-9218-FE361D2D40AB}"/>
    <cellStyle name="Output 3 9 2 2" xfId="7507" xr:uid="{08856648-002A-43A2-8DF7-8C08EDE66059}"/>
    <cellStyle name="Output 3 9 2 2 2" xfId="16093" xr:uid="{D10CA227-11E5-4B51-9F73-6A8EFB2905FA}"/>
    <cellStyle name="Output 3 9 2 3" xfId="22074" xr:uid="{98671B04-802F-4F7C-B0E3-DBAEBB795A53}"/>
    <cellStyle name="Output 3 9 2 4" xfId="13270" xr:uid="{E49BC33F-BB66-4B49-AC9E-26680DF95F84}"/>
    <cellStyle name="Output 3 9 3" xfId="5022" xr:uid="{4BBEC2DB-D2E7-4894-9B3F-8CA84C1E5E14}"/>
    <cellStyle name="Output 3 9 3 2" xfId="7845" xr:uid="{DFE6DD94-0980-4B69-B3A0-D9738FBC2812}"/>
    <cellStyle name="Output 3 9 3 2 2" xfId="16431" xr:uid="{FCD2BC74-2000-4FA6-9181-2DACC8023B8F}"/>
    <cellStyle name="Output 3 9 3 3" xfId="13608" xr:uid="{56B27F21-394F-47BC-8E4E-68668E6FC006}"/>
    <cellStyle name="Output 3 9 4" xfId="5311" xr:uid="{80833738-4530-4DE9-AAAB-9BD00E2A9CE9}"/>
    <cellStyle name="Output 3 9 4 2" xfId="8134" xr:uid="{B0445392-0618-4411-855A-FAF7942D89EA}"/>
    <cellStyle name="Output 3 9 4 2 2" xfId="16720" xr:uid="{CFF5400C-746A-4B38-9C97-EE4EB5BA1C3C}"/>
    <cellStyle name="Output 3 9 4 3" xfId="13897" xr:uid="{1C2CE02A-797D-4515-A6C1-23F75677F487}"/>
    <cellStyle name="Output 3 9 5" xfId="5635" xr:uid="{1BC4E5EA-E4E3-4F70-B7A8-4158DC8B6EEA}"/>
    <cellStyle name="Output 3 9 5 2" xfId="8458" xr:uid="{6E7361DD-25B6-4408-819A-1A971D7DC896}"/>
    <cellStyle name="Output 3 9 5 2 2" xfId="17044" xr:uid="{898A80BD-CE36-4EA8-B774-D4DB07E8A17B}"/>
    <cellStyle name="Output 3 9 5 3" xfId="14221" xr:uid="{3D8E8EA4-66E4-46A4-B17B-C2AA5668873A}"/>
    <cellStyle name="Output 3 9 6" xfId="5926" xr:uid="{29CFC3E9-BEC0-4432-B52E-CD6EC63BC586}"/>
    <cellStyle name="Output 3 9 6 2" xfId="8749" xr:uid="{07ACC3CB-EF0A-48CC-ADA2-FD27AA18747D}"/>
    <cellStyle name="Output 3 9 6 2 2" xfId="17335" xr:uid="{68909000-D256-4A23-9B5B-500757DB29B8}"/>
    <cellStyle name="Output 3 9 6 3" xfId="14512" xr:uid="{DF32BBD9-D59E-4ABD-97DB-FF84813D1E54}"/>
    <cellStyle name="Output 3 9 7" xfId="3796" xr:uid="{6EDB693C-F0B8-4F34-AC44-9AB0C4018451}"/>
    <cellStyle name="Output 3 9 7 2" xfId="12382" xr:uid="{53E57670-E272-47A8-A21E-1855F90489C2}"/>
    <cellStyle name="Output 3 9 8" xfId="6619" xr:uid="{0536748E-BAA4-4557-861A-3069CE1F9AB4}"/>
    <cellStyle name="Output 3 9 8 2" xfId="15205" xr:uid="{B2ADFD45-DAF9-4CA0-9388-90AC8FDAEE5C}"/>
    <cellStyle name="Output 3 9 9" xfId="19192" xr:uid="{F1EC144D-27FB-4A73-BB1B-28F7C4AC4144}"/>
    <cellStyle name="Output 4" xfId="450" xr:uid="{00000000-0005-0000-0000-0000F8000000}"/>
    <cellStyle name="Output 5" xfId="561" xr:uid="{B052F5FF-E7FC-454F-928A-57C92DD97F85}"/>
    <cellStyle name="Output 5 10" xfId="1070" xr:uid="{B052F5FF-E7FC-454F-928A-57C92DD97F85}"/>
    <cellStyle name="Output 5 10 2" xfId="21600" xr:uid="{94E60682-E73E-47D7-A461-66462F99CEA5}"/>
    <cellStyle name="Output 5 10 3" xfId="9664" xr:uid="{6976D692-C70E-44BE-9C40-756424074F0A}"/>
    <cellStyle name="Output 5 11" xfId="1372" xr:uid="{B052F5FF-E7FC-454F-928A-57C92DD97F85}"/>
    <cellStyle name="Output 5 11 2" xfId="24466" xr:uid="{4E3D262D-F097-4E64-B491-7400227A1D77}"/>
    <cellStyle name="Output 5 11 3" xfId="9964" xr:uid="{D6D9783F-2126-4C89-828F-F3A3FA018464}"/>
    <cellStyle name="Output 5 12" xfId="1512" xr:uid="{B052F5FF-E7FC-454F-928A-57C92DD97F85}"/>
    <cellStyle name="Output 5 12 2" xfId="10104" xr:uid="{C32DF35A-DA48-4F79-A7F4-C9B6776EC5B9}"/>
    <cellStyle name="Output 5 13" xfId="1373" xr:uid="{B052F5FF-E7FC-454F-928A-57C92DD97F85}"/>
    <cellStyle name="Output 5 13 2" xfId="9965" xr:uid="{086E07D1-FC77-4351-A112-3620842EEAFA}"/>
    <cellStyle name="Output 5 14" xfId="1922" xr:uid="{B052F5FF-E7FC-454F-928A-57C92DD97F85}"/>
    <cellStyle name="Output 5 14 2" xfId="10508" xr:uid="{FB5253D9-B805-4F97-AD30-44C6478B3F94}"/>
    <cellStyle name="Output 5 15" xfId="2314" xr:uid="{C4A4BB80-93B1-4627-BA07-EC120D63E618}"/>
    <cellStyle name="Output 5 15 2" xfId="10900" xr:uid="{F3339552-7598-44E0-94F2-76BF3DF202FE}"/>
    <cellStyle name="Output 5 16" xfId="6139" xr:uid="{DDEE81F7-82EE-4C75-9ED0-4C30069E8FE6}"/>
    <cellStyle name="Output 5 16 2" xfId="14725" xr:uid="{18359A0F-C2DF-4878-8077-3685CE0B80BC}"/>
    <cellStyle name="Output 5 17" xfId="17747" xr:uid="{7FC92D09-E5E5-49A5-9CEB-72FFA5B417FC}"/>
    <cellStyle name="Output 5 18" xfId="9161" xr:uid="{D9943AE7-3A10-46E2-9E27-31204814045A}"/>
    <cellStyle name="Output 5 2" xfId="1117" xr:uid="{B052F5FF-E7FC-454F-928A-57C92DD97F85}"/>
    <cellStyle name="Output 5 2 10" xfId="19707" xr:uid="{2A008514-B0BF-49E8-B55E-FDF01CED66EE}"/>
    <cellStyle name="Output 5 2 11" xfId="9710" xr:uid="{8EDF9F6A-C498-4A1B-A98B-17426293B55B}"/>
    <cellStyle name="Output 5 2 2" xfId="4391" xr:uid="{7DB4BC58-3893-401F-AD1B-EB2E48D9B4F3}"/>
    <cellStyle name="Output 5 2 2 2" xfId="7214" xr:uid="{B64DDF6D-BFF3-4E89-928A-6DBA81330BCF}"/>
    <cellStyle name="Output 5 2 2 2 2" xfId="23724" xr:uid="{421378D7-9B15-4ACA-9627-A58DB71C5294}"/>
    <cellStyle name="Output 5 2 2 2 3" xfId="15800" xr:uid="{3EE93D47-D207-4370-BD3E-40022AC80A3C}"/>
    <cellStyle name="Output 5 2 2 3" xfId="20825" xr:uid="{9AB45590-2C08-471D-8277-FC3097C15CE3}"/>
    <cellStyle name="Output 5 2 2 4" xfId="12977" xr:uid="{B0C70BD5-401C-4A19-94F4-58A641113006}"/>
    <cellStyle name="Output 5 2 3" xfId="4330" xr:uid="{CD33A800-902A-49DA-A870-A6667F98C1D9}"/>
    <cellStyle name="Output 5 2 3 2" xfId="7153" xr:uid="{BBB561BD-E0EC-4490-941F-B3C2E2D584BA}"/>
    <cellStyle name="Output 5 2 3 2 2" xfId="23711" xr:uid="{46DE0097-EC5F-4FAD-82D9-DF77A3595F56}"/>
    <cellStyle name="Output 5 2 3 2 3" xfId="15739" xr:uid="{A225FCB5-38DC-4DBF-BAEF-2F4005D879DC}"/>
    <cellStyle name="Output 5 2 3 3" xfId="20812" xr:uid="{8C414047-ADF3-4EC4-91B6-79FF4E1476A6}"/>
    <cellStyle name="Output 5 2 3 4" xfId="12916" xr:uid="{F5E47889-B7A1-4EB9-9363-F933F256D233}"/>
    <cellStyle name="Output 5 2 4" xfId="4912" xr:uid="{9C442A6C-CFB3-4D54-8A67-6847F9A6C4D4}"/>
    <cellStyle name="Output 5 2 4 2" xfId="7735" xr:uid="{EFF53ABE-31BF-4124-BB23-57790CB11EA0}"/>
    <cellStyle name="Output 5 2 4 2 2" xfId="23510" xr:uid="{FBDC8F61-B195-4BD8-A03E-305CA44E4998}"/>
    <cellStyle name="Output 5 2 4 2 3" xfId="16321" xr:uid="{C86B18BE-E214-43DF-9D2B-E93CEECE68AE}"/>
    <cellStyle name="Output 5 2 4 3" xfId="20611" xr:uid="{32D85230-7F49-44E0-BB9F-BE3E68FA8B98}"/>
    <cellStyle name="Output 5 2 4 4" xfId="13498" xr:uid="{45A60B65-BDDA-45EC-B46E-0EFB1DDC1FF2}"/>
    <cellStyle name="Output 5 2 5" xfId="2788" xr:uid="{6B732D20-AF46-454A-B372-DBFC540B5050}"/>
    <cellStyle name="Output 5 2 5 2" xfId="6279" xr:uid="{77583659-92EA-4255-B6F7-D2296D62A655}"/>
    <cellStyle name="Output 5 2 5 2 2" xfId="24055" xr:uid="{75580839-C4FB-4343-947E-9ACDC0A2B108}"/>
    <cellStyle name="Output 5 2 5 2 3" xfId="14865" xr:uid="{058BB020-752B-4928-8B80-201767081682}"/>
    <cellStyle name="Output 5 2 5 3" xfId="21156" xr:uid="{546E3C7F-BEE9-4BA6-8E61-2D5E625C0F6D}"/>
    <cellStyle name="Output 5 2 5 4" xfId="11374" xr:uid="{3EC7A3B3-A75C-41D1-B1A3-5CA8D243419A}"/>
    <cellStyle name="Output 5 2 6" xfId="2790" xr:uid="{4081CCD8-4DF3-4B51-8C58-B2AACE1D9F7A}"/>
    <cellStyle name="Output 5 2 6 2" xfId="6281" xr:uid="{DB0201C8-04F7-4388-BFED-E6063452E27C}"/>
    <cellStyle name="Output 5 2 6 2 2" xfId="23532" xr:uid="{61A6B288-E818-4C80-9581-B01EAA9394C1}"/>
    <cellStyle name="Output 5 2 6 2 3" xfId="14867" xr:uid="{B81CB388-2829-4BC9-983F-AC38275CC135}"/>
    <cellStyle name="Output 5 2 6 3" xfId="20633" xr:uid="{049D53BE-8CE8-40B0-8F46-625870AB6C72}"/>
    <cellStyle name="Output 5 2 6 4" xfId="11376" xr:uid="{55C40F3C-AEE7-46C1-BB58-166FCAF97B29}"/>
    <cellStyle name="Output 5 2 7" xfId="3340" xr:uid="{00E6FDA6-84E9-445E-8C1F-8FA744CB4D4D}"/>
    <cellStyle name="Output 5 2 7 2" xfId="24151" xr:uid="{DFE72435-9317-4037-8F51-7B80F7101AE2}"/>
    <cellStyle name="Output 5 2 7 3" xfId="21252" xr:uid="{FD26427C-3574-4C17-AB16-39117D9086A0}"/>
    <cellStyle name="Output 5 2 7 4" xfId="11926" xr:uid="{5C7271F7-B92F-4025-BAEE-DBA4451B7720}"/>
    <cellStyle name="Output 5 2 8" xfId="6497" xr:uid="{C563BD5F-7234-4F58-80A8-7C071C331A6F}"/>
    <cellStyle name="Output 5 2 8 2" xfId="24054" xr:uid="{17DD451E-79AE-4E3F-B4D5-A50324396F64}"/>
    <cellStyle name="Output 5 2 8 3" xfId="21155" xr:uid="{289F8D8E-EBBD-40F6-AEAE-E5957173CBD1}"/>
    <cellStyle name="Output 5 2 8 4" xfId="15083" xr:uid="{07DE5FB4-E9E8-4768-BB67-A4653C26C072}"/>
    <cellStyle name="Output 5 2 9" xfId="22603" xr:uid="{551C767F-3321-4372-9B89-5CA90106AB33}"/>
    <cellStyle name="Output 5 3" xfId="1412" xr:uid="{B052F5FF-E7FC-454F-928A-57C92DD97F85}"/>
    <cellStyle name="Output 5 3 10" xfId="20252" xr:uid="{E67D84C2-1998-435A-A836-5EFA782C49B4}"/>
    <cellStyle name="Output 5 3 11" xfId="10004" xr:uid="{CEA9C128-F727-4D06-976B-031446CDF245}"/>
    <cellStyle name="Output 5 3 2" xfId="4708" xr:uid="{C66A0B0C-5C37-4B91-AAA7-0A7F0C698DD6}"/>
    <cellStyle name="Output 5 3 2 2" xfId="7531" xr:uid="{D4BFD420-614B-4EAD-AE20-85E8FAC62E91}"/>
    <cellStyle name="Output 5 3 2 2 2" xfId="23211" xr:uid="{BE6F052B-E225-4B2D-AA32-4062E943E5D4}"/>
    <cellStyle name="Output 5 3 2 2 3" xfId="16117" xr:uid="{140A10B4-32FF-4697-BA57-14F743153E0D}"/>
    <cellStyle name="Output 5 3 2 3" xfId="20312" xr:uid="{B51800AE-4E89-4B5F-B3C7-BD62020208E6}"/>
    <cellStyle name="Output 5 3 2 4" xfId="13294" xr:uid="{3647F5B7-41F6-4A26-A46D-660A2B533E0F}"/>
    <cellStyle name="Output 5 3 3" xfId="2781" xr:uid="{03047B04-9071-4254-B87F-43DB027F5D14}"/>
    <cellStyle name="Output 5 3 3 2" xfId="6272" xr:uid="{E8635AF1-26D1-4E1A-9D89-5BFF3F6198E9}"/>
    <cellStyle name="Output 5 3 3 2 2" xfId="23860" xr:uid="{F2CEA4B0-0091-499A-88BF-32D1498F2BB5}"/>
    <cellStyle name="Output 5 3 3 2 3" xfId="14858" xr:uid="{123F093D-A400-4DE5-9E0B-B3869B57137A}"/>
    <cellStyle name="Output 5 3 3 3" xfId="20961" xr:uid="{63E71D7E-2BB2-47EE-83B9-39B0F9E3520A}"/>
    <cellStyle name="Output 5 3 3 4" xfId="11367" xr:uid="{534AA092-9BB7-4DD3-81F6-AA0FD570BAD0}"/>
    <cellStyle name="Output 5 3 4" xfId="5335" xr:uid="{4368E1B0-056C-4DE7-8261-0413994DF526}"/>
    <cellStyle name="Output 5 3 4 2" xfId="8158" xr:uid="{83B89682-A1F9-42C5-A876-865BF5682338}"/>
    <cellStyle name="Output 5 3 4 2 2" xfId="23964" xr:uid="{153D376A-38A4-4CA5-957D-C352331485FC}"/>
    <cellStyle name="Output 5 3 4 2 3" xfId="16744" xr:uid="{0D71DD15-79D0-4D6B-8835-6AB129AE818F}"/>
    <cellStyle name="Output 5 3 4 3" xfId="21065" xr:uid="{603E70B5-A7DF-4709-98A0-C44F18392F01}"/>
    <cellStyle name="Output 5 3 4 4" xfId="13921" xr:uid="{47DABE6F-9480-438C-857E-A1C15C06F4D6}"/>
    <cellStyle name="Output 5 3 5" xfId="5659" xr:uid="{F305082C-5FBA-41EE-B830-6C4094497D72}"/>
    <cellStyle name="Output 5 3 5 2" xfId="8482" xr:uid="{6B2ADE70-B1AB-433B-ADCB-FE45DD487C77}"/>
    <cellStyle name="Output 5 3 5 2 2" xfId="24087" xr:uid="{20EA6638-B6EF-4D44-B5F1-168B05B31211}"/>
    <cellStyle name="Output 5 3 5 2 3" xfId="17068" xr:uid="{BADE24A2-2038-4B6E-AB9B-59FCA2B334CA}"/>
    <cellStyle name="Output 5 3 5 3" xfId="21188" xr:uid="{80B9E5C4-B5C0-46FD-B917-7C1FF2648584}"/>
    <cellStyle name="Output 5 3 5 4" xfId="14245" xr:uid="{D6E89A27-4110-4EB7-BB5E-7D2D720E7737}"/>
    <cellStyle name="Output 5 3 6" xfId="5950" xr:uid="{1C1E4693-D686-4A8F-B1E0-607E21E5FB87}"/>
    <cellStyle name="Output 5 3 6 2" xfId="8773" xr:uid="{7AE411AB-E4A1-4FB1-8193-2E5632EC6989}"/>
    <cellStyle name="Output 5 3 6 2 2" xfId="24169" xr:uid="{76C057D3-31A5-477E-BE48-7763D172B79B}"/>
    <cellStyle name="Output 5 3 6 2 3" xfId="17359" xr:uid="{CECF9886-6DB2-47FB-8AF1-D814A117BFB8}"/>
    <cellStyle name="Output 5 3 6 3" xfId="21270" xr:uid="{E42F86D5-1282-4316-A800-830A6C035C6B}"/>
    <cellStyle name="Output 5 3 6 4" xfId="14536" xr:uid="{0267A3B3-12E5-4EFC-A78D-98DA85135ABD}"/>
    <cellStyle name="Output 5 3 7" xfId="3820" xr:uid="{0B099534-6586-4526-A7C3-C625AECA6BB5}"/>
    <cellStyle name="Output 5 3 7 2" xfId="23947" xr:uid="{5B82725D-12E1-43EB-9BBA-09359C542566}"/>
    <cellStyle name="Output 5 3 7 3" xfId="21048" xr:uid="{51E69AA1-6ECD-4BBF-A3A8-75565B62214D}"/>
    <cellStyle name="Output 5 3 7 4" xfId="12406" xr:uid="{0BE4C938-AFFB-472C-9F7D-613AEB241ABD}"/>
    <cellStyle name="Output 5 3 8" xfId="6643" xr:uid="{F352C0A1-23C1-4C4F-A2EE-5A1B32268D6C}"/>
    <cellStyle name="Output 5 3 8 2" xfId="24236" xr:uid="{AF27648F-3055-4BB7-B227-83E567691F4B}"/>
    <cellStyle name="Output 5 3 8 3" xfId="21337" xr:uid="{329C3956-CC8D-41DB-B6A4-57C8A5ED70E5}"/>
    <cellStyle name="Output 5 3 8 4" xfId="15229" xr:uid="{55F07D67-CD2C-428F-858F-FD3E637D0076}"/>
    <cellStyle name="Output 5 3 9" xfId="23146" xr:uid="{9BEF72FB-3CCA-4787-A822-B81773982A28}"/>
    <cellStyle name="Output 5 4" xfId="1081" xr:uid="{B052F5FF-E7FC-454F-928A-57C92DD97F85}"/>
    <cellStyle name="Output 5 4 10" xfId="20306" xr:uid="{2B796EB6-9F2D-4BE8-B9FE-63FAB7E78FC8}"/>
    <cellStyle name="Output 5 4 11" xfId="9675" xr:uid="{24081D5D-8052-4A2D-B431-3495E42E6AAF}"/>
    <cellStyle name="Output 5 4 2" xfId="4692" xr:uid="{EE890C73-EB99-4C97-88F3-D70C083D7B8F}"/>
    <cellStyle name="Output 5 4 2 2" xfId="7515" xr:uid="{29317AB2-734A-45AD-93DB-ED2D15DBA41A}"/>
    <cellStyle name="Output 5 4 2 2 2" xfId="23809" xr:uid="{5CE13E02-C879-461F-B245-5809A62DB3BA}"/>
    <cellStyle name="Output 5 4 2 2 3" xfId="16101" xr:uid="{29E741BF-DD22-4A52-A49B-835258EF1A2B}"/>
    <cellStyle name="Output 5 4 2 3" xfId="20910" xr:uid="{0810CAF8-1DFD-4692-B71C-A64D90673146}"/>
    <cellStyle name="Output 5 4 2 4" xfId="13278" xr:uid="{8193B684-A015-435F-989D-885C62316767}"/>
    <cellStyle name="Output 5 4 3" xfId="2556" xr:uid="{C75C17B6-B0CC-40A9-942E-EE5B2CDDF1A5}"/>
    <cellStyle name="Output 5 4 3 2" xfId="6208" xr:uid="{94920D48-389B-430A-850E-117446BC2E46}"/>
    <cellStyle name="Output 5 4 3 2 2" xfId="23919" xr:uid="{08F683EE-1AF4-4A46-8852-672078A2F02B}"/>
    <cellStyle name="Output 5 4 3 2 3" xfId="14794" xr:uid="{FC0BE011-4F9C-49E6-A5EC-076F0FE1BD02}"/>
    <cellStyle name="Output 5 4 3 3" xfId="21020" xr:uid="{3E2158F5-1FFB-41AD-8DAF-16B62F7F1AD8}"/>
    <cellStyle name="Output 5 4 3 4" xfId="11142" xr:uid="{C5AF5CEE-A4BD-482A-8F9C-FA8527BBAFC7}"/>
    <cellStyle name="Output 5 4 4" xfId="5319" xr:uid="{6A3ECB5C-DA37-4B11-B99E-7D8E3B270A16}"/>
    <cellStyle name="Output 5 4 4 2" xfId="8142" xr:uid="{A33C30A0-45AC-4918-B76F-E2B57BD149C9}"/>
    <cellStyle name="Output 5 4 4 2 2" xfId="24023" xr:uid="{62D6DE04-4C51-474D-AD3B-37C456C18EDD}"/>
    <cellStyle name="Output 5 4 4 2 3" xfId="16728" xr:uid="{29E79738-23FF-4EA6-9965-75DA4816DAA0}"/>
    <cellStyle name="Output 5 4 4 3" xfId="21124" xr:uid="{3703DAF6-AD93-46A6-BD72-654C8F56DA28}"/>
    <cellStyle name="Output 5 4 4 4" xfId="13905" xr:uid="{C2020745-2C3D-45C4-8F56-8DE8E0CECC66}"/>
    <cellStyle name="Output 5 4 5" xfId="5643" xr:uid="{4318B5A2-F05E-4580-8C77-317FB838FA7C}"/>
    <cellStyle name="Output 5 4 5 2" xfId="8466" xr:uid="{EAC72EAD-180F-48F7-919E-1F56AF2423C6}"/>
    <cellStyle name="Output 5 4 5 2 2" xfId="24146" xr:uid="{60EA1C41-17E0-4DAB-A106-C76A7B9F3F1E}"/>
    <cellStyle name="Output 5 4 5 2 3" xfId="17052" xr:uid="{D080A470-9667-4A80-BC74-B7FD513131D7}"/>
    <cellStyle name="Output 5 4 5 3" xfId="21247" xr:uid="{B923DFB7-3825-40C3-9433-DA427C7FE114}"/>
    <cellStyle name="Output 5 4 5 4" xfId="14229" xr:uid="{E30F1B17-0AAA-443D-97DF-991CFA3DC845}"/>
    <cellStyle name="Output 5 4 6" xfId="5934" xr:uid="{861E999D-9954-47CE-BCB4-B10CE5808A8E}"/>
    <cellStyle name="Output 5 4 6 2" xfId="8757" xr:uid="{61F87F45-8C29-47DC-B477-DF6668C44715}"/>
    <cellStyle name="Output 5 4 6 2 2" xfId="24187" xr:uid="{A6D81561-C3A1-417E-9451-3BB2F43A3E3C}"/>
    <cellStyle name="Output 5 4 6 2 3" xfId="17343" xr:uid="{81D8A948-9113-4799-9822-589F11D0EA09}"/>
    <cellStyle name="Output 5 4 6 3" xfId="21288" xr:uid="{6EBD61F8-98EA-44C6-B65A-B963B8138301}"/>
    <cellStyle name="Output 5 4 6 4" xfId="14520" xr:uid="{5C359211-DF08-400A-AA40-A3294B534077}"/>
    <cellStyle name="Output 5 4 7" xfId="3804" xr:uid="{3476847D-980C-4F67-A4F1-85F95A08FEB7}"/>
    <cellStyle name="Output 5 4 7 2" xfId="24218" xr:uid="{CB3CD3C2-96E6-4519-95EE-7F3F66217AB5}"/>
    <cellStyle name="Output 5 4 7 3" xfId="21319" xr:uid="{0C6C7B35-31D7-454B-A0AD-21A08FDCA8EF}"/>
    <cellStyle name="Output 5 4 7 4" xfId="12390" xr:uid="{AC81E523-8F2E-4A7B-91DE-2EB756E5A041}"/>
    <cellStyle name="Output 5 4 8" xfId="6627" xr:uid="{7FE422A3-F7D2-45DB-80CE-2B6A123774C1}"/>
    <cellStyle name="Output 5 4 8 2" xfId="24295" xr:uid="{2EEB2580-45AC-4783-A925-CAC855EE86E7}"/>
    <cellStyle name="Output 5 4 8 3" xfId="21396" xr:uid="{C91B7591-8247-4681-8912-96AE703F7373}"/>
    <cellStyle name="Output 5 4 8 4" xfId="15213" xr:uid="{5F57DF0D-CE5A-4CA0-8E1C-F9FE1F2F581E}"/>
    <cellStyle name="Output 5 4 9" xfId="23205" xr:uid="{F8CC712F-BF6E-4FFD-A6D3-64567068842A}"/>
    <cellStyle name="Output 5 5" xfId="1378" xr:uid="{B052F5FF-E7FC-454F-928A-57C92DD97F85}"/>
    <cellStyle name="Output 5 5 10" xfId="19512" xr:uid="{8F2D6023-C854-4C1E-93A7-1BA6B25DA5FC}"/>
    <cellStyle name="Output 5 5 11" xfId="9970" xr:uid="{AF7055E2-50A8-451A-829C-A4A001FA6515}"/>
    <cellStyle name="Output 5 5 2" xfId="2877" xr:uid="{C6C6975B-AF57-41A0-BFCE-2074985579AB}"/>
    <cellStyle name="Output 5 5 2 2" xfId="23357" xr:uid="{0BACA592-7F92-49F3-A0E2-1D50137A03C1}"/>
    <cellStyle name="Output 5 5 2 3" xfId="20458" xr:uid="{C7CB1CA3-817F-4E9D-B62F-17CDBD1F8B85}"/>
    <cellStyle name="Output 5 5 2 4" xfId="11463" xr:uid="{1EB9E997-2601-4115-A0C4-988E14587072}"/>
    <cellStyle name="Output 5 5 3" xfId="6368" xr:uid="{1091F6CE-2B93-4D12-B409-B0938F9C5E97}"/>
    <cellStyle name="Output 5 5 3 2" xfId="21794" xr:uid="{88CD9835-FBEC-43D2-BB35-95761EC3B866}"/>
    <cellStyle name="Output 5 5 3 3" xfId="18915" xr:uid="{BF2E69CA-13E1-4112-8BB6-E25D7196CBCB}"/>
    <cellStyle name="Output 5 5 3 4" xfId="14954" xr:uid="{52CB4D49-0AF3-4803-8DA5-F3697C47154E}"/>
    <cellStyle name="Output 5 5 4" xfId="20813" xr:uid="{FF879B2E-1068-4D96-AF1A-4DE385D8D097}"/>
    <cellStyle name="Output 5 5 4 2" xfId="23712" xr:uid="{3789E3B2-F761-4FD8-9770-C984EA59EC87}"/>
    <cellStyle name="Output 5 5 5" xfId="20668" xr:uid="{79FC4FBB-EAA3-40FF-9009-754B5F80C683}"/>
    <cellStyle name="Output 5 5 5 2" xfId="23567" xr:uid="{68C885B5-11F8-4A70-8E31-FCF1B0BBBDBF}"/>
    <cellStyle name="Output 5 5 6" xfId="20472" xr:uid="{9BC61054-5CB7-4D6B-AC74-D5EDB6E31CBF}"/>
    <cellStyle name="Output 5 5 6 2" xfId="23371" xr:uid="{98E6C8AA-C9A2-4EF8-A234-FDC427E75CEE}"/>
    <cellStyle name="Output 5 5 7" xfId="21139" xr:uid="{C4BECD08-D91D-408F-85BC-28B24DD8438B}"/>
    <cellStyle name="Output 5 5 7 2" xfId="24038" xr:uid="{56F20E31-CD1D-4D0C-B8C4-C838414FDD0E}"/>
    <cellStyle name="Output 5 5 8" xfId="21131" xr:uid="{57CE9B11-AA75-4B07-AAD5-6D12DD21D41F}"/>
    <cellStyle name="Output 5 5 8 2" xfId="24030" xr:uid="{CC9FDF7F-2938-4F72-87D4-07BDAD193DFA}"/>
    <cellStyle name="Output 5 5 9" xfId="22400" xr:uid="{CD9A7C34-D520-4D63-B3E6-CFAF1579B7E5}"/>
    <cellStyle name="Output 5 6" xfId="1092" xr:uid="{B052F5FF-E7FC-454F-928A-57C92DD97F85}"/>
    <cellStyle name="Output 5 6 2" xfId="4271" xr:uid="{13A0D618-42E1-4133-BF9B-066B71462077}"/>
    <cellStyle name="Output 5 6 2 2" xfId="22170" xr:uid="{7DC25400-05F0-4DA7-805C-650B1DD7B67E}"/>
    <cellStyle name="Output 5 6 2 3" xfId="12857" xr:uid="{32341614-FF38-4421-830A-965CF6CA6C82}"/>
    <cellStyle name="Output 5 6 3" xfId="7094" xr:uid="{34289253-CCFA-40CC-A23F-E18D400122E3}"/>
    <cellStyle name="Output 5 6 3 2" xfId="15680" xr:uid="{6FC4A99E-FF8A-4834-B2DD-D2414AB1513F}"/>
    <cellStyle name="Output 5 6 4" xfId="19288" xr:uid="{D3A02E86-A1EE-4A0E-AE5D-B15FDBB7D3F3}"/>
    <cellStyle name="Output 5 6 5" xfId="9686" xr:uid="{39FF9713-8D2E-49D9-AA1E-8F9D2BE208E9}"/>
    <cellStyle name="Output 5 7" xfId="1522" xr:uid="{B052F5FF-E7FC-454F-928A-57C92DD97F85}"/>
    <cellStyle name="Output 5 7 2" xfId="2828" xr:uid="{7B3875C8-F4E0-449E-AAFE-B96B14C562EA}"/>
    <cellStyle name="Output 5 7 2 2" xfId="23291" xr:uid="{AE2072A0-A571-4E3B-A007-654F8325D4C9}"/>
    <cellStyle name="Output 5 7 2 3" xfId="11414" xr:uid="{4045946F-3291-45DB-A1E6-BA156DCB0495}"/>
    <cellStyle name="Output 5 7 3" xfId="6319" xr:uid="{C98E2629-94B0-468D-98A0-804D142C73F8}"/>
    <cellStyle name="Output 5 7 3 2" xfId="14905" xr:uid="{C2F2980B-EA44-4C9F-B387-9A215FA2BEC2}"/>
    <cellStyle name="Output 5 7 4" xfId="20392" xr:uid="{7E826A23-D1BE-454A-8E92-62E4C275F0AD}"/>
    <cellStyle name="Output 5 7 5" xfId="10114" xr:uid="{BB898250-9599-498F-ADFC-779ED7F97B14}"/>
    <cellStyle name="Output 5 8" xfId="1334" xr:uid="{B052F5FF-E7FC-454F-928A-57C92DD97F85}"/>
    <cellStyle name="Output 5 8 2" xfId="23244" xr:uid="{0443D141-8853-427D-B54C-8D7F6E155241}"/>
    <cellStyle name="Output 5 8 3" xfId="20345" xr:uid="{4CF739AE-6F93-4026-AFD5-995B959CBD1F}"/>
    <cellStyle name="Output 5 8 4" xfId="9926" xr:uid="{DC5028C2-AE07-4A1D-8695-34A60DD53E98}"/>
    <cellStyle name="Output 5 9" xfId="1374" xr:uid="{B052F5FF-E7FC-454F-928A-57C92DD97F85}"/>
    <cellStyle name="Output 5 9 2" xfId="23509" xr:uid="{C8B05E53-D2AB-4613-856C-01AAFEFAB27B}"/>
    <cellStyle name="Output 5 9 3" xfId="20610" xr:uid="{1570768D-958B-46AC-A3F7-32E869C11464}"/>
    <cellStyle name="Output 5 9 4" xfId="9966" xr:uid="{1F32892B-9CF8-4E4E-9B5D-1B7947D55262}"/>
    <cellStyle name="Output 6" xfId="776" xr:uid="{00000000-0005-0000-0000-0000F3000000}"/>
    <cellStyle name="Output 6 10" xfId="6575" xr:uid="{AAFC0EAC-36D2-4CE8-A582-736B91A2F713}"/>
    <cellStyle name="Output 6 10 2" xfId="15161" xr:uid="{E2432119-40C0-4F3C-96D5-40F709AF99FD}"/>
    <cellStyle name="Output 6 11" xfId="18504" xr:uid="{D766C0BF-E011-4104-91C1-C92321851C77}"/>
    <cellStyle name="Output 6 12" xfId="9375" xr:uid="{BC0752C6-AB67-402C-835A-ED0D5DA28058}"/>
    <cellStyle name="Output 6 2" xfId="3959" xr:uid="{7A3551DA-3439-4083-A8BE-7DB32CB67FD2}"/>
    <cellStyle name="Output 6 2 2" xfId="4847" xr:uid="{7ECA78E3-0C25-4831-9359-E96AC222EAE8}"/>
    <cellStyle name="Output 6 2 2 2" xfId="7670" xr:uid="{F07C98D8-FDED-486A-A4E7-82F012A1F8E3}"/>
    <cellStyle name="Output 6 2 2 2 2" xfId="16256" xr:uid="{F445FF50-7F70-45C6-865B-7759B7ABA8A6}"/>
    <cellStyle name="Output 6 2 2 3" xfId="23721" xr:uid="{B634A64A-FD05-4619-A84B-AAE935EFC0AE}"/>
    <cellStyle name="Output 6 2 2 4" xfId="13433" xr:uid="{69E2DDED-D9F3-4C01-BF5B-FD3048E63DAC}"/>
    <cellStyle name="Output 6 2 3" xfId="5154" xr:uid="{A2FFC95E-A60C-4527-9E2F-89C6DBBB1D1A}"/>
    <cellStyle name="Output 6 2 3 2" xfId="7977" xr:uid="{86A9065A-56D8-4B16-9257-624F65992EC6}"/>
    <cellStyle name="Output 6 2 3 2 2" xfId="16563" xr:uid="{76C347D3-59D9-473E-861E-F480C588C44D}"/>
    <cellStyle name="Output 6 2 3 3" xfId="13740" xr:uid="{B577EC3A-5618-4550-8CCC-7E55A17D2E4B}"/>
    <cellStyle name="Output 6 2 4" xfId="5474" xr:uid="{ACECBC92-9C29-475B-863D-69D083C8464F}"/>
    <cellStyle name="Output 6 2 4 2" xfId="8297" xr:uid="{94976D97-359A-440D-B84E-2CCB371D7D1C}"/>
    <cellStyle name="Output 6 2 4 2 2" xfId="16883" xr:uid="{8B8CBA50-3A53-4721-BC76-34162C67B9D9}"/>
    <cellStyle name="Output 6 2 4 3" xfId="14060" xr:uid="{18AAE9BB-4474-4557-9813-75A8581B89C9}"/>
    <cellStyle name="Output 6 2 5" xfId="5798" xr:uid="{4EF7E442-9245-457A-B3DE-2A41E59290F3}"/>
    <cellStyle name="Output 6 2 5 2" xfId="8621" xr:uid="{A094F28E-E5C5-44DE-B227-D02F54F10065}"/>
    <cellStyle name="Output 6 2 5 2 2" xfId="17207" xr:uid="{E3CA26F1-3828-4072-8DEC-BDCDB589665E}"/>
    <cellStyle name="Output 6 2 5 3" xfId="14384" xr:uid="{7DBEB6A2-5EFD-4A9C-A660-56238D36C3AB}"/>
    <cellStyle name="Output 6 2 6" xfId="6089" xr:uid="{763B1F8D-982F-41FB-A467-30FE5A3F6123}"/>
    <cellStyle name="Output 6 2 6 2" xfId="8912" xr:uid="{CE34FB1C-5630-405C-9525-7F68FBB14E09}"/>
    <cellStyle name="Output 6 2 6 2 2" xfId="17498" xr:uid="{7BEEA55E-ECE8-4BC7-B205-E3240A86ACF3}"/>
    <cellStyle name="Output 6 2 6 3" xfId="14675" xr:uid="{92FACC1E-8921-4F8E-9F3C-3B469375C778}"/>
    <cellStyle name="Output 6 2 7" xfId="6782" xr:uid="{DEEA037D-D456-40C3-9FF0-C2AA9EA8FF58}"/>
    <cellStyle name="Output 6 2 7 2" xfId="15368" xr:uid="{967A1A28-33C2-4C4D-9B31-F55F883D2C3C}"/>
    <cellStyle name="Output 6 2 8" xfId="20822" xr:uid="{1B492E3B-07EC-4CFC-8695-0ECFDFBC0FB4}"/>
    <cellStyle name="Output 6 2 9" xfId="12545" xr:uid="{EB8CFD12-4CC8-4DDA-988B-14EF4F80D27A}"/>
    <cellStyle name="Output 6 3" xfId="3918" xr:uid="{021FA11A-CCB8-4BB8-8AA7-95620FA8A947}"/>
    <cellStyle name="Output 6 3 2" xfId="4806" xr:uid="{277BF02F-DB3D-4A77-9D45-671E2E7BB650}"/>
    <cellStyle name="Output 6 3 2 2" xfId="7629" xr:uid="{2CA1477E-A543-44F6-B2C3-9832C45AEA21}"/>
    <cellStyle name="Output 6 3 2 2 2" xfId="16215" xr:uid="{AC676E9C-CA9B-48EA-8094-71C3A8A615EE}"/>
    <cellStyle name="Output 6 3 2 3" xfId="23609" xr:uid="{F3CC4B6E-4879-4A02-BE38-A0062505D9ED}"/>
    <cellStyle name="Output 6 3 2 4" xfId="13392" xr:uid="{8C0EB32E-C6A6-4E14-B3A3-DFEEEF582FC9}"/>
    <cellStyle name="Output 6 3 3" xfId="4187" xr:uid="{493D6674-32F1-4E94-B05B-CA13D5FF113D}"/>
    <cellStyle name="Output 6 3 3 2" xfId="7010" xr:uid="{E0512887-96E5-4389-BAB7-1F4559C2DE75}"/>
    <cellStyle name="Output 6 3 3 2 2" xfId="15596" xr:uid="{E2BE0F73-696B-4FB1-B301-FB90FB82581F}"/>
    <cellStyle name="Output 6 3 3 3" xfId="12773" xr:uid="{54626608-89B8-4B91-AA18-82A64864304A}"/>
    <cellStyle name="Output 6 3 4" xfId="5433" xr:uid="{349CDE96-273C-44F6-A57A-3ACE0F081BC9}"/>
    <cellStyle name="Output 6 3 4 2" xfId="8256" xr:uid="{F3642835-A49E-46E4-8534-47EE5D1E6910}"/>
    <cellStyle name="Output 6 3 4 2 2" xfId="16842" xr:uid="{6E1ABEB1-D59B-43A3-932C-5139FFCE26A4}"/>
    <cellStyle name="Output 6 3 4 3" xfId="14019" xr:uid="{9B6AF73D-D7CC-4303-8B13-4BE7DAB218FB}"/>
    <cellStyle name="Output 6 3 5" xfId="5757" xr:uid="{EF4B1F88-0414-49AA-A940-378199C9B11E}"/>
    <cellStyle name="Output 6 3 5 2" xfId="8580" xr:uid="{7DD68E59-4ABA-4853-BC32-6767618FBAF2}"/>
    <cellStyle name="Output 6 3 5 2 2" xfId="17166" xr:uid="{E3072D64-D86E-4FD5-8668-B4FA02F2B470}"/>
    <cellStyle name="Output 6 3 5 3" xfId="14343" xr:uid="{2836DDF7-DCB9-43F2-9315-12074EE8D0A7}"/>
    <cellStyle name="Output 6 3 6" xfId="6048" xr:uid="{6775CBD3-8707-40A3-AD40-30E2EE028514}"/>
    <cellStyle name="Output 6 3 6 2" xfId="8871" xr:uid="{0D79D69A-82A1-4600-9348-2D06035B9F68}"/>
    <cellStyle name="Output 6 3 6 2 2" xfId="17457" xr:uid="{46158CA5-4C54-4BAE-B6FB-F57936794AD3}"/>
    <cellStyle name="Output 6 3 6 3" xfId="14634" xr:uid="{7D685BFD-67AB-41EE-AD6B-61A180D50866}"/>
    <cellStyle name="Output 6 3 7" xfId="6741" xr:uid="{A4C80826-8A8F-4631-A3B6-21102343D68E}"/>
    <cellStyle name="Output 6 3 7 2" xfId="15327" xr:uid="{B8993C80-96A1-4485-B945-A079B5294E3F}"/>
    <cellStyle name="Output 6 3 8" xfId="20710" xr:uid="{0C160FC9-4843-4A90-BDD7-DFE977E5B00B}"/>
    <cellStyle name="Output 6 3 9" xfId="12504" xr:uid="{4C490DBE-1A05-4CDA-9B40-90785AED03E3}"/>
    <cellStyle name="Output 6 4" xfId="4640" xr:uid="{45599C22-42F7-409E-86BF-ADD63F00F987}"/>
    <cellStyle name="Output 6 4 2" xfId="7463" xr:uid="{7CCAED92-33DB-4EFF-A2BD-9D67A16635D6}"/>
    <cellStyle name="Output 6 4 2 2" xfId="22110" xr:uid="{B5D80C61-5075-45DF-A807-9AA9F666485E}"/>
    <cellStyle name="Output 6 4 2 3" xfId="16049" xr:uid="{5C9093DD-5B90-4941-8ECE-509AEFE6E60E}"/>
    <cellStyle name="Output 6 4 3" xfId="19228" xr:uid="{8C7CCC48-FB65-47FE-A139-E54DAA4BFE41}"/>
    <cellStyle name="Output 6 4 4" xfId="13226" xr:uid="{3B3CF451-3CC6-4A63-A12C-EE846EE13525}"/>
    <cellStyle name="Output 6 5" xfId="5141" xr:uid="{86075457-EA3C-4E16-8D04-44D322C70463}"/>
    <cellStyle name="Output 6 5 2" xfId="7964" xr:uid="{13A3C12C-D197-4AA8-B317-E512AFFF6D0D}"/>
    <cellStyle name="Output 6 5 2 2" xfId="24053" xr:uid="{F6D0E7DE-9F27-46EA-83BB-628791CE4C0C}"/>
    <cellStyle name="Output 6 5 2 3" xfId="16550" xr:uid="{758E5D5C-4CDD-41E7-B072-E46AF74D66A6}"/>
    <cellStyle name="Output 6 5 3" xfId="21154" xr:uid="{666CFF4F-5CB3-4ED3-A36A-5E445CB968A7}"/>
    <cellStyle name="Output 6 5 4" xfId="13727" xr:uid="{0424329D-D170-44DD-B220-6B13DCCE62FE}"/>
    <cellStyle name="Output 6 6" xfId="5267" xr:uid="{6E6B6A76-C86E-443F-9106-7577545F160E}"/>
    <cellStyle name="Output 6 6 2" xfId="8090" xr:uid="{8EDB6F24-94B0-4327-A003-3AE72AB8BFBC}"/>
    <cellStyle name="Output 6 6 2 2" xfId="23423" xr:uid="{1B5D58BC-7AB2-4CDF-AD97-507B9AD62537}"/>
    <cellStyle name="Output 6 6 2 3" xfId="16676" xr:uid="{1E7403AC-46C9-4905-8B1B-1D69C1A421A8}"/>
    <cellStyle name="Output 6 6 3" xfId="20524" xr:uid="{8A82310B-7077-4DCB-8FEF-CF974E0BC0D8}"/>
    <cellStyle name="Output 6 6 4" xfId="13853" xr:uid="{837EDD10-FAFA-4B16-B7B9-7CF9BDD92432}"/>
    <cellStyle name="Output 6 7" xfId="5591" xr:uid="{D5B33DD5-ABAD-42D6-8F01-7CB16BA5FA90}"/>
    <cellStyle name="Output 6 7 2" xfId="8414" xr:uid="{21BA8B5F-9B5B-4158-ABDF-15E55E7C9837}"/>
    <cellStyle name="Output 6 7 2 2" xfId="24150" xr:uid="{8344BA4E-3C10-4D81-B8FA-22ACAEDDA9AA}"/>
    <cellStyle name="Output 6 7 2 3" xfId="17000" xr:uid="{7C9FCB1C-2BD5-4DA1-A8F3-1E6572212B60}"/>
    <cellStyle name="Output 6 7 3" xfId="21251" xr:uid="{C6ADA1C3-9BC5-4CC8-82E0-66F5F622716A}"/>
    <cellStyle name="Output 6 7 4" xfId="14177" xr:uid="{B1D464AA-0A18-4D47-B543-A60A3B8A2D7F}"/>
    <cellStyle name="Output 6 8" xfId="5882" xr:uid="{456A8D76-5B90-4ADC-8BF4-4FC417C82CCF}"/>
    <cellStyle name="Output 6 8 2" xfId="8705" xr:uid="{40BA5AF7-44A3-4EFD-82FC-6D6C2E110CC0}"/>
    <cellStyle name="Output 6 8 2 2" xfId="23628" xr:uid="{A414244C-EDCD-40A0-ADE4-E50A4B00BBCC}"/>
    <cellStyle name="Output 6 8 2 3" xfId="17291" xr:uid="{DC0DD97B-7384-4136-AD4B-DF01F1752978}"/>
    <cellStyle name="Output 6 8 3" xfId="20729" xr:uid="{64D235C7-03BC-455B-B68B-B36B1B3D7285}"/>
    <cellStyle name="Output 6 8 4" xfId="14468" xr:uid="{09E1C433-BA7C-4542-AEDC-8838B572BF7C}"/>
    <cellStyle name="Output 6 9" xfId="3752" xr:uid="{0C961CDD-F99F-4345-B0BF-7B0221128476}"/>
    <cellStyle name="Output 6 9 2" xfId="22372" xr:uid="{0FF671E6-8D9D-45D5-89B3-ED689F0121CC}"/>
    <cellStyle name="Output 6 9 3" xfId="12338" xr:uid="{9D06CD03-7A94-4162-8DF3-C725479F9F70}"/>
    <cellStyle name="Output 7" xfId="1404" xr:uid="{00000000-0005-0000-0000-0000F3000000}"/>
    <cellStyle name="Output 7 10" xfId="6537" xr:uid="{F2704F37-EAF0-4B55-8072-840D92347A38}"/>
    <cellStyle name="Output 7 10 2" xfId="15123" xr:uid="{8FD11004-90D4-4FBF-BB2A-2FA2BF75EBD0}"/>
    <cellStyle name="Output 7 11" xfId="18306" xr:uid="{42E5F5F5-A1F1-47C0-AB35-A290C1374605}"/>
    <cellStyle name="Output 7 12" xfId="9996" xr:uid="{CE090397-2889-4FCD-9540-E7771A830BF8}"/>
    <cellStyle name="Output 7 2" xfId="3890" xr:uid="{1C8B5858-D3F0-4A4F-B4D0-DF6B18C6A4B6}"/>
    <cellStyle name="Output 7 2 2" xfId="4778" xr:uid="{EDC11223-E324-40CD-9801-2380B445B28A}"/>
    <cellStyle name="Output 7 2 2 2" xfId="7601" xr:uid="{D53BE80C-172B-4DE7-84CA-D84F8945B772}"/>
    <cellStyle name="Output 7 2 2 2 2" xfId="16187" xr:uid="{F62902BD-7049-42BA-9D50-AE8E28554394}"/>
    <cellStyle name="Output 7 2 2 3" xfId="23698" xr:uid="{42E55559-1D8C-4A10-937F-B9E625844481}"/>
    <cellStyle name="Output 7 2 2 4" xfId="13364" xr:uid="{420816AC-9CE9-461D-BAF0-8657A1048BB4}"/>
    <cellStyle name="Output 7 2 3" xfId="4556" xr:uid="{B7DB7A29-4E3F-476F-BC53-A9EBB478435B}"/>
    <cellStyle name="Output 7 2 3 2" xfId="7379" xr:uid="{FA6D6383-4678-4B6F-9E17-CC68EE9F60B1}"/>
    <cellStyle name="Output 7 2 3 2 2" xfId="15965" xr:uid="{1161962E-BD96-4AE6-BCAF-BC597FC83876}"/>
    <cellStyle name="Output 7 2 3 3" xfId="13142" xr:uid="{A579537D-26F8-4574-8123-999BAD207542}"/>
    <cellStyle name="Output 7 2 4" xfId="5405" xr:uid="{A3BE4A24-AA40-476C-B8D5-E2DA9498D3A0}"/>
    <cellStyle name="Output 7 2 4 2" xfId="8228" xr:uid="{7F3DE880-28E5-4D79-906A-9EA3326CEAE0}"/>
    <cellStyle name="Output 7 2 4 2 2" xfId="16814" xr:uid="{0DB7914D-67E2-4B03-854D-FB6319389E1E}"/>
    <cellStyle name="Output 7 2 4 3" xfId="13991" xr:uid="{B44EF73B-0BC5-4B8E-9EFA-9D4E1B7E1B09}"/>
    <cellStyle name="Output 7 2 5" xfId="5729" xr:uid="{D456BA13-D2DA-4FD9-8EC3-C2C5BF36B56A}"/>
    <cellStyle name="Output 7 2 5 2" xfId="8552" xr:uid="{34D5D321-A187-4BD1-9D0E-DECE10F0B7B2}"/>
    <cellStyle name="Output 7 2 5 2 2" xfId="17138" xr:uid="{252C56D2-02EE-42F3-9E47-7C052C16AB6C}"/>
    <cellStyle name="Output 7 2 5 3" xfId="14315" xr:uid="{07623B7E-F008-46E0-BB53-0B9D3C2A1EA0}"/>
    <cellStyle name="Output 7 2 6" xfId="6020" xr:uid="{8C0A632D-6C12-49BF-A535-50497A5A653D}"/>
    <cellStyle name="Output 7 2 6 2" xfId="8843" xr:uid="{7FBFF362-4259-4625-9ED6-CE16CC21EFCD}"/>
    <cellStyle name="Output 7 2 6 2 2" xfId="17429" xr:uid="{225589F0-647D-49D1-AB2B-127D6B21FCD9}"/>
    <cellStyle name="Output 7 2 6 3" xfId="14606" xr:uid="{33EF1A8B-C95B-440F-B301-F7E1242AF711}"/>
    <cellStyle name="Output 7 2 7" xfId="6713" xr:uid="{72479A80-7242-4E05-979B-4436A0AE00D7}"/>
    <cellStyle name="Output 7 2 7 2" xfId="15299" xr:uid="{F1E915ED-50C9-42F0-ABA8-7438DDBF2B34}"/>
    <cellStyle name="Output 7 2 8" xfId="20799" xr:uid="{903BA89B-9EA2-4067-B8D9-2250DF82F608}"/>
    <cellStyle name="Output 7 2 9" xfId="12476" xr:uid="{32F2FBE9-7E48-4451-8626-9283C13C971F}"/>
    <cellStyle name="Output 7 3" xfId="3873" xr:uid="{33A2D419-8BD4-426B-8D69-874A92C2864E}"/>
    <cellStyle name="Output 7 3 2" xfId="4761" xr:uid="{A8E973D3-A7DC-44BF-908A-365A01340C19}"/>
    <cellStyle name="Output 7 3 2 2" xfId="7584" xr:uid="{9D8933EA-E4E8-4BB4-BBED-8646D42B3E40}"/>
    <cellStyle name="Output 7 3 2 2 2" xfId="16170" xr:uid="{C9EFB703-3F64-4F2C-9A51-DC7E6C641869}"/>
    <cellStyle name="Output 7 3 2 3" xfId="23333" xr:uid="{289B4295-3C06-46D8-A5D5-B83CC6F6C871}"/>
    <cellStyle name="Output 7 3 2 4" xfId="13347" xr:uid="{01E2ECE0-8B8C-4E1E-8571-BBF1265C6C92}"/>
    <cellStyle name="Output 7 3 3" xfId="2569" xr:uid="{6DC3EECA-78A9-457A-A5AA-734FA561901D}"/>
    <cellStyle name="Output 7 3 3 2" xfId="6221" xr:uid="{287C6ECC-E97B-4F70-BF27-B10FCBE78C74}"/>
    <cellStyle name="Output 7 3 3 2 2" xfId="14807" xr:uid="{0A967C91-B0BE-4703-93A9-5290E9B554A0}"/>
    <cellStyle name="Output 7 3 3 3" xfId="11155" xr:uid="{B6F02232-7806-4992-8430-51483844CAEB}"/>
    <cellStyle name="Output 7 3 4" xfId="5388" xr:uid="{1AF335AD-4F9E-4784-AE62-4E0CA4F15E5F}"/>
    <cellStyle name="Output 7 3 4 2" xfId="8211" xr:uid="{BAF39B80-7D7F-4FF5-95A5-103AD06C9141}"/>
    <cellStyle name="Output 7 3 4 2 2" xfId="16797" xr:uid="{EA5C1BDD-18FA-4E1B-8174-B203A0C3F1A0}"/>
    <cellStyle name="Output 7 3 4 3" xfId="13974" xr:uid="{608BE6AA-8084-4957-8576-75C8FAA64D6D}"/>
    <cellStyle name="Output 7 3 5" xfId="5712" xr:uid="{2A42B921-1169-46C0-A61A-A6EA03E00957}"/>
    <cellStyle name="Output 7 3 5 2" xfId="8535" xr:uid="{80561BC2-C557-448E-AEAB-EE78B0E2C929}"/>
    <cellStyle name="Output 7 3 5 2 2" xfId="17121" xr:uid="{0AA793BE-D6CD-4879-A465-3BF42B22ADB0}"/>
    <cellStyle name="Output 7 3 5 3" xfId="14298" xr:uid="{5131AF04-5FF5-437E-91B0-AD3013B329AC}"/>
    <cellStyle name="Output 7 3 6" xfId="6003" xr:uid="{E4FEFA8D-CC20-40E3-BF10-61C5AEEE3B7C}"/>
    <cellStyle name="Output 7 3 6 2" xfId="8826" xr:uid="{C6065FC2-B75E-4791-8B13-D78C7B7F39FE}"/>
    <cellStyle name="Output 7 3 6 2 2" xfId="17412" xr:uid="{E27661BE-6281-437F-AF5C-C218B11A1A44}"/>
    <cellStyle name="Output 7 3 6 3" xfId="14589" xr:uid="{EAB109C0-6F8D-45BE-B46E-2A2E46BE753E}"/>
    <cellStyle name="Output 7 3 7" xfId="6696" xr:uid="{969304E1-4D98-448B-B3E0-050F2A6C31E6}"/>
    <cellStyle name="Output 7 3 7 2" xfId="15282" xr:uid="{4B8DA6CC-0016-4D08-8C84-AB394A55C9A3}"/>
    <cellStyle name="Output 7 3 8" xfId="20434" xr:uid="{959504A0-B062-46B2-A6AA-87070189C8EE}"/>
    <cellStyle name="Output 7 3 9" xfId="12459" xr:uid="{003E2835-4390-480C-8E4E-E7EDA6566038}"/>
    <cellStyle name="Output 7 4" xfId="4527" xr:uid="{FBEFA72C-352B-4CFF-90A8-3A324FE1DEBA}"/>
    <cellStyle name="Output 7 4 2" xfId="7350" xr:uid="{B708DF7D-EC8D-4A28-A7C3-5E64BB7DCA9B}"/>
    <cellStyle name="Output 7 4 2 2" xfId="23502" xr:uid="{ED8B8666-F646-4E39-9300-0A20A8B2383E}"/>
    <cellStyle name="Output 7 4 2 3" xfId="15936" xr:uid="{AF610A38-F27C-4AC1-ADF4-9578C15A28B3}"/>
    <cellStyle name="Output 7 4 3" xfId="20603" xr:uid="{454EF7D9-4C10-4491-8122-B460D7CA605B}"/>
    <cellStyle name="Output 7 4 4" xfId="13113" xr:uid="{87397770-8180-467B-9A94-7E85C06701DD}"/>
    <cellStyle name="Output 7 5" xfId="5014" xr:uid="{3822BDF1-71D8-46FC-92CB-6B4414BDD49F}"/>
    <cellStyle name="Output 7 5 2" xfId="7837" xr:uid="{08F41B46-B028-41EE-8B6F-FBF83F5A53EA}"/>
    <cellStyle name="Output 7 5 2 2" xfId="24029" xr:uid="{39E679F0-3B15-4687-AFE4-062DCAB8AF13}"/>
    <cellStyle name="Output 7 5 2 3" xfId="16423" xr:uid="{88529D59-E650-48D0-A50E-A970CF9AB7BC}"/>
    <cellStyle name="Output 7 5 3" xfId="21130" xr:uid="{8312E657-75F5-4740-9637-860706FCADA1}"/>
    <cellStyle name="Output 7 5 4" xfId="13600" xr:uid="{9007E66D-9D4F-4920-9F63-162B175D2B55}"/>
    <cellStyle name="Output 7 6" xfId="2777" xr:uid="{5A955D74-7EA4-46E8-978E-5E5928DBB239}"/>
    <cellStyle name="Output 7 6 2" xfId="6268" xr:uid="{02238463-8882-4274-A337-6534B44C5E18}"/>
    <cellStyle name="Output 7 6 2 2" xfId="24043" xr:uid="{48F9DE36-EA1F-4C19-97CD-E91EE17DBD59}"/>
    <cellStyle name="Output 7 6 2 3" xfId="14854" xr:uid="{D2F5F462-97F6-44C8-8A65-98AD2DE4C89A}"/>
    <cellStyle name="Output 7 6 3" xfId="21144" xr:uid="{1C5F7CC6-72E9-4813-840F-AB3E794DCA6A}"/>
    <cellStyle name="Output 7 6 4" xfId="11363" xr:uid="{088C0B8B-6D72-40DE-BBAF-8AC115082D90}"/>
    <cellStyle name="Output 7 7" xfId="5540" xr:uid="{1555932A-4E91-456C-A7F1-D5007CEDB42A}"/>
    <cellStyle name="Output 7 7 2" xfId="8363" xr:uid="{173E6DAC-07C5-4FD9-805F-F075C7CD63D6}"/>
    <cellStyle name="Output 7 7 2 2" xfId="24161" xr:uid="{147DBC9B-B739-4B63-B934-0806ED336BE8}"/>
    <cellStyle name="Output 7 7 2 3" xfId="16949" xr:uid="{5F66483F-93F0-47E8-8556-65785AC4A5F8}"/>
    <cellStyle name="Output 7 7 3" xfId="21262" xr:uid="{AB307778-F2E5-46BC-B944-87D42B040B87}"/>
    <cellStyle name="Output 7 7 4" xfId="14126" xr:uid="{B0F8AA44-E829-4C4F-AC29-072C5B4796E3}"/>
    <cellStyle name="Output 7 8" xfId="4014" xr:uid="{E7C942A3-4D5E-4C93-A89F-58C095E7FE29}"/>
    <cellStyle name="Output 7 8 2" xfId="6837" xr:uid="{C90379D9-278B-4561-AE21-2DAE8C7186F3}"/>
    <cellStyle name="Output 7 8 2 2" xfId="22146" xr:uid="{CA80433D-1B74-4E15-9CDE-02CDE90AE1F1}"/>
    <cellStyle name="Output 7 8 2 3" xfId="15423" xr:uid="{8D9626E9-1197-4769-BA2F-10FC476942B0}"/>
    <cellStyle name="Output 7 8 3" xfId="19264" xr:uid="{B9A31FE9-A70A-4EDF-A292-0C6FDE351829}"/>
    <cellStyle name="Output 7 8 4" xfId="12600" xr:uid="{AB48D7AB-069E-4E56-AF90-610AC1F67215}"/>
    <cellStyle name="Output 7 9" xfId="3554" xr:uid="{FA640B86-1E15-411B-9147-187434CAB4D1}"/>
    <cellStyle name="Output 7 9 2" xfId="22597" xr:uid="{637AA832-AF2B-4E62-91FC-B5381EB9B421}"/>
    <cellStyle name="Output 7 9 3" xfId="12140" xr:uid="{3A192EA8-A260-402B-A22A-B7F74632FE02}"/>
    <cellStyle name="Output 8" xfId="1361" xr:uid="{00000000-0005-0000-0000-0000F3000000}"/>
    <cellStyle name="Output 8 10" xfId="6563" xr:uid="{2BEB9E34-07B1-45E6-8C29-B026E620F95C}"/>
    <cellStyle name="Output 8 10 2" xfId="15149" xr:uid="{432CAED2-C0CC-4CD8-AEF7-E5525D770FA0}"/>
    <cellStyle name="Output 8 11" xfId="18492" xr:uid="{91B84FE6-13A0-4A6F-BE6A-D13E8EBAB1D6}"/>
    <cellStyle name="Output 8 12" xfId="9953" xr:uid="{A8716E45-FA99-4C0D-A99D-48A776112FBB}"/>
    <cellStyle name="Output 8 2" xfId="3947" xr:uid="{AD41E062-6B23-45AD-AFD9-7F40451A6211}"/>
    <cellStyle name="Output 8 2 2" xfId="4835" xr:uid="{5E270D3F-6294-4076-ABE1-37D9470CBA01}"/>
    <cellStyle name="Output 8 2 2 2" xfId="7658" xr:uid="{4A51056F-4797-42F6-B41F-7A4185DF6202}"/>
    <cellStyle name="Output 8 2 2 2 2" xfId="16244" xr:uid="{16B73918-D7A8-4508-B9DF-D407CB06B89A}"/>
    <cellStyle name="Output 8 2 2 3" xfId="23789" xr:uid="{4E645FBA-4CE9-4FA7-BECE-17F7B6A6926B}"/>
    <cellStyle name="Output 8 2 2 4" xfId="13421" xr:uid="{4144A96E-E1FF-4E9C-A848-24737D51B6E5}"/>
    <cellStyle name="Output 8 2 3" xfId="4503" xr:uid="{778D275B-D804-4278-B92B-3AB757295BDD}"/>
    <cellStyle name="Output 8 2 3 2" xfId="7326" xr:uid="{DDB7AB7C-D86F-4CAC-9972-050CD2BB0FBA}"/>
    <cellStyle name="Output 8 2 3 2 2" xfId="15912" xr:uid="{0759F84A-DAA6-4909-8982-F07B49CFA26D}"/>
    <cellStyle name="Output 8 2 3 3" xfId="13089" xr:uid="{290F2DE7-AD97-49F7-A9B3-8FB96DBBBF32}"/>
    <cellStyle name="Output 8 2 4" xfId="5462" xr:uid="{CF2ED747-C126-43F1-B3EE-54724443A75B}"/>
    <cellStyle name="Output 8 2 4 2" xfId="8285" xr:uid="{47046C4E-B0E6-4CA5-9D34-1CAA504156E2}"/>
    <cellStyle name="Output 8 2 4 2 2" xfId="16871" xr:uid="{E11B0EAA-20DC-4D8C-BCAE-D7C82CEB20BA}"/>
    <cellStyle name="Output 8 2 4 3" xfId="14048" xr:uid="{63193E4B-6599-4D66-A9E2-F419FA10BC7D}"/>
    <cellStyle name="Output 8 2 5" xfId="5786" xr:uid="{7E2C8E42-7B60-4FBD-8077-FEFEF4FCC05B}"/>
    <cellStyle name="Output 8 2 5 2" xfId="8609" xr:uid="{FAC64FD4-FB51-4E45-8652-70FA25494AA1}"/>
    <cellStyle name="Output 8 2 5 2 2" xfId="17195" xr:uid="{8E9B3E13-38B3-4F61-89B1-8E06BC4F50E4}"/>
    <cellStyle name="Output 8 2 5 3" xfId="14372" xr:uid="{4C7AC47E-A1B7-4FD7-B703-80F1F8ED5965}"/>
    <cellStyle name="Output 8 2 6" xfId="6077" xr:uid="{5254A2BE-27F8-4B45-AEDF-45ABAF31ABBB}"/>
    <cellStyle name="Output 8 2 6 2" xfId="8900" xr:uid="{2FB62AE9-EF45-44AC-B919-32AE79A70311}"/>
    <cellStyle name="Output 8 2 6 2 2" xfId="17486" xr:uid="{4855F192-BC11-43F5-A6EA-78BE995D1AF3}"/>
    <cellStyle name="Output 8 2 6 3" xfId="14663" xr:uid="{10371980-04E3-42FF-81EE-869F5C5ABBA7}"/>
    <cellStyle name="Output 8 2 7" xfId="6770" xr:uid="{D2E16990-1E44-4BC2-A214-B36B639A17B5}"/>
    <cellStyle name="Output 8 2 7 2" xfId="15356" xr:uid="{FD5C42D8-8EFD-42FB-AF1D-59D8BC5D56DF}"/>
    <cellStyle name="Output 8 2 8" xfId="20890" xr:uid="{8EBF42FB-9010-47EE-BAC4-C8842DB82538}"/>
    <cellStyle name="Output 8 2 9" xfId="12533" xr:uid="{434BA00D-9A0D-4DFD-A50F-925EC9D1162B}"/>
    <cellStyle name="Output 8 3" xfId="3927" xr:uid="{E33A4908-39F5-4F0B-A24E-02D357AC02E9}"/>
    <cellStyle name="Output 8 3 2" xfId="4815" xr:uid="{93D37CEA-2EF5-42F5-8F31-55C2AB3D7B1A}"/>
    <cellStyle name="Output 8 3 2 2" xfId="7638" xr:uid="{A9206F38-1781-4470-957B-7DF6CFA4AAE3}"/>
    <cellStyle name="Output 8 3 2 2 2" xfId="16224" xr:uid="{91CCB8E3-05E2-4295-9DA7-C06A7E356A1D}"/>
    <cellStyle name="Output 8 3 2 3" xfId="23899" xr:uid="{B81C0E47-4845-4662-8780-E6A7839AB111}"/>
    <cellStyle name="Output 8 3 2 4" xfId="13401" xr:uid="{8EFF689F-99D2-40D0-8B08-A9CD0CBD161B}"/>
    <cellStyle name="Output 8 3 3" xfId="2802" xr:uid="{9B79BBE1-7BD0-48E1-938B-14BE0E14C6AA}"/>
    <cellStyle name="Output 8 3 3 2" xfId="6293" xr:uid="{EFDAB291-0279-4093-880E-329FF8E53F9C}"/>
    <cellStyle name="Output 8 3 3 2 2" xfId="14879" xr:uid="{F29B79E4-A538-4CAA-BB92-72BF098F8B91}"/>
    <cellStyle name="Output 8 3 3 3" xfId="11388" xr:uid="{F261AE34-C900-4A70-A2EF-657DBC262D89}"/>
    <cellStyle name="Output 8 3 4" xfId="5442" xr:uid="{E41346CA-BA3F-4660-AEBD-E44762B80D33}"/>
    <cellStyle name="Output 8 3 4 2" xfId="8265" xr:uid="{C2C417F3-89B0-44C9-99EE-112F843D9193}"/>
    <cellStyle name="Output 8 3 4 2 2" xfId="16851" xr:uid="{8CA3C281-DC27-4AAC-B2D0-A6039A9939B4}"/>
    <cellStyle name="Output 8 3 4 3" xfId="14028" xr:uid="{64073F4D-83EC-4DA7-A995-43EA72C7FB29}"/>
    <cellStyle name="Output 8 3 5" xfId="5766" xr:uid="{D4D50364-DC4C-4846-821D-61FE7832BBB5}"/>
    <cellStyle name="Output 8 3 5 2" xfId="8589" xr:uid="{F88FFEE8-8A01-407C-90D8-6FD59066CD75}"/>
    <cellStyle name="Output 8 3 5 2 2" xfId="17175" xr:uid="{92ECFB73-BB44-474E-B20A-1752DD18C936}"/>
    <cellStyle name="Output 8 3 5 3" xfId="14352" xr:uid="{02B3C705-68EB-4D32-A243-DC6024FA48EB}"/>
    <cellStyle name="Output 8 3 6" xfId="6057" xr:uid="{4BED69CA-269F-49EE-9C70-9DD53BC3F340}"/>
    <cellStyle name="Output 8 3 6 2" xfId="8880" xr:uid="{AB1A743E-49FB-4FBD-B895-01878C6C8211}"/>
    <cellStyle name="Output 8 3 6 2 2" xfId="17466" xr:uid="{A1FF12D1-0470-49A2-992F-9F2A2740F625}"/>
    <cellStyle name="Output 8 3 6 3" xfId="14643" xr:uid="{4D0FAE63-E118-47BF-8703-EA330ADDDEA9}"/>
    <cellStyle name="Output 8 3 7" xfId="6750" xr:uid="{B67E5EF4-7835-408C-A883-8F0B5231665D}"/>
    <cellStyle name="Output 8 3 7 2" xfId="15336" xr:uid="{C77ABE53-D94C-49B6-B84E-CF4999877505}"/>
    <cellStyle name="Output 8 3 8" xfId="21000" xr:uid="{874E06E3-004A-4C84-8D1D-4F0C4473B774}"/>
    <cellStyle name="Output 8 3 9" xfId="12513" xr:uid="{F3FA6073-7329-4014-A117-C17734BE66C8}"/>
    <cellStyle name="Output 8 4" xfId="4628" xr:uid="{1FB2C3D4-4AE5-47E2-BADD-BFE5CF3634C6}"/>
    <cellStyle name="Output 8 4 2" xfId="7451" xr:uid="{79EC6EA5-A82A-42EA-900C-D21874624771}"/>
    <cellStyle name="Output 8 4 2 2" xfId="24003" xr:uid="{9EF13ACD-581D-406F-86F0-0C9E762EF1F0}"/>
    <cellStyle name="Output 8 4 2 3" xfId="16037" xr:uid="{4830A036-B379-407F-BC03-4842B70451F6}"/>
    <cellStyle name="Output 8 4 3" xfId="21104" xr:uid="{09F57380-7FC5-4A60-99F8-4ECC01927427}"/>
    <cellStyle name="Output 8 4 4" xfId="13214" xr:uid="{1C4B6DF8-5B6A-41FB-9A2D-DE9692E92197}"/>
    <cellStyle name="Output 8 5" xfId="5025" xr:uid="{8B8160A1-95AF-43F5-BB15-EB36C17AEEE1}"/>
    <cellStyle name="Output 8 5 2" xfId="7848" xr:uid="{EB6D30A6-9D3F-4EAD-8CB4-EC8B433F7EF3}"/>
    <cellStyle name="Output 8 5 2 2" xfId="24079" xr:uid="{5D95CEC8-F565-495E-8F9B-0E47467B4849}"/>
    <cellStyle name="Output 8 5 2 3" xfId="16434" xr:uid="{5E6650A4-62A9-45FF-B035-6874E3696FEE}"/>
    <cellStyle name="Output 8 5 3" xfId="21180" xr:uid="{2E3D756F-1A67-4021-8953-787300A9FE88}"/>
    <cellStyle name="Output 8 5 4" xfId="13611" xr:uid="{3ED91F28-5DE9-4362-8C59-867B279CD091}"/>
    <cellStyle name="Output 8 6" xfId="5255" xr:uid="{BA2DDABF-3B0A-4A83-9BFA-F3987C0D9E5B}"/>
    <cellStyle name="Output 8 6 2" xfId="8078" xr:uid="{EF4C2DA4-E5BE-4C80-B1B6-2EA525346954}"/>
    <cellStyle name="Output 8 6 2 2" xfId="24126" xr:uid="{B247D71D-73CC-4F09-B5DF-6C9C1382A3E0}"/>
    <cellStyle name="Output 8 6 2 3" xfId="16664" xr:uid="{3CF39FA4-AAA5-4703-A902-288E95619205}"/>
    <cellStyle name="Output 8 6 3" xfId="21227" xr:uid="{4EAB9963-D4DC-45D0-8CE7-1316ADB522F4}"/>
    <cellStyle name="Output 8 6 4" xfId="13841" xr:uid="{5EAA5B96-D179-441F-8B0A-BA6032291706}"/>
    <cellStyle name="Output 8 7" xfId="5579" xr:uid="{9F16713A-0EF8-4182-AEA2-2C76F339E187}"/>
    <cellStyle name="Output 8 7 2" xfId="8402" xr:uid="{E5F39579-2ACE-42E2-A9BA-E9B5CB4AC975}"/>
    <cellStyle name="Output 8 7 2 2" xfId="24198" xr:uid="{CBF3E548-5930-4D7F-9E81-DFD502332D99}"/>
    <cellStyle name="Output 8 7 2 3" xfId="16988" xr:uid="{06099D6C-E16E-4AD4-9E9F-D765D7032CDB}"/>
    <cellStyle name="Output 8 7 3" xfId="21299" xr:uid="{BA8FFF77-D594-4089-866C-4AB7D0F4659D}"/>
    <cellStyle name="Output 8 7 4" xfId="14165" xr:uid="{9E971844-B35A-47C5-97D5-24727D3BF1AA}"/>
    <cellStyle name="Output 8 8" xfId="5870" xr:uid="{B06B1D71-09FD-4CB6-9103-4F293A30CE23}"/>
    <cellStyle name="Output 8 8 2" xfId="8693" xr:uid="{E87913B7-A66A-4C0F-949E-47A2228E3DE6}"/>
    <cellStyle name="Output 8 8 2 2" xfId="24275" xr:uid="{819CC987-42A5-485E-8234-BB5CB03B84E9}"/>
    <cellStyle name="Output 8 8 2 3" xfId="17279" xr:uid="{346041C6-BA49-49E8-A817-66C481F03703}"/>
    <cellStyle name="Output 8 8 3" xfId="21376" xr:uid="{BCEC4025-D5DA-437B-9631-3767AF8216F2}"/>
    <cellStyle name="Output 8 8 4" xfId="14456" xr:uid="{284E0FE6-F3F2-4CA3-B9B0-52A38778CE6F}"/>
    <cellStyle name="Output 8 9" xfId="3740" xr:uid="{617F99F8-F5E7-460C-8305-3898F14D01F8}"/>
    <cellStyle name="Output 8 9 2" xfId="23185" xr:uid="{C186FDA7-D1EB-49C4-A732-77051E43FC71}"/>
    <cellStyle name="Output 8 9 3" xfId="12326" xr:uid="{7AD00E2C-0D5E-4033-A0B5-2415852DA847}"/>
    <cellStyle name="Output 9" xfId="1369" xr:uid="{00000000-0005-0000-0000-0000F3000000}"/>
    <cellStyle name="Output 9 10" xfId="6580" xr:uid="{03720C5A-CFB6-400F-8ED1-1A98DE989538}"/>
    <cellStyle name="Output 9 10 2" xfId="15166" xr:uid="{D99C2325-9820-44AA-A85A-D52C0FA25A56}"/>
    <cellStyle name="Output 9 11" xfId="18509" xr:uid="{2122BCD7-739C-41BC-9077-4BFCAC0310E6}"/>
    <cellStyle name="Output 9 12" xfId="9961" xr:uid="{B3B825A6-C786-480C-B4B3-43D70DD767BA}"/>
    <cellStyle name="Output 9 2" xfId="3964" xr:uid="{A24283E5-767F-4BA2-9C78-5886FB3AC0F1}"/>
    <cellStyle name="Output 9 2 2" xfId="4852" xr:uid="{592A49AF-D23F-4600-A1A7-02451FCC2F19}"/>
    <cellStyle name="Output 9 2 2 2" xfId="7675" xr:uid="{A4EC4B7E-FFD9-4162-951A-A9FBFB198CEF}"/>
    <cellStyle name="Output 9 2 2 2 2" xfId="16261" xr:uid="{77CA2B8C-B578-45B3-95A9-355EA5AEFF35}"/>
    <cellStyle name="Output 9 2 2 3" xfId="13438" xr:uid="{F98BAE00-B05C-45C0-AED7-75F3BDE3F434}"/>
    <cellStyle name="Output 9 2 3" xfId="5159" xr:uid="{8906BBA4-73B8-44F3-ADF8-ADD84CA2EC28}"/>
    <cellStyle name="Output 9 2 3 2" xfId="7982" xr:uid="{5F17E5A0-3DB7-48A8-85AB-17F88B7A0F3B}"/>
    <cellStyle name="Output 9 2 3 2 2" xfId="16568" xr:uid="{0202F94E-38A2-41DE-A028-75394CE4558E}"/>
    <cellStyle name="Output 9 2 3 3" xfId="13745" xr:uid="{473E4CAD-9DFE-4F4D-9D4B-CB6001BB3DFF}"/>
    <cellStyle name="Output 9 2 4" xfId="5479" xr:uid="{F790BF48-4C0C-4C29-9A60-A98123213BC8}"/>
    <cellStyle name="Output 9 2 4 2" xfId="8302" xr:uid="{8174FB84-B973-458C-8718-E84FAC7B694F}"/>
    <cellStyle name="Output 9 2 4 2 2" xfId="16888" xr:uid="{71C98424-DDE6-48C2-9A0F-D86F671BCC05}"/>
    <cellStyle name="Output 9 2 4 3" xfId="14065" xr:uid="{A7753866-FC85-4264-8F3A-D05919134AB7}"/>
    <cellStyle name="Output 9 2 5" xfId="5803" xr:uid="{02CBB5E6-9915-44A1-893D-BF506ACC9A1A}"/>
    <cellStyle name="Output 9 2 5 2" xfId="8626" xr:uid="{80DB5A00-5518-4246-9710-29D0B2ECDA4C}"/>
    <cellStyle name="Output 9 2 5 2 2" xfId="17212" xr:uid="{06986078-8B33-4738-89D4-F844C1F37891}"/>
    <cellStyle name="Output 9 2 5 3" xfId="14389" xr:uid="{B6EFF388-D21F-45FE-99AA-84AD14EC1A50}"/>
    <cellStyle name="Output 9 2 6" xfId="6094" xr:uid="{F0207C8C-D7EF-4C2F-AD01-8D746BE03BC7}"/>
    <cellStyle name="Output 9 2 6 2" xfId="8917" xr:uid="{F45A5712-3CF9-473E-9BD9-7BB1729DFD24}"/>
    <cellStyle name="Output 9 2 6 2 2" xfId="17503" xr:uid="{CC4CB937-04B0-4FA8-9D14-184C67A5AE04}"/>
    <cellStyle name="Output 9 2 6 3" xfId="14680" xr:uid="{15C0D660-1843-4527-9E22-6F416FF9BC02}"/>
    <cellStyle name="Output 9 2 7" xfId="6787" xr:uid="{75B59213-6794-4180-88E1-D2C6ACD12B7A}"/>
    <cellStyle name="Output 9 2 7 2" xfId="15373" xr:uid="{AF67152F-95C6-4CB2-AADC-DA013FC3198E}"/>
    <cellStyle name="Output 9 2 8" xfId="21814" xr:uid="{F67AE1E1-C97D-4047-93D3-86204F203856}"/>
    <cellStyle name="Output 9 2 9" xfId="12550" xr:uid="{3FC621D0-AC2A-4D8C-9519-F804FFD2A23E}"/>
    <cellStyle name="Output 9 3" xfId="3870" xr:uid="{0E755BE1-60FB-422E-AD3E-6702272983CE}"/>
    <cellStyle name="Output 9 3 2" xfId="4758" xr:uid="{D6F03B38-FDBC-437F-BD0C-B97006B4A0CC}"/>
    <cellStyle name="Output 9 3 2 2" xfId="7581" xr:uid="{B65686E4-BBB4-4C20-88AB-72B55D0CD467}"/>
    <cellStyle name="Output 9 3 2 2 2" xfId="16167" xr:uid="{1D219619-3057-4203-8786-FF3FAE254462}"/>
    <cellStyle name="Output 9 3 2 3" xfId="13344" xr:uid="{B7E60FC4-287F-48AC-B3E8-43743C9F2BF0}"/>
    <cellStyle name="Output 9 3 3" xfId="2590" xr:uid="{88A6E470-8546-484C-90C3-706BDEFEE58B}"/>
    <cellStyle name="Output 9 3 3 2" xfId="6240" xr:uid="{4569E083-8431-4CC0-8267-F6824A0AE132}"/>
    <cellStyle name="Output 9 3 3 2 2" xfId="14826" xr:uid="{94CF7D62-B4F4-470D-AE64-1353A533E7BB}"/>
    <cellStyle name="Output 9 3 3 3" xfId="11176" xr:uid="{B9A05220-321A-4197-A45C-16127728BA5A}"/>
    <cellStyle name="Output 9 3 4" xfId="5385" xr:uid="{D2AC477D-88AD-4780-8CA4-66F198F394E5}"/>
    <cellStyle name="Output 9 3 4 2" xfId="8208" xr:uid="{3B6EC9C7-88F2-49DF-ACB5-1388C5EF9CCF}"/>
    <cellStyle name="Output 9 3 4 2 2" xfId="16794" xr:uid="{D7600D0B-BDE1-4225-94F9-4DD4B56F85B3}"/>
    <cellStyle name="Output 9 3 4 3" xfId="13971" xr:uid="{1AD35813-DCE1-40D2-991E-8F6DE729EBFB}"/>
    <cellStyle name="Output 9 3 5" xfId="5709" xr:uid="{1E697D94-C917-41DE-B909-159B2ED6B38A}"/>
    <cellStyle name="Output 9 3 5 2" xfId="8532" xr:uid="{9D2FA4C7-97D3-440E-BD13-4269DDCBF0EA}"/>
    <cellStyle name="Output 9 3 5 2 2" xfId="17118" xr:uid="{BB2EDDE4-3FBF-401B-971A-AA6279769E51}"/>
    <cellStyle name="Output 9 3 5 3" xfId="14295" xr:uid="{02548E48-95FD-4CF0-AA90-04495BEFF280}"/>
    <cellStyle name="Output 9 3 6" xfId="6000" xr:uid="{3741FA46-0017-4B51-807C-A7040C456570}"/>
    <cellStyle name="Output 9 3 6 2" xfId="8823" xr:uid="{5901576E-36AD-4968-834D-E1B497452C8F}"/>
    <cellStyle name="Output 9 3 6 2 2" xfId="17409" xr:uid="{1F6F8595-3B46-4AF1-88F5-72A95DB697E9}"/>
    <cellStyle name="Output 9 3 6 3" xfId="14586" xr:uid="{5A91596D-5710-491C-A903-D4F2B1429F3C}"/>
    <cellStyle name="Output 9 3 7" xfId="6693" xr:uid="{B08979A5-63EA-44AB-8014-1948D825985F}"/>
    <cellStyle name="Output 9 3 7 2" xfId="15279" xr:uid="{F1F44FF7-34AC-406B-975D-025AC305AEE7}"/>
    <cellStyle name="Output 9 3 8" xfId="12456" xr:uid="{7919A8C7-FE1D-40FA-97F3-9DF37894E185}"/>
    <cellStyle name="Output 9 4" xfId="4645" xr:uid="{4C350070-77ED-4F10-BF05-1F6E7CCA741C}"/>
    <cellStyle name="Output 9 4 2" xfId="7468" xr:uid="{B7272A60-C6B3-45A2-9F88-6B5AB483C7C8}"/>
    <cellStyle name="Output 9 4 2 2" xfId="16054" xr:uid="{1F87F75A-28AB-4E2D-AEDA-31366C270D7D}"/>
    <cellStyle name="Output 9 4 3" xfId="13231" xr:uid="{C848EBEF-B0FB-4388-B827-F5D48FE0415A}"/>
    <cellStyle name="Output 9 5" xfId="5078" xr:uid="{23C50109-800C-4AAF-85C2-53AC8F1BC8ED}"/>
    <cellStyle name="Output 9 5 2" xfId="7901" xr:uid="{D8E5FB6A-4A39-400C-9DDF-DBF6494D6194}"/>
    <cellStyle name="Output 9 5 2 2" xfId="16487" xr:uid="{5AAE19B6-DECC-49A3-A85A-85D9DC8DC123}"/>
    <cellStyle name="Output 9 5 3" xfId="13664" xr:uid="{234F0BD8-1258-4ADF-A900-20F005BB1F2C}"/>
    <cellStyle name="Output 9 6" xfId="5272" xr:uid="{EAE65FFC-51B1-4E6F-B39E-694E6DD3D201}"/>
    <cellStyle name="Output 9 6 2" xfId="8095" xr:uid="{DA2FE38F-B5D9-4C6C-A417-A1C877E9CB41}"/>
    <cellStyle name="Output 9 6 2 2" xfId="16681" xr:uid="{7ACBD0FD-CD11-41E6-8C40-F26B20070D56}"/>
    <cellStyle name="Output 9 6 3" xfId="13858" xr:uid="{C5E4501A-A276-4BCF-8B86-81CB67E8547F}"/>
    <cellStyle name="Output 9 7" xfId="5596" xr:uid="{DCA5AFCD-826F-4A48-BAD3-33A78DD3ED27}"/>
    <cellStyle name="Output 9 7 2" xfId="8419" xr:uid="{24E59215-D6E8-4305-9325-CE0F37F3B101}"/>
    <cellStyle name="Output 9 7 2 2" xfId="17005" xr:uid="{93F73E40-A1F6-43EB-A9AA-42C587A9C406}"/>
    <cellStyle name="Output 9 7 3" xfId="14182" xr:uid="{4B23EE75-E90D-42E0-9842-AA52E4EA0662}"/>
    <cellStyle name="Output 9 8" xfId="5887" xr:uid="{11DDFD83-6567-4228-BFC9-481640A8F259}"/>
    <cellStyle name="Output 9 8 2" xfId="8710" xr:uid="{CCA8A2D2-D45C-4899-9A1C-1BE860E5AB05}"/>
    <cellStyle name="Output 9 8 2 2" xfId="17296" xr:uid="{30DB2AA7-8472-4816-9992-B696BDDB8EAF}"/>
    <cellStyle name="Output 9 8 3" xfId="14473" xr:uid="{093A4723-0789-41AD-9EB5-5DBF7565AACB}"/>
    <cellStyle name="Output 9 9" xfId="3757" xr:uid="{FE36E0BD-68AF-4641-BF6C-015D65C3405B}"/>
    <cellStyle name="Output 9 9 2" xfId="12343" xr:uid="{E2F87FC8-9D36-4A04-9F0E-15A151EB7FE1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1654" xr:uid="{00000000-0005-0000-0000-00000B010000}"/>
    <cellStyle name="Računanje 2 10 2" xfId="10246" xr:uid="{74D7144E-39B2-4CCD-BF72-4C5F623E6075}"/>
    <cellStyle name="Računanje 2 11" xfId="1365" xr:uid="{00000000-0005-0000-0000-00000B010000}"/>
    <cellStyle name="Računanje 2 11 2" xfId="9957" xr:uid="{5B8500CC-1D68-458C-9619-2C9C6A16BCDB}"/>
    <cellStyle name="Računanje 2 12" xfId="2302" xr:uid="{59AD81D6-D120-485E-AFD5-76D393C4A31A}"/>
    <cellStyle name="Računanje 2 12 2" xfId="10888" xr:uid="{C5517596-D1A1-405E-AFE5-D72669898606}"/>
    <cellStyle name="Računanje 2 13" xfId="17565" xr:uid="{7760D679-200B-456A-B9E5-16DD50FAC6E7}"/>
    <cellStyle name="Računanje 2 14" xfId="8979" xr:uid="{B490138A-A0FC-4F30-ACB5-867FE23191D4}"/>
    <cellStyle name="Računanje 2 2" xfId="262" xr:uid="{00000000-0005-0000-0000-00000C010000}"/>
    <cellStyle name="Računanje 2 2 10" xfId="1368" xr:uid="{00000000-0005-0000-0000-00000C010000}"/>
    <cellStyle name="Računanje 2 2 10 2" xfId="2682" xr:uid="{685A9089-B426-4D39-B149-0D773E9F532C}"/>
    <cellStyle name="Računanje 2 2 10 2 2" xfId="23339" xr:uid="{0551854B-A9D7-44A5-A32B-50D3EA0E4615}"/>
    <cellStyle name="Računanje 2 2 10 2 3" xfId="11268" xr:uid="{C55611B6-91E3-4968-A257-FA16584DBFC8}"/>
    <cellStyle name="Računanje 2 2 10 3" xfId="6253" xr:uid="{C9FCF35F-0397-475B-A457-B0C6F9D25A18}"/>
    <cellStyle name="Računanje 2 2 10 3 2" xfId="14839" xr:uid="{BC8CB178-9721-45C4-9AB2-22E7D2A3B2CD}"/>
    <cellStyle name="Računanje 2 2 10 4" xfId="20440" xr:uid="{B52F2193-2B3B-42BA-8030-4C42FF445BC1}"/>
    <cellStyle name="Računanje 2 2 10 5" xfId="9960" xr:uid="{D1C355AC-B044-4F44-8397-5929CF04F15C}"/>
    <cellStyle name="Računanje 2 2 11" xfId="1426" xr:uid="{00000000-0005-0000-0000-00000C010000}"/>
    <cellStyle name="Računanje 2 2 11 2" xfId="4093" xr:uid="{F2C48282-4900-49D9-A6EB-BE09EF8AF22B}"/>
    <cellStyle name="Računanje 2 2 11 2 2" xfId="23840" xr:uid="{817BA198-5813-41A6-A607-2C34436A2980}"/>
    <cellStyle name="Računanje 2 2 11 2 3" xfId="12679" xr:uid="{75A5F41E-26F1-4F42-9CD8-C0928867EC9F}"/>
    <cellStyle name="Računanje 2 2 11 3" xfId="6916" xr:uid="{41FD29FB-1901-4E8A-89A2-E11A476DFAC1}"/>
    <cellStyle name="Računanje 2 2 11 3 2" xfId="15502" xr:uid="{AFA23DA7-B1C8-4D1E-BCDF-52798F9E79A0}"/>
    <cellStyle name="Računanje 2 2 11 4" xfId="20941" xr:uid="{F386CD2B-AAF7-4C32-8DDD-C0593E259B3C}"/>
    <cellStyle name="Računanje 2 2 11 5" xfId="10018" xr:uid="{7C4A4D00-7829-41AF-B2FE-F45933802CAF}"/>
    <cellStyle name="Računanje 2 2 12" xfId="1069" xr:uid="{00000000-0005-0000-0000-00000C010000}"/>
    <cellStyle name="Računanje 2 2 12 2" xfId="4051" xr:uid="{47987017-A806-4C64-B4CE-F2B3BACEA776}"/>
    <cellStyle name="Računanje 2 2 12 2 2" xfId="12637" xr:uid="{D2494624-248C-451E-A5C0-D1E61A6AE60B}"/>
    <cellStyle name="Računanje 2 2 12 3" xfId="6874" xr:uid="{2D72D518-A280-47A4-9B61-1FDAB29A7F74}"/>
    <cellStyle name="Računanje 2 2 12 3 2" xfId="15460" xr:uid="{8888DA64-8B66-4510-BF9F-E68F222322BA}"/>
    <cellStyle name="Računanje 2 2 12 4" xfId="21506" xr:uid="{24DE94DC-EBA9-4E92-AF99-274D0995B498}"/>
    <cellStyle name="Računanje 2 2 12 5" xfId="9663" xr:uid="{B99FEE8E-1D3E-42A5-BD93-EC8B8BE03322}"/>
    <cellStyle name="Računanje 2 2 13" xfId="1588" xr:uid="{00000000-0005-0000-0000-00000C010000}"/>
    <cellStyle name="Računanje 2 2 13 2" xfId="18633" xr:uid="{CB254B54-0686-4040-8FDE-E23A51BA54D4}"/>
    <cellStyle name="Računanje 2 2 13 3" xfId="10180" xr:uid="{BD397476-7039-44B0-A766-C72225DACB88}"/>
    <cellStyle name="Računanje 2 2 14" xfId="1328" xr:uid="{00000000-0005-0000-0000-00000C010000}"/>
    <cellStyle name="Računanje 2 2 14 2" xfId="9920" xr:uid="{CA3D9D9E-BE4C-4929-9200-C00BEE0A5A79}"/>
    <cellStyle name="Računanje 2 2 15" xfId="1403" xr:uid="{00000000-0005-0000-0000-00000C010000}"/>
    <cellStyle name="Računanje 2 2 15 2" xfId="9995" xr:uid="{7CD8DE6A-D4F2-4123-9F82-1A0AA0DB5636}"/>
    <cellStyle name="Računanje 2 2 16" xfId="1433" xr:uid="{00000000-0005-0000-0000-00000C010000}"/>
    <cellStyle name="Računanje 2 2 16 2" xfId="10025" xr:uid="{E036449A-91C8-46E8-A2E4-D92D2E165A68}"/>
    <cellStyle name="Računanje 2 2 17" xfId="1823" xr:uid="{00000000-0005-0000-0000-00000C010000}"/>
    <cellStyle name="Računanje 2 2 17 2" xfId="10409" xr:uid="{2D614429-C4D2-4660-81D9-30BA466277DC}"/>
    <cellStyle name="Računanje 2 2 18" xfId="1723" xr:uid="{00000000-0005-0000-0000-00000C010000}"/>
    <cellStyle name="Računanje 2 2 18 2" xfId="10312" xr:uid="{C05EBA43-13EB-4DC6-B4F6-F19D658BDFE7}"/>
    <cellStyle name="Računanje 2 2 19" xfId="2299" xr:uid="{6FDDDD38-3011-459D-A547-F672141F4772}"/>
    <cellStyle name="Računanje 2 2 19 2" xfId="10885" xr:uid="{FACB7E05-7F2A-4977-AE80-FFFD0458D2B6}"/>
    <cellStyle name="Računanje 2 2 2" xfId="659" xr:uid="{1BDF1D46-C859-4FD3-BD59-18A37031933B}"/>
    <cellStyle name="Računanje 2 2 2 10" xfId="1609" xr:uid="{1BDF1D46-C859-4FD3-BD59-18A37031933B}"/>
    <cellStyle name="Računanje 2 2 2 10 2" xfId="18821" xr:uid="{E508495B-7078-4F50-AD4C-390D122E7DE4}"/>
    <cellStyle name="Računanje 2 2 2 10 3" xfId="10201" xr:uid="{936EFEB0-945B-4B6F-A270-1072152DE5E0}"/>
    <cellStyle name="Računanje 2 2 2 11" xfId="1628" xr:uid="{1BDF1D46-C859-4FD3-BD59-18A37031933B}"/>
    <cellStyle name="Računanje 2 2 2 11 2" xfId="10220" xr:uid="{1E7FCF53-963B-4AB6-A443-A2B5D5E57608}"/>
    <cellStyle name="Računanje 2 2 2 12" xfId="1651" xr:uid="{1BDF1D46-C859-4FD3-BD59-18A37031933B}"/>
    <cellStyle name="Računanje 2 2 2 12 2" xfId="10243" xr:uid="{8534B5D9-2E24-476E-99E1-3298902B0A0C}"/>
    <cellStyle name="Računanje 2 2 2 13" xfId="1371" xr:uid="{1BDF1D46-C859-4FD3-BD59-18A37031933B}"/>
    <cellStyle name="Računanje 2 2 2 13 2" xfId="9963" xr:uid="{60FF34C0-4B95-47EC-A187-E9D4597C43E6}"/>
    <cellStyle name="Računanje 2 2 2 14" xfId="2019" xr:uid="{1BDF1D46-C859-4FD3-BD59-18A37031933B}"/>
    <cellStyle name="Računanje 2 2 2 14 2" xfId="10605" xr:uid="{B4C8EE7D-205E-4F6E-991A-B9439C2AAC5B}"/>
    <cellStyle name="Računanje 2 2 2 15" xfId="2412" xr:uid="{EDCA9D7B-636E-48C3-8F98-1C87365C85EA}"/>
    <cellStyle name="Računanje 2 2 2 15 2" xfId="10998" xr:uid="{11D0B2E7-A8B2-43FE-AE01-30888F69EB11}"/>
    <cellStyle name="Računanje 2 2 2 16" xfId="6150" xr:uid="{3B44E221-A15F-484F-B6E2-C6D73C1A37E3}"/>
    <cellStyle name="Računanje 2 2 2 16 2" xfId="14736" xr:uid="{857BCC8B-038E-4076-8271-1C3A80CBDB2F}"/>
    <cellStyle name="Računanje 2 2 2 17" xfId="17845" xr:uid="{45E17A80-4EF2-420D-8406-8E176771593E}"/>
    <cellStyle name="Računanje 2 2 2 18" xfId="9259" xr:uid="{FE585A64-63A1-44B4-A853-9C4E0DD11B61}"/>
    <cellStyle name="Računanje 2 2 2 2" xfId="1211" xr:uid="{1BDF1D46-C859-4FD3-BD59-18A37031933B}"/>
    <cellStyle name="Računanje 2 2 2 2 10" xfId="9804" xr:uid="{F28ACE36-5DD1-475B-B2FD-BBF845F5F463}"/>
    <cellStyle name="Računanje 2 2 2 2 2" xfId="4452" xr:uid="{219F4BE5-D858-4313-8AE2-F8E5A2B0342E}"/>
    <cellStyle name="Računanje 2 2 2 2 2 2" xfId="7275" xr:uid="{0EDD7FAD-5E76-4266-A244-18B71B580B87}"/>
    <cellStyle name="Računanje 2 2 2 2 2 2 2" xfId="23256" xr:uid="{09F9BC3F-EDF5-44A2-BCC0-4A1595983F94}"/>
    <cellStyle name="Računanje 2 2 2 2 2 2 3" xfId="15861" xr:uid="{9164A43F-5AF3-4CD1-ABA8-6F3BD2623AB7}"/>
    <cellStyle name="Računanje 2 2 2 2 2 3" xfId="20357" xr:uid="{6FB17E7A-9D5A-404A-922A-0D1B8A82841A}"/>
    <cellStyle name="Računanje 2 2 2 2 2 4" xfId="13038" xr:uid="{DA000CC8-EE0E-49B5-B130-D20DFCAD2A62}"/>
    <cellStyle name="Računanje 2 2 2 2 3" xfId="5066" xr:uid="{249B055E-C5CA-448C-9757-71EAB37EAE69}"/>
    <cellStyle name="Računanje 2 2 2 2 3 2" xfId="7889" xr:uid="{4495E786-B8B7-449D-93AF-14C6C4D605F7}"/>
    <cellStyle name="Računanje 2 2 2 2 3 2 2" xfId="22107" xr:uid="{049B2CC9-1574-4B33-BC76-EE28609DAA5F}"/>
    <cellStyle name="Računanje 2 2 2 2 3 2 3" xfId="16475" xr:uid="{929A4D2B-4535-4693-9D09-5A632B053B7E}"/>
    <cellStyle name="Računanje 2 2 2 2 3 3" xfId="19225" xr:uid="{A41D35FC-C995-460D-9365-DAA544DEB3D1}"/>
    <cellStyle name="Računanje 2 2 2 2 3 4" xfId="13652" xr:uid="{ACB04B00-1AE8-4427-83E8-39EA60B05D08}"/>
    <cellStyle name="Računanje 2 2 2 2 4" xfId="4947" xr:uid="{BB002556-66B8-4196-9839-6CDEA7D53E4E}"/>
    <cellStyle name="Računanje 2 2 2 2 4 2" xfId="7770" xr:uid="{F3BFBE22-22D2-4178-A414-CECFF57A1E2E}"/>
    <cellStyle name="Računanje 2 2 2 2 4 2 2" xfId="23571" xr:uid="{B1CB85CE-2C6C-4C14-B45E-53919621FD8E}"/>
    <cellStyle name="Računanje 2 2 2 2 4 2 3" xfId="16356" xr:uid="{2D46ABDD-EF0D-406C-9AD8-C4F75BACE3A3}"/>
    <cellStyle name="Računanje 2 2 2 2 4 3" xfId="20672" xr:uid="{824E5DA4-285D-452A-B4C3-F982D2F39686}"/>
    <cellStyle name="Računanje 2 2 2 2 4 4" xfId="13533" xr:uid="{81C14BA3-4AF4-487A-9826-7BC49C76ED4C}"/>
    <cellStyle name="Računanje 2 2 2 2 5" xfId="4037" xr:uid="{9125743C-BE9F-4B99-B0AF-3B2D679A2EB0}"/>
    <cellStyle name="Računanje 2 2 2 2 5 2" xfId="6860" xr:uid="{B628A739-EBD3-446A-BB10-8DD9B3C9B9D5}"/>
    <cellStyle name="Računanje 2 2 2 2 5 2 2" xfId="23271" xr:uid="{B141E81C-4732-4822-8A25-A54DEEEF8EFB}"/>
    <cellStyle name="Računanje 2 2 2 2 5 2 3" xfId="15446" xr:uid="{AC2A5AD2-8412-484F-9C89-C4F391521ABD}"/>
    <cellStyle name="Računanje 2 2 2 2 5 3" xfId="20372" xr:uid="{F4D02609-F732-47F5-B6CF-9A8E37E4C560}"/>
    <cellStyle name="Računanje 2 2 2 2 5 4" xfId="12623" xr:uid="{660A7698-BFA6-495D-81D4-C622DFB9803F}"/>
    <cellStyle name="Računanje 2 2 2 2 6" xfId="4998" xr:uid="{9038BD6D-D116-4783-8C87-14D2194212FB}"/>
    <cellStyle name="Računanje 2 2 2 2 6 2" xfId="7821" xr:uid="{511C0853-111E-4E46-9888-58A707C71067}"/>
    <cellStyle name="Računanje 2 2 2 2 6 2 2" xfId="23583" xr:uid="{3F08EE40-0F5C-43FE-8297-7E0AEFE88798}"/>
    <cellStyle name="Računanje 2 2 2 2 6 2 3" xfId="16407" xr:uid="{246B0E13-357D-412D-9426-E96A791FD0F3}"/>
    <cellStyle name="Računanje 2 2 2 2 6 3" xfId="20684" xr:uid="{C5804159-CDFA-4110-B549-4B8489F61D6B}"/>
    <cellStyle name="Računanje 2 2 2 2 6 4" xfId="13584" xr:uid="{CD8D8EF7-4EE5-4B48-AD57-7D72176EF088}"/>
    <cellStyle name="Računanje 2 2 2 2 7" xfId="3438" xr:uid="{E85B7AC6-BA43-4DA8-B96B-DE9FF0635715}"/>
    <cellStyle name="Računanje 2 2 2 2 7 2" xfId="24167" xr:uid="{24DB825B-8314-415B-9C8B-02CE4B7D32F8}"/>
    <cellStyle name="Računanje 2 2 2 2 7 3" xfId="21268" xr:uid="{938D0F02-9246-49A2-8657-A3EC7E296F74}"/>
    <cellStyle name="Računanje 2 2 2 2 7 4" xfId="12024" xr:uid="{6ADD5399-77C4-463E-8625-9CC78E961553}"/>
    <cellStyle name="Računanje 2 2 2 2 8" xfId="6508" xr:uid="{FB273736-1934-4978-A0C1-8D24810639A2}"/>
    <cellStyle name="Računanje 2 2 2 2 8 2" xfId="22701" xr:uid="{957B7170-178B-4339-8DAD-8592DB7D1D96}"/>
    <cellStyle name="Računanje 2 2 2 2 8 3" xfId="15094" xr:uid="{5DECED26-39A4-44AA-BFE8-388868334DD4}"/>
    <cellStyle name="Računanje 2 2 2 2 9" xfId="19805" xr:uid="{076C1B06-A282-458F-A414-639F00F20691}"/>
    <cellStyle name="Računanje 2 2 2 3" xfId="1460" xr:uid="{1BDF1D46-C859-4FD3-BD59-18A37031933B}"/>
    <cellStyle name="Računanje 2 2 2 3 10" xfId="10052" xr:uid="{06D5CF1F-DAA8-4CE3-8428-7D6B1955D090}"/>
    <cellStyle name="Računanje 2 2 2 3 2" xfId="4735" xr:uid="{17FA001C-6173-4A8A-9313-DE7086D3686F}"/>
    <cellStyle name="Računanje 2 2 2 3 2 2" xfId="7558" xr:uid="{C397DFC7-3475-49E9-A2B4-994827CBE3D9}"/>
    <cellStyle name="Računanje 2 2 2 3 2 2 2" xfId="23769" xr:uid="{05830DCC-C64F-4A76-A837-9B647172665C}"/>
    <cellStyle name="Računanje 2 2 2 3 2 2 3" xfId="16144" xr:uid="{68DA57AC-698F-42C4-8465-FED361E56FDA}"/>
    <cellStyle name="Računanje 2 2 2 3 2 3" xfId="20870" xr:uid="{3BBDEF4D-E9AF-4F41-B628-E57758371104}"/>
    <cellStyle name="Računanje 2 2 2 3 2 4" xfId="13321" xr:uid="{0AE63A01-42CA-45D0-B53E-9ADFEBE0AA58}"/>
    <cellStyle name="Računanje 2 2 2 3 3" xfId="2619" xr:uid="{967961B5-6A7D-4F11-BDA9-016A11FA6FCD}"/>
    <cellStyle name="Računanje 2 2 2 3 3 2" xfId="6246" xr:uid="{F47162BC-1173-45A0-B7AA-BDDA519E3D20}"/>
    <cellStyle name="Računanje 2 2 2 3 3 2 2" xfId="23879" xr:uid="{CD6B553D-0748-4672-B777-B917759B2DEF}"/>
    <cellStyle name="Računanje 2 2 2 3 3 2 3" xfId="14832" xr:uid="{0E092E27-D3B6-4EC2-A818-589221998D28}"/>
    <cellStyle name="Računanje 2 2 2 3 3 3" xfId="20980" xr:uid="{90E36069-ACB9-4642-B503-F0931E1F333E}"/>
    <cellStyle name="Računanje 2 2 2 3 3 4" xfId="11205" xr:uid="{69C38892-0661-4DBE-BB34-FB9A6EE2877E}"/>
    <cellStyle name="Računanje 2 2 2 3 4" xfId="5362" xr:uid="{0A70497F-0886-4EAB-AAAB-E49C3554CE89}"/>
    <cellStyle name="Računanje 2 2 2 3 4 2" xfId="8185" xr:uid="{8415062D-994C-4C86-995F-8B91030E220C}"/>
    <cellStyle name="Računanje 2 2 2 3 4 2 2" xfId="23983" xr:uid="{5710617D-CBBA-4D20-9677-37174DC9D84A}"/>
    <cellStyle name="Računanje 2 2 2 3 4 2 3" xfId="16771" xr:uid="{5363E92D-B46E-45C6-8961-D3C1A62B220B}"/>
    <cellStyle name="Računanje 2 2 2 3 4 3" xfId="21084" xr:uid="{E7383452-19F1-4AE2-9A0D-F090F843EBFE}"/>
    <cellStyle name="Računanje 2 2 2 3 4 4" xfId="13948" xr:uid="{35B53F53-D189-47D2-AA0A-C38D7C31BDA1}"/>
    <cellStyle name="Računanje 2 2 2 3 5" xfId="5686" xr:uid="{46980F32-B0EB-4030-BA19-1CA095001CA1}"/>
    <cellStyle name="Računanje 2 2 2 3 5 2" xfId="8509" xr:uid="{E203228D-ADA8-46AE-98F6-F76F3CECD7C9}"/>
    <cellStyle name="Računanje 2 2 2 3 5 2 2" xfId="24106" xr:uid="{83811D69-7592-4546-8784-A6807C8EBD7C}"/>
    <cellStyle name="Računanje 2 2 2 3 5 2 3" xfId="17095" xr:uid="{2833FBAC-EF39-49A9-9B07-2C31D9984F0A}"/>
    <cellStyle name="Računanje 2 2 2 3 5 3" xfId="21207" xr:uid="{7966777E-AD6D-40A4-811E-2057D7AF13CD}"/>
    <cellStyle name="Računanje 2 2 2 3 5 4" xfId="14272" xr:uid="{520CED4A-6B1A-45B8-9E41-11D29CDBA1E9}"/>
    <cellStyle name="Računanje 2 2 2 3 6" xfId="5977" xr:uid="{73F5E375-A6A6-4270-A63E-33B820C85ABF}"/>
    <cellStyle name="Računanje 2 2 2 3 6 2" xfId="8800" xr:uid="{4DD8F07F-7AF5-46FD-A6F0-F083F053CC77}"/>
    <cellStyle name="Računanje 2 2 2 3 6 2 2" xfId="23841" xr:uid="{4BB97EAA-B581-4119-913A-8B76B2021936}"/>
    <cellStyle name="Računanje 2 2 2 3 6 2 3" xfId="17386" xr:uid="{A99D526C-1D53-4C7E-BDE6-0DA8C2FE8E3E}"/>
    <cellStyle name="Računanje 2 2 2 3 6 3" xfId="20942" xr:uid="{95781631-4B3D-446E-9447-C668BB361FDC}"/>
    <cellStyle name="Računanje 2 2 2 3 6 4" xfId="14563" xr:uid="{D0C2B93F-57A4-4E1C-B16D-1BB8FE6423D9}"/>
    <cellStyle name="Računanje 2 2 2 3 7" xfId="3847" xr:uid="{75956DB1-DA06-4946-863C-ED2D677E3AC6}"/>
    <cellStyle name="Računanje 2 2 2 3 7 2" xfId="24255" xr:uid="{FD72F341-FDD0-401C-A2EF-7AC22BE4F168}"/>
    <cellStyle name="Računanje 2 2 2 3 7 3" xfId="21356" xr:uid="{7108746F-FECA-4FDE-8CDC-EE227D7FEF78}"/>
    <cellStyle name="Računanje 2 2 2 3 7 4" xfId="12433" xr:uid="{AC402158-4851-4B0E-8C44-D611BA125BAC}"/>
    <cellStyle name="Računanje 2 2 2 3 8" xfId="6670" xr:uid="{CCCCEDC2-4CC9-484F-B9E0-DB846B06A435}"/>
    <cellStyle name="Računanje 2 2 2 3 8 2" xfId="23165" xr:uid="{2B9651E3-45A5-45FE-934F-03287B9AC174}"/>
    <cellStyle name="Računanje 2 2 2 3 8 3" xfId="15256" xr:uid="{2FFDBA07-3098-4C13-81D5-66C78E58EB4A}"/>
    <cellStyle name="Računanje 2 2 2 3 9" xfId="20270" xr:uid="{01F29FBD-A62A-4C77-97AD-49374AF168C6}"/>
    <cellStyle name="Računanje 2 2 2 4" xfId="1324" xr:uid="{1BDF1D46-C859-4FD3-BD59-18A37031933B}"/>
    <cellStyle name="Računanje 2 2 2 4 10" xfId="9916" xr:uid="{B7935716-17A7-4D5B-A26D-3B4DC3B671E5}"/>
    <cellStyle name="Računanje 2 2 2 4 2" xfId="4754" xr:uid="{8DCCE9D6-80A6-42CC-84DF-CC21F3642DCE}"/>
    <cellStyle name="Računanje 2 2 2 4 2 2" xfId="7577" xr:uid="{BA9756E4-6662-4694-A65B-0797FEE9D5E6}"/>
    <cellStyle name="Računanje 2 2 2 4 2 2 2" xfId="23810" xr:uid="{4B339129-D292-4045-8B5C-CC6A9695A885}"/>
    <cellStyle name="Računanje 2 2 2 4 2 2 3" xfId="16163" xr:uid="{3FCA548D-8A5A-4AB6-8FA1-B4EFBC78CD59}"/>
    <cellStyle name="Računanje 2 2 2 4 2 3" xfId="20911" xr:uid="{1286E4B8-EF14-4BFC-AFDD-C55FDEB846C4}"/>
    <cellStyle name="Računanje 2 2 2 4 2 4" xfId="13340" xr:uid="{B9432F57-B182-449C-B13D-86A19EC2FC70}"/>
    <cellStyle name="Računanje 2 2 2 4 3" xfId="5057" xr:uid="{1ECEC565-6209-4F9C-8D75-40EDBC71D2FB}"/>
    <cellStyle name="Računanje 2 2 2 4 3 2" xfId="7880" xr:uid="{05D81B52-ACEB-4A56-985A-1C546AD7EFB7}"/>
    <cellStyle name="Računanje 2 2 2 4 3 2 2" xfId="23920" xr:uid="{E31167C7-1670-41E8-806B-825683DFF110}"/>
    <cellStyle name="Računanje 2 2 2 4 3 2 3" xfId="16466" xr:uid="{1F0BDF56-908B-42A5-AE63-3F942F1E729B}"/>
    <cellStyle name="Računanje 2 2 2 4 3 3" xfId="21021" xr:uid="{AD7CB91C-CBFB-4377-BAA6-1BF4EA19477C}"/>
    <cellStyle name="Računanje 2 2 2 4 3 4" xfId="13643" xr:uid="{1FD6B1F2-83B4-48FD-8451-F007E06E41A1}"/>
    <cellStyle name="Računanje 2 2 2 4 4" xfId="5381" xr:uid="{E8003C94-3ACE-4AE2-8323-6FDD69BACFE1}"/>
    <cellStyle name="Računanje 2 2 2 4 4 2" xfId="8204" xr:uid="{903207EA-504D-43BD-BFB2-37F4EAD61690}"/>
    <cellStyle name="Računanje 2 2 2 4 4 2 2" xfId="24024" xr:uid="{22730A6F-C542-4055-8CF6-4CD89413D93E}"/>
    <cellStyle name="Računanje 2 2 2 4 4 2 3" xfId="16790" xr:uid="{64633F89-2D3C-4519-A83A-6999E1C2D54B}"/>
    <cellStyle name="Računanje 2 2 2 4 4 3" xfId="21125" xr:uid="{E183B0C6-0624-47C0-87AD-7504A9BF4B66}"/>
    <cellStyle name="Računanje 2 2 2 4 4 4" xfId="13967" xr:uid="{D0FB18CE-5A49-499A-9715-C52B4E0796FA}"/>
    <cellStyle name="Računanje 2 2 2 4 5" xfId="5705" xr:uid="{801FF1CF-6753-4FE7-9D2E-D8D1F48B270B}"/>
    <cellStyle name="Računanje 2 2 2 4 5 2" xfId="8528" xr:uid="{B07F8B6D-9A37-4E4E-9DFD-012EC917CE0A}"/>
    <cellStyle name="Računanje 2 2 2 4 5 2 2" xfId="24147" xr:uid="{24CE62DB-78B7-4150-A258-B4CD6E94235C}"/>
    <cellStyle name="Računanje 2 2 2 4 5 2 3" xfId="17114" xr:uid="{AF4A677A-7E42-4D00-8D7E-16CB259818DA}"/>
    <cellStyle name="Računanje 2 2 2 4 5 3" xfId="21248" xr:uid="{19331B2E-820F-426C-A643-D973D9134D07}"/>
    <cellStyle name="Računanje 2 2 2 4 5 4" xfId="14291" xr:uid="{49B78A7A-5DAB-4593-ADDD-0845154F8152}"/>
    <cellStyle name="Računanje 2 2 2 4 6" xfId="5996" xr:uid="{0341BA75-039F-40CA-9182-86A0BBC0FF1B}"/>
    <cellStyle name="Računanje 2 2 2 4 6 2" xfId="8819" xr:uid="{C045F7E5-D048-4D4E-B395-D94A2CF90832}"/>
    <cellStyle name="Računanje 2 2 2 4 6 2 2" xfId="24219" xr:uid="{A39F9FA7-AF9B-4181-ABAA-CB6F7A26B8E9}"/>
    <cellStyle name="Računanje 2 2 2 4 6 2 3" xfId="17405" xr:uid="{828300A9-BA60-4716-9417-268BC8862A84}"/>
    <cellStyle name="Računanje 2 2 2 4 6 3" xfId="21320" xr:uid="{ED9B4E2E-D9D0-4305-AE4B-AFAFD62AD11C}"/>
    <cellStyle name="Računanje 2 2 2 4 6 4" xfId="14582" xr:uid="{DEFAC657-3383-45EF-9E05-0F62342365B4}"/>
    <cellStyle name="Računanje 2 2 2 4 7" xfId="3866" xr:uid="{6293551F-BE19-4432-8135-77989F0641B3}"/>
    <cellStyle name="Računanje 2 2 2 4 7 2" xfId="24296" xr:uid="{C386AA1B-89EA-4CE7-A8FE-8C2D518092D6}"/>
    <cellStyle name="Računanje 2 2 2 4 7 3" xfId="21397" xr:uid="{E3CCBB28-1856-4A0D-A4DB-1530E9FD5378}"/>
    <cellStyle name="Računanje 2 2 2 4 7 4" xfId="12452" xr:uid="{BFF8B0B5-BD70-4BCD-9F79-67BEC0235367}"/>
    <cellStyle name="Računanje 2 2 2 4 8" xfId="6689" xr:uid="{7AADF2B1-0FCA-414B-B7A2-9F3B3F6A6960}"/>
    <cellStyle name="Računanje 2 2 2 4 8 2" xfId="23206" xr:uid="{27A4B39A-52ED-4039-8826-C803C503D72F}"/>
    <cellStyle name="Računanje 2 2 2 4 8 3" xfId="15275" xr:uid="{556636CF-32DC-452C-8F95-B276067A54CD}"/>
    <cellStyle name="Računanje 2 2 2 4 9" xfId="20307" xr:uid="{D0236789-1546-4754-B891-F6E8D34C7FF9}"/>
    <cellStyle name="Računanje 2 2 2 5" xfId="1411" xr:uid="{1BDF1D46-C859-4FD3-BD59-18A37031933B}"/>
    <cellStyle name="Računanje 2 2 2 5 2" xfId="2975" xr:uid="{F59B02F7-B8B7-4CC5-86E4-28A3BBF248BC}"/>
    <cellStyle name="Računanje 2 2 2 5 2 2" xfId="22268" xr:uid="{1AB80106-AE20-4BB5-AA06-AF3C952E96E5}"/>
    <cellStyle name="Računanje 2 2 2 5 2 3" xfId="11561" xr:uid="{E70D0076-1403-459D-825C-8E7E3EDEC109}"/>
    <cellStyle name="Računanje 2 2 2 5 3" xfId="6379" xr:uid="{F3FAF4EA-F47B-424C-B785-6D4722D473BB}"/>
    <cellStyle name="Računanje 2 2 2 5 3 2" xfId="14965" xr:uid="{706C1B61-56F3-4380-AD61-7483CCA4498F}"/>
    <cellStyle name="Računanje 2 2 2 5 4" xfId="19386" xr:uid="{82C816CE-8BC7-4BC0-B754-75C053492B07}"/>
    <cellStyle name="Računanje 2 2 2 5 5" xfId="10003" xr:uid="{B6472DAE-7395-4F43-A9DD-F32776336C9E}"/>
    <cellStyle name="Računanje 2 2 2 6" xfId="1531" xr:uid="{1BDF1D46-C859-4FD3-BD59-18A37031933B}"/>
    <cellStyle name="Računanje 2 2 2 6 2" xfId="4290" xr:uid="{D7AF992D-D4B4-47D0-86F8-F29461BAC2B5}"/>
    <cellStyle name="Računanje 2 2 2 6 2 2" xfId="23343" xr:uid="{336963CC-B7E3-4D11-B2A5-E77A0C325ADE}"/>
    <cellStyle name="Računanje 2 2 2 6 2 3" xfId="12876" xr:uid="{483F5FC3-914E-4E03-83AB-737B0DCC7CE6}"/>
    <cellStyle name="Računanje 2 2 2 6 3" xfId="7113" xr:uid="{23FF74F8-FAC7-4BFE-9A59-2861C6AAE918}"/>
    <cellStyle name="Računanje 2 2 2 6 3 2" xfId="15699" xr:uid="{FDAC494E-DE77-4152-BB8F-61415ED816CC}"/>
    <cellStyle name="Računanje 2 2 2 6 4" xfId="20444" xr:uid="{3F28B95B-252C-4E8D-946E-26595119E577}"/>
    <cellStyle name="Računanje 2 2 2 6 5" xfId="10123" xr:uid="{C3B7F3F1-AE3B-4035-AF16-1442EF1F5317}"/>
    <cellStyle name="Računanje 2 2 2 7" xfId="784" xr:uid="{1BDF1D46-C859-4FD3-BD59-18A37031933B}"/>
    <cellStyle name="Računanje 2 2 2 7 2" xfId="4936" xr:uid="{798E6E69-8818-4DC0-875B-CEF3FE5F7D5F}"/>
    <cellStyle name="Računanje 2 2 2 7 2 2" xfId="23626" xr:uid="{FBDD968C-AD6E-4A6A-A751-13D68B51CCD2}"/>
    <cellStyle name="Računanje 2 2 2 7 2 3" xfId="13522" xr:uid="{B4DB8761-43EC-47D5-AD18-A1319441EFD0}"/>
    <cellStyle name="Računanje 2 2 2 7 3" xfId="7759" xr:uid="{70FAEF0A-A51B-4A73-A848-004E1C97E871}"/>
    <cellStyle name="Računanje 2 2 2 7 3 2" xfId="16345" xr:uid="{2204DB80-90DE-4886-B490-D1A2ECAAE099}"/>
    <cellStyle name="Računanje 2 2 2 7 4" xfId="20727" xr:uid="{E696D0D3-7DF3-40F2-961E-8F229C933E67}"/>
    <cellStyle name="Računanje 2 2 2 7 5" xfId="9381" xr:uid="{FD583049-C3B8-4E70-B3BD-AE5674C0CEAF}"/>
    <cellStyle name="Računanje 2 2 2 8" xfId="783" xr:uid="{1BDF1D46-C859-4FD3-BD59-18A37031933B}"/>
    <cellStyle name="Računanje 2 2 2 8 2" xfId="23643" xr:uid="{4523E4E1-4DEC-4650-BA9E-64A6F8EFDEAA}"/>
    <cellStyle name="Računanje 2 2 2 8 3" xfId="20744" xr:uid="{65F12C49-1D17-48F5-BD35-86A848C2358D}"/>
    <cellStyle name="Računanje 2 2 2 8 4" xfId="9380" xr:uid="{B864F0E6-75A9-4801-ACE8-EC039925A137}"/>
    <cellStyle name="Računanje 2 2 2 9" xfId="1561" xr:uid="{1BDF1D46-C859-4FD3-BD59-18A37031933B}"/>
    <cellStyle name="Računanje 2 2 2 9 2" xfId="21698" xr:uid="{47CD357C-0595-4838-BFDE-3771452F71D2}"/>
    <cellStyle name="Računanje 2 2 2 9 3" xfId="10153" xr:uid="{DB6EE4EF-2AAF-45EC-9935-BA06E0D206D5}"/>
    <cellStyle name="Računanje 2 2 20" xfId="17653" xr:uid="{13C555AF-8846-49DB-914B-2DF618710006}"/>
    <cellStyle name="Računanje 2 2 21" xfId="9067" xr:uid="{94B15031-C884-4627-8B87-BF94548A4ABE}"/>
    <cellStyle name="Računanje 2 2 3" xfId="939" xr:uid="{00000000-0005-0000-0000-00000C010000}"/>
    <cellStyle name="Računanje 2 2 3 10" xfId="6555" xr:uid="{024BDA28-54F9-41DB-BBF7-A2E04DBC7EB2}"/>
    <cellStyle name="Računanje 2 2 3 10 2" xfId="15141" xr:uid="{98849BC5-45F9-471E-A169-8775585DE3B9}"/>
    <cellStyle name="Računanje 2 2 3 11" xfId="18484" xr:uid="{72E23E95-540B-46F2-879D-E211CEC553F7}"/>
    <cellStyle name="Računanje 2 2 3 12" xfId="9533" xr:uid="{96F56D44-7CA2-448F-9318-8A994D62BC73}"/>
    <cellStyle name="Računanje 2 2 3 2" xfId="3939" xr:uid="{1D0C93B1-3872-4880-AF60-C35513EDB0E9}"/>
    <cellStyle name="Računanje 2 2 3 2 2" xfId="4827" xr:uid="{3E9AF418-89D6-404F-9EB3-60BB4CE3570B}"/>
    <cellStyle name="Računanje 2 2 3 2 2 2" xfId="7650" xr:uid="{7DE68B4D-B84F-4CA5-AB59-303328F17BCE}"/>
    <cellStyle name="Računanje 2 2 3 2 2 2 2" xfId="16236" xr:uid="{2262B798-71D5-4971-B2F5-84FA3A8AC061}"/>
    <cellStyle name="Računanje 2 2 3 2 2 3" xfId="23732" xr:uid="{E5DC8C69-35E9-48E0-98BC-BD809DF0D4EE}"/>
    <cellStyle name="Računanje 2 2 3 2 2 4" xfId="13413" xr:uid="{B0E9E07F-F5F5-4690-9392-5F1C1EB3DB65}"/>
    <cellStyle name="Računanje 2 2 3 2 3" xfId="4109" xr:uid="{86C0C136-390B-459F-9A65-01D9AFBC1F66}"/>
    <cellStyle name="Računanje 2 2 3 2 3 2" xfId="6932" xr:uid="{A1A9C487-F03F-4606-8628-BA16AAA71645}"/>
    <cellStyle name="Računanje 2 2 3 2 3 2 2" xfId="15518" xr:uid="{2DB7E8C4-4A25-4954-B966-9D9684074418}"/>
    <cellStyle name="Računanje 2 2 3 2 3 3" xfId="12695" xr:uid="{A931BC72-33BA-44D7-A7C8-135217C67790}"/>
    <cellStyle name="Računanje 2 2 3 2 4" xfId="5454" xr:uid="{2BB73631-6B57-426C-BAEC-9FB2D26918DD}"/>
    <cellStyle name="Računanje 2 2 3 2 4 2" xfId="8277" xr:uid="{B0CE3FB3-78E1-408C-B415-6C09C30969ED}"/>
    <cellStyle name="Računanje 2 2 3 2 4 2 2" xfId="16863" xr:uid="{4A0CB672-E27B-4A37-8858-812D4CC149FA}"/>
    <cellStyle name="Računanje 2 2 3 2 4 3" xfId="14040" xr:uid="{961D0F48-7FB3-4E25-A4C5-7B8D14920235}"/>
    <cellStyle name="Računanje 2 2 3 2 5" xfId="5778" xr:uid="{E3DEFAF6-3316-4EDC-B358-A3CC6EE6B96F}"/>
    <cellStyle name="Računanje 2 2 3 2 5 2" xfId="8601" xr:uid="{290BAB20-DD37-44AF-BD3F-68931F816C90}"/>
    <cellStyle name="Računanje 2 2 3 2 5 2 2" xfId="17187" xr:uid="{E498453D-BB98-4DB2-BADC-A8AADA9B7014}"/>
    <cellStyle name="Računanje 2 2 3 2 5 3" xfId="14364" xr:uid="{63C647E4-25AE-4B88-A8CD-C24B59D4A380}"/>
    <cellStyle name="Računanje 2 2 3 2 6" xfId="6069" xr:uid="{9BA30C3D-B039-455A-BE51-7F6B8AD44D8B}"/>
    <cellStyle name="Računanje 2 2 3 2 6 2" xfId="8892" xr:uid="{C97C7AB7-D64E-4EDB-BBD4-B00535506F70}"/>
    <cellStyle name="Računanje 2 2 3 2 6 2 2" xfId="17478" xr:uid="{938299A1-FE39-4950-B340-2F91E34FDD4B}"/>
    <cellStyle name="Računanje 2 2 3 2 6 3" xfId="14655" xr:uid="{E2B7D42D-7527-4780-8D73-AFDAEC201505}"/>
    <cellStyle name="Računanje 2 2 3 2 7" xfId="6762" xr:uid="{21F5C6EF-3DD1-4738-B105-072C40004B68}"/>
    <cellStyle name="Računanje 2 2 3 2 7 2" xfId="15348" xr:uid="{53B76F41-A4D9-4B4E-BDF7-F45BE1BC3091}"/>
    <cellStyle name="Računanje 2 2 3 2 8" xfId="20833" xr:uid="{B7FDD617-805C-4FD3-B0C2-3CD217D4F378}"/>
    <cellStyle name="Računanje 2 2 3 2 9" xfId="12525" xr:uid="{ECB50FA2-5F05-47AA-9FF9-353C0BB7F02D}"/>
    <cellStyle name="Računanje 2 2 3 3" xfId="3077" xr:uid="{74AAC5B9-A6F7-4154-A0A3-821A486B52B8}"/>
    <cellStyle name="Računanje 2 2 3 3 2" xfId="4213" xr:uid="{531BCB6E-68AB-49B2-A3F0-A8B277EA57FB}"/>
    <cellStyle name="Računanje 2 2 3 3 2 2" xfId="7036" xr:uid="{06275201-FAA7-4006-B6A6-A56C3299D449}"/>
    <cellStyle name="Računanje 2 2 3 3 2 2 2" xfId="15622" xr:uid="{D701B7D1-019E-4115-80F1-15058AC81878}"/>
    <cellStyle name="Računanje 2 2 3 3 2 3" xfId="23285" xr:uid="{D0096848-B029-4053-82F2-FB155D9DE92A}"/>
    <cellStyle name="Računanje 2 2 3 3 2 4" xfId="12799" xr:uid="{B0D78071-968A-4A4C-8A06-B19550DCB52A}"/>
    <cellStyle name="Računanje 2 2 3 3 3" xfId="2794" xr:uid="{EF789923-C849-4AAC-B559-B9F930501F61}"/>
    <cellStyle name="Računanje 2 2 3 3 3 2" xfId="6285" xr:uid="{67AE79DE-CF68-490A-945D-D62C7A546C23}"/>
    <cellStyle name="Računanje 2 2 3 3 3 2 2" xfId="14871" xr:uid="{FE0589ED-86ED-4CE5-9AF2-AD667F843403}"/>
    <cellStyle name="Računanje 2 2 3 3 3 3" xfId="11380" xr:uid="{61D6D0FB-BA69-4EF9-B341-3D3192C33463}"/>
    <cellStyle name="Računanje 2 2 3 3 4" xfId="2856" xr:uid="{9703FD31-CF12-42FD-9065-241EC411F791}"/>
    <cellStyle name="Računanje 2 2 3 3 4 2" xfId="6347" xr:uid="{93954039-9533-45EF-9E25-7699EC16E9A6}"/>
    <cellStyle name="Računanje 2 2 3 3 4 2 2" xfId="14933" xr:uid="{41496A36-5560-4FD9-9F4D-4AB6270F49F6}"/>
    <cellStyle name="Računanje 2 2 3 3 4 3" xfId="11442" xr:uid="{D7F0553D-084B-4D03-A2AA-CB41EBD26889}"/>
    <cellStyle name="Računanje 2 2 3 3 5" xfId="5093" xr:uid="{26C8F457-2240-46D8-9BA1-67AC19DA39F1}"/>
    <cellStyle name="Računanje 2 2 3 3 5 2" xfId="7916" xr:uid="{99B74B5E-1FB4-43FF-802B-05651708E155}"/>
    <cellStyle name="Računanje 2 2 3 3 5 2 2" xfId="16502" xr:uid="{B05E0825-8FB2-4863-A152-F8EE74DEE842}"/>
    <cellStyle name="Računanje 2 2 3 3 5 3" xfId="13679" xr:uid="{FE79A607-1BA4-4416-99C8-88F2A3FCA19F}"/>
    <cellStyle name="Računanje 2 2 3 3 6" xfId="4260" xr:uid="{31F7AF34-74D0-4BE5-9405-11061DC917F7}"/>
    <cellStyle name="Računanje 2 2 3 3 6 2" xfId="7083" xr:uid="{261191AA-9B04-4C54-AA8F-9B2568E41E71}"/>
    <cellStyle name="Računanje 2 2 3 3 6 2 2" xfId="15669" xr:uid="{92085580-C62C-4DAE-B2EC-9ECCF719418A}"/>
    <cellStyle name="Računanje 2 2 3 3 6 3" xfId="12846" xr:uid="{B991F111-0D6F-44B4-8576-98AFD2C79639}"/>
    <cellStyle name="Računanje 2 2 3 3 7" xfId="6401" xr:uid="{FB32B090-7246-4E60-8F10-25270C4B400D}"/>
    <cellStyle name="Računanje 2 2 3 3 7 2" xfId="14987" xr:uid="{7DA0F99C-FF35-4C74-87E2-AD6D1AC41191}"/>
    <cellStyle name="Računanje 2 2 3 3 8" xfId="20386" xr:uid="{8BE9AA0D-0BD4-413B-9188-5D50E9B8F1E0}"/>
    <cellStyle name="Računanje 2 2 3 3 9" xfId="11663" xr:uid="{3A318774-E5D8-4B09-A08B-320DF5F9D65E}"/>
    <cellStyle name="Računanje 2 2 3 4" xfId="4620" xr:uid="{DEAA9608-E9F8-45C4-ABFC-008BD902F35A}"/>
    <cellStyle name="Računanje 2 2 3 4 2" xfId="7443" xr:uid="{528630B3-99FF-44C9-AFCE-D0C007F19F35}"/>
    <cellStyle name="Računanje 2 2 3 4 2 2" xfId="23454" xr:uid="{CC0E914D-3D2B-4D6D-ACF2-21DC4F2FCB6D}"/>
    <cellStyle name="Računanje 2 2 3 4 2 3" xfId="16029" xr:uid="{D894846A-B86C-4A82-8778-BA5B23F5E625}"/>
    <cellStyle name="Računanje 2 2 3 4 3" xfId="20555" xr:uid="{7191F25B-2D24-49C5-B7B7-3532959A14B2}"/>
    <cellStyle name="Računanje 2 2 3 4 4" xfId="13206" xr:uid="{93F3541A-4897-48E0-992E-21E07E04BA6F}"/>
    <cellStyle name="Računanje 2 2 3 5" xfId="5131" xr:uid="{DFFA70DB-1BB1-4A6D-A450-600A3B3CE561}"/>
    <cellStyle name="Računanje 2 2 3 5 2" xfId="7954" xr:uid="{228ADE5B-F143-4EE9-A034-B4F5488C7C6D}"/>
    <cellStyle name="Računanje 2 2 3 5 2 2" xfId="24060" xr:uid="{81ABC414-F6D7-4802-813E-AA04171F07DD}"/>
    <cellStyle name="Računanje 2 2 3 5 2 3" xfId="16540" xr:uid="{73843FEA-D1FB-4C86-A0CE-44B6E87B41CC}"/>
    <cellStyle name="Računanje 2 2 3 5 3" xfId="21161" xr:uid="{45ACF644-98C4-41FB-A862-6AAAA034C3AA}"/>
    <cellStyle name="Računanje 2 2 3 5 4" xfId="13717" xr:uid="{5439D6A8-11A4-40B5-BCF2-C1312EA44611}"/>
    <cellStyle name="Računanje 2 2 3 6" xfId="5247" xr:uid="{EF9056C6-F79A-4CC8-B62A-79E57A1E19B2}"/>
    <cellStyle name="Računanje 2 2 3 6 2" xfId="8070" xr:uid="{B98C11B9-58C8-4FFE-8B47-B153707CA21F}"/>
    <cellStyle name="Računanje 2 2 3 6 2 2" xfId="24156" xr:uid="{FFA8B5DA-FC37-4C49-B825-346A10055AE4}"/>
    <cellStyle name="Računanje 2 2 3 6 2 3" xfId="16656" xr:uid="{D2BF2AA3-C2CE-4011-9A7B-5D92F1A3003C}"/>
    <cellStyle name="Računanje 2 2 3 6 3" xfId="21257" xr:uid="{C09E636C-8172-4A33-8609-E972DC95B7C5}"/>
    <cellStyle name="Računanje 2 2 3 6 4" xfId="13833" xr:uid="{479325AF-DEF5-46F5-8B0B-091FC8F6EDD0}"/>
    <cellStyle name="Računanje 2 2 3 7" xfId="5571" xr:uid="{F1978E4E-6831-4304-B3D5-9424441600E2}"/>
    <cellStyle name="Računanje 2 2 3 7 2" xfId="8394" xr:uid="{C3B13F29-51D4-46B2-B3F1-221FF4C6DF11}"/>
    <cellStyle name="Računanje 2 2 3 7 2 2" xfId="23714" xr:uid="{16626BDF-2AC8-4A32-B5BD-D952C666BD4C}"/>
    <cellStyle name="Računanje 2 2 3 7 2 3" xfId="16980" xr:uid="{A3BBF414-1BAD-4CE6-AF1A-6E59FDCC5A54}"/>
    <cellStyle name="Računanje 2 2 3 7 3" xfId="20815" xr:uid="{39AB0069-CE6D-4682-9B40-67EB23134F3A}"/>
    <cellStyle name="Računanje 2 2 3 7 4" xfId="14157" xr:uid="{6DD4AFE1-A787-43E2-BFBC-D393154D50FF}"/>
    <cellStyle name="Računanje 2 2 3 8" xfId="5862" xr:uid="{7F350ACB-7E8F-4C40-9310-113DBFC6F5C7}"/>
    <cellStyle name="Računanje 2 2 3 8 2" xfId="8685" xr:uid="{0E40E027-4565-4A78-9833-D6DCCD477C67}"/>
    <cellStyle name="Računanje 2 2 3 8 2 2" xfId="17271" xr:uid="{00E8460A-0D56-497C-A138-E46B11A6AFB6}"/>
    <cellStyle name="Računanje 2 2 3 8 3" xfId="22488" xr:uid="{F6B8D365-161F-4AC0-83C1-D099BA388698}"/>
    <cellStyle name="Računanje 2 2 3 8 4" xfId="14448" xr:uid="{4288195D-A785-4B22-A126-68BEED0BB340}"/>
    <cellStyle name="Računanje 2 2 3 9" xfId="3732" xr:uid="{6DB8E557-A93A-4C89-920D-E55AB8AC87F8}"/>
    <cellStyle name="Računanje 2 2 3 9 2" xfId="19598" xr:uid="{B69DCC1E-90AD-4F05-A2F1-16CA6165D946}"/>
    <cellStyle name="Računanje 2 2 3 9 3" xfId="12318" xr:uid="{860E4C0F-6D63-43A9-880B-8707EE73B701}"/>
    <cellStyle name="Računanje 2 2 4" xfId="1051" xr:uid="{00000000-0005-0000-0000-00000C010000}"/>
    <cellStyle name="Računanje 2 2 4 10" xfId="6560" xr:uid="{E77D119E-611A-453B-9892-525C5C7E6FC4}"/>
    <cellStyle name="Računanje 2 2 4 10 2" xfId="15146" xr:uid="{7E5FABA4-A6FF-4765-97AA-A552433BC601}"/>
    <cellStyle name="Računanje 2 2 4 11" xfId="18489" xr:uid="{B3CEDABD-2BDE-4B13-9B23-A018C483A02F}"/>
    <cellStyle name="Računanje 2 2 4 12" xfId="9645" xr:uid="{E31B9DE9-34D3-4111-A76E-BFD6209A35E4}"/>
    <cellStyle name="Računanje 2 2 4 2" xfId="3944" xr:uid="{486EFDB3-E5B7-4F62-87F2-D687E7F870E7}"/>
    <cellStyle name="Računanje 2 2 4 2 2" xfId="4832" xr:uid="{9F176ACD-D97E-46B5-855E-DD6F6DF87BDB}"/>
    <cellStyle name="Računanje 2 2 4 2 2 2" xfId="7655" xr:uid="{6E38DB95-DD98-4C6B-95C2-B0F3ECBE461B}"/>
    <cellStyle name="Računanje 2 2 4 2 2 2 2" xfId="16241" xr:uid="{BAC9AC03-8A0E-4C8F-BB45-2247798B5856}"/>
    <cellStyle name="Računanje 2 2 4 2 2 3" xfId="23265" xr:uid="{FF1182B3-3235-4548-B703-52DE96CC442C}"/>
    <cellStyle name="Računanje 2 2 4 2 2 4" xfId="13418" xr:uid="{697E9144-EB12-40BF-A8DB-A4C8AC3AEDC1}"/>
    <cellStyle name="Računanje 2 2 4 2 3" xfId="4572" xr:uid="{7744AD77-B6F7-4AF2-922A-CF3F0C53E74A}"/>
    <cellStyle name="Računanje 2 2 4 2 3 2" xfId="7395" xr:uid="{2B55EA94-4173-4606-B93C-C826F88AF692}"/>
    <cellStyle name="Računanje 2 2 4 2 3 2 2" xfId="15981" xr:uid="{3866F62C-1ABB-4A68-B631-502827504A74}"/>
    <cellStyle name="Računanje 2 2 4 2 3 3" xfId="13158" xr:uid="{7169FA7F-58B0-4F55-89A5-9A35C502CE22}"/>
    <cellStyle name="Računanje 2 2 4 2 4" xfId="5459" xr:uid="{8ECF2DAF-E7BF-4D17-8FDB-667CE6A48254}"/>
    <cellStyle name="Računanje 2 2 4 2 4 2" xfId="8282" xr:uid="{49100494-A67F-4D9E-8F59-4DEF672865AA}"/>
    <cellStyle name="Računanje 2 2 4 2 4 2 2" xfId="16868" xr:uid="{8B1FD61B-61BC-480B-BE17-F4C64053AA5D}"/>
    <cellStyle name="Računanje 2 2 4 2 4 3" xfId="14045" xr:uid="{2B69763A-D2D2-403C-91FB-30BFBEBAB591}"/>
    <cellStyle name="Računanje 2 2 4 2 5" xfId="5783" xr:uid="{2B668CE1-16A4-43FD-B4A1-2B1E6D13D73A}"/>
    <cellStyle name="Računanje 2 2 4 2 5 2" xfId="8606" xr:uid="{017DAA31-016A-4063-AB77-E5A157DA091D}"/>
    <cellStyle name="Računanje 2 2 4 2 5 2 2" xfId="17192" xr:uid="{AB50E0B8-49D8-47C3-85A1-C0EABFEA7633}"/>
    <cellStyle name="Računanje 2 2 4 2 5 3" xfId="14369" xr:uid="{5260F4F7-6F28-403D-9C43-36F111675235}"/>
    <cellStyle name="Računanje 2 2 4 2 6" xfId="6074" xr:uid="{B29FF10C-7942-495D-A6C6-BAD72D804DEF}"/>
    <cellStyle name="Računanje 2 2 4 2 6 2" xfId="8897" xr:uid="{00CCE741-98CF-4CA2-813F-0FF175085C05}"/>
    <cellStyle name="Računanje 2 2 4 2 6 2 2" xfId="17483" xr:uid="{D3A84389-E840-49A0-A4A6-938B65F6D761}"/>
    <cellStyle name="Računanje 2 2 4 2 6 3" xfId="14660" xr:uid="{E299F5F2-EB28-40BE-8BE3-A119692D6776}"/>
    <cellStyle name="Računanje 2 2 4 2 7" xfId="6767" xr:uid="{70592082-43C9-45B5-AF12-8B864027CA53}"/>
    <cellStyle name="Računanje 2 2 4 2 7 2" xfId="15353" xr:uid="{D3E09C05-4013-4CB2-AB1F-7F3B92AE6DD7}"/>
    <cellStyle name="Računanje 2 2 4 2 8" xfId="20366" xr:uid="{637D1554-72BC-4EEC-A536-C4958B791C9A}"/>
    <cellStyle name="Računanje 2 2 4 2 9" xfId="12530" xr:uid="{1F4EDF58-373B-4112-9EB9-B32FFD2C9C85}"/>
    <cellStyle name="Računanje 2 2 4 3" xfId="3903" xr:uid="{84FF5825-FAC1-4ABD-992C-1E3F70F5BA76}"/>
    <cellStyle name="Računanje 2 2 4 3 2" xfId="4791" xr:uid="{D70AFFB7-A48E-44AA-98AB-68CEF271528A}"/>
    <cellStyle name="Računanje 2 2 4 3 2 2" xfId="7614" xr:uid="{1A320966-5379-482C-A40F-54C2219A2497}"/>
    <cellStyle name="Računanje 2 2 4 3 2 2 2" xfId="16200" xr:uid="{5041C037-E013-4238-A16A-3849B254CA69}"/>
    <cellStyle name="Računanje 2 2 4 3 2 3" xfId="22123" xr:uid="{A2E60C83-1BB5-43F8-8D31-789C194D7D2C}"/>
    <cellStyle name="Računanje 2 2 4 3 2 4" xfId="13377" xr:uid="{30B38ECF-7356-41FE-99B5-744387BA7EF4}"/>
    <cellStyle name="Računanje 2 2 4 3 3" xfId="4219" xr:uid="{1D8A716D-1BDE-4CC1-9B0B-A2062EC6C49F}"/>
    <cellStyle name="Računanje 2 2 4 3 3 2" xfId="7042" xr:uid="{2145CCE5-9FB3-401F-AD81-6FBB8800396F}"/>
    <cellStyle name="Računanje 2 2 4 3 3 2 2" xfId="15628" xr:uid="{10E177FA-4B95-4D4E-9716-2F032BBFAC38}"/>
    <cellStyle name="Računanje 2 2 4 3 3 3" xfId="12805" xr:uid="{92C6C75F-6C65-4EF2-9440-6B727522DC8B}"/>
    <cellStyle name="Računanje 2 2 4 3 4" xfId="5418" xr:uid="{FA914C1B-0EE4-4BC2-A5AE-C61AA8B01D71}"/>
    <cellStyle name="Računanje 2 2 4 3 4 2" xfId="8241" xr:uid="{F2321629-1F21-41D5-B8A7-67C65487D909}"/>
    <cellStyle name="Računanje 2 2 4 3 4 2 2" xfId="16827" xr:uid="{B9C08239-6E5B-4003-BB27-1CCA0BF33AAD}"/>
    <cellStyle name="Računanje 2 2 4 3 4 3" xfId="14004" xr:uid="{931B70F5-F844-4689-98B6-8EF1FF862206}"/>
    <cellStyle name="Računanje 2 2 4 3 5" xfId="5742" xr:uid="{1381278C-5F77-417B-B9DB-B259C7B3738D}"/>
    <cellStyle name="Računanje 2 2 4 3 5 2" xfId="8565" xr:uid="{19DD7AAA-BF0D-4AB0-9AC2-32F1E0EBB371}"/>
    <cellStyle name="Računanje 2 2 4 3 5 2 2" xfId="17151" xr:uid="{E7D03322-CD54-4A95-B145-55453874D6FE}"/>
    <cellStyle name="Računanje 2 2 4 3 5 3" xfId="14328" xr:uid="{85B8943D-470D-4130-B514-C0BAC388A2FC}"/>
    <cellStyle name="Računanje 2 2 4 3 6" xfId="6033" xr:uid="{A6198B78-FF04-4078-82BC-88D35BC6AAB4}"/>
    <cellStyle name="Računanje 2 2 4 3 6 2" xfId="8856" xr:uid="{B4B8599B-E690-4354-99C6-71C4E10BF07F}"/>
    <cellStyle name="Računanje 2 2 4 3 6 2 2" xfId="17442" xr:uid="{2C1BA259-0516-483F-9942-59252C1A1A2F}"/>
    <cellStyle name="Računanje 2 2 4 3 6 3" xfId="14619" xr:uid="{39AB677B-7D08-40C2-8F72-E38823FCE40C}"/>
    <cellStyle name="Računanje 2 2 4 3 7" xfId="6726" xr:uid="{C2CFA18E-400F-45F6-B07F-6350C000F53B}"/>
    <cellStyle name="Računanje 2 2 4 3 7 2" xfId="15312" xr:uid="{29092EF6-0E08-4E00-8D49-C2F12DFCAA4C}"/>
    <cellStyle name="Računanje 2 2 4 3 8" xfId="19241" xr:uid="{6161A2AD-30EB-4E2B-952C-E14C9269D917}"/>
    <cellStyle name="Računanje 2 2 4 3 9" xfId="12489" xr:uid="{69563C99-C23B-4A1D-813E-75478BD9CE7D}"/>
    <cellStyle name="Računanje 2 2 4 4" xfId="4625" xr:uid="{FD6790EE-3263-4C8B-AEC0-E3583D4A3AFA}"/>
    <cellStyle name="Računanje 2 2 4 4 2" xfId="7448" xr:uid="{C17D3543-1F2C-489D-BC9E-87F18F69FDCE}"/>
    <cellStyle name="Računanje 2 2 4 4 2 2" xfId="23289" xr:uid="{1EE95555-7397-43BB-B257-0A1499FF6469}"/>
    <cellStyle name="Računanje 2 2 4 4 2 3" xfId="16034" xr:uid="{28A2F4F8-4F7F-46A6-9962-3FE08C42521F}"/>
    <cellStyle name="Računanje 2 2 4 4 3" xfId="20390" xr:uid="{391B2F1E-5A04-4DE4-914F-AE54AF756F71}"/>
    <cellStyle name="Računanje 2 2 4 4 4" xfId="13211" xr:uid="{1E2FD0B9-F7BD-4221-A0FD-11A7FD9EEC57}"/>
    <cellStyle name="Računanje 2 2 4 5" xfId="5087" xr:uid="{D787BA0B-439D-4CBE-9E48-B89BB48790A8}"/>
    <cellStyle name="Računanje 2 2 4 5 2" xfId="7910" xr:uid="{1774708D-E4A0-4A7F-AAE2-05D769CEB62E}"/>
    <cellStyle name="Računanje 2 2 4 5 2 2" xfId="23824" xr:uid="{18E1E30A-1C77-405E-877A-8229AA25D525}"/>
    <cellStyle name="Računanje 2 2 4 5 2 3" xfId="16496" xr:uid="{3EABCB58-9E15-4271-BA11-9A869B499F7E}"/>
    <cellStyle name="Računanje 2 2 4 5 3" xfId="20925" xr:uid="{8DAB73AD-DFCD-4597-A703-BDC6E966091D}"/>
    <cellStyle name="Računanje 2 2 4 5 4" xfId="13673" xr:uid="{048B316F-8AC3-485F-820F-12E33F60F50A}"/>
    <cellStyle name="Računanje 2 2 4 6" xfId="5252" xr:uid="{4513BFD0-091D-433C-A181-F71E7FDBB4AD}"/>
    <cellStyle name="Računanje 2 2 4 6 2" xfId="8075" xr:uid="{0F33B73E-AA91-4F31-8845-4818557BB550}"/>
    <cellStyle name="Računanje 2 2 4 6 2 2" xfId="22127" xr:uid="{2B897D0F-5FAD-4B19-8756-7474701AA2F3}"/>
    <cellStyle name="Računanje 2 2 4 6 2 3" xfId="16661" xr:uid="{2553D032-F99E-4654-8BF4-CBA46295662B}"/>
    <cellStyle name="Računanje 2 2 4 6 3" xfId="19245" xr:uid="{901121EF-C685-49F4-8A37-C91F4792E243}"/>
    <cellStyle name="Računanje 2 2 4 6 4" xfId="13838" xr:uid="{939BB524-5D1B-40E3-97BF-56965C660382}"/>
    <cellStyle name="Računanje 2 2 4 7" xfId="5576" xr:uid="{0E48B769-12E6-4DEF-8513-01B0FFC54751}"/>
    <cellStyle name="Računanje 2 2 4 7 2" xfId="8399" xr:uid="{0E4A9DC5-0E18-45A4-B200-F13CD68970EB}"/>
    <cellStyle name="Računanje 2 2 4 7 2 2" xfId="23361" xr:uid="{707A3C82-CEF4-429B-B6EC-FBC53C90678C}"/>
    <cellStyle name="Računanje 2 2 4 7 2 3" xfId="16985" xr:uid="{78402A9C-1523-4169-8F0B-FBC389786BB5}"/>
    <cellStyle name="Računanje 2 2 4 7 3" xfId="20462" xr:uid="{09530505-99D8-42EA-B33C-6343DDD7010D}"/>
    <cellStyle name="Računanje 2 2 4 7 4" xfId="14162" xr:uid="{40CDAFB0-D25F-47EA-AA1E-FB4388674F2E}"/>
    <cellStyle name="Računanje 2 2 4 8" xfId="5867" xr:uid="{53ADF047-3E27-405F-83D9-27B8F4542FCD}"/>
    <cellStyle name="Računanje 2 2 4 8 2" xfId="8690" xr:uid="{C88EDC91-1814-48B3-8D35-D701A321AAF8}"/>
    <cellStyle name="Računanje 2 2 4 8 2 2" xfId="17276" xr:uid="{A79F12DF-7F60-4470-A51E-660A8719EEEC}"/>
    <cellStyle name="Računanje 2 2 4 8 3" xfId="22407" xr:uid="{3EA9396A-0FAA-4FC6-8133-3F290321A72F}"/>
    <cellStyle name="Računanje 2 2 4 8 4" xfId="14453" xr:uid="{0DE594D2-0BD6-4A9F-880E-F4949515053D}"/>
    <cellStyle name="Računanje 2 2 4 9" xfId="3737" xr:uid="{A6F569C7-C53E-40E5-9075-0F05DD8FC4E2}"/>
    <cellStyle name="Računanje 2 2 4 9 2" xfId="19519" xr:uid="{951FFE49-BBCC-49E2-9DDE-53BC44706262}"/>
    <cellStyle name="Računanje 2 2 4 9 3" xfId="12323" xr:uid="{A6D0C7BD-28B5-44C4-BA1B-103D1DA4434D}"/>
    <cellStyle name="Računanje 2 2 5" xfId="1428" xr:uid="{00000000-0005-0000-0000-00000C010000}"/>
    <cellStyle name="Računanje 2 2 5 10" xfId="6529" xr:uid="{71C61C9A-2216-430C-BC6F-2806574DE4B2}"/>
    <cellStyle name="Računanje 2 2 5 10 2" xfId="15115" xr:uid="{78BEF223-04AD-45F0-8E54-5DC772034D71}"/>
    <cellStyle name="Računanje 2 2 5 11" xfId="18297" xr:uid="{F34619AE-380C-41DF-B5CC-0924FE3E911F}"/>
    <cellStyle name="Računanje 2 2 5 12" xfId="10020" xr:uid="{AB427E64-E5A3-49CA-8FF9-50FD09A65F8A}"/>
    <cellStyle name="Računanje 2 2 5 2" xfId="3882" xr:uid="{029372C6-3B28-4572-929F-D60E97DBA2CB}"/>
    <cellStyle name="Računanje 2 2 5 2 2" xfId="4770" xr:uid="{C9321BC6-0548-46F1-8292-DEE7958B0899}"/>
    <cellStyle name="Računanje 2 2 5 2 2 2" xfId="7593" xr:uid="{87691965-CDFE-453D-8504-7D22A34D2547}"/>
    <cellStyle name="Računanje 2 2 5 2 2 2 2" xfId="16179" xr:uid="{5CC21ECD-E062-44B7-AE95-950C5A6BF101}"/>
    <cellStyle name="Računanje 2 2 5 2 2 3" xfId="23793" xr:uid="{7EB50FC0-7EC6-4BBE-95E9-1D76EAFECBA2}"/>
    <cellStyle name="Računanje 2 2 5 2 2 4" xfId="13356" xr:uid="{87921E34-69D3-4FA1-8EA4-A289A70AC7EE}"/>
    <cellStyle name="Računanje 2 2 5 2 3" xfId="4350" xr:uid="{8001644A-0601-448A-9671-8D5680AD4198}"/>
    <cellStyle name="Računanje 2 2 5 2 3 2" xfId="7173" xr:uid="{C952069C-38F8-4A63-B3AF-D8CCF04FF6F0}"/>
    <cellStyle name="Računanje 2 2 5 2 3 2 2" xfId="15759" xr:uid="{4D884898-9A32-43BD-95FA-93DEA35ED034}"/>
    <cellStyle name="Računanje 2 2 5 2 3 3" xfId="12936" xr:uid="{DE5A299F-40A5-4405-939D-54C03575E8A7}"/>
    <cellStyle name="Računanje 2 2 5 2 4" xfId="5397" xr:uid="{BA86E8EB-41B3-4643-BC72-964A9F025A52}"/>
    <cellStyle name="Računanje 2 2 5 2 4 2" xfId="8220" xr:uid="{B9AFE592-62C4-41A8-992C-44ABB5D0A8DF}"/>
    <cellStyle name="Računanje 2 2 5 2 4 2 2" xfId="16806" xr:uid="{78D8CCFB-5A99-431E-AD74-AD3C1D225381}"/>
    <cellStyle name="Računanje 2 2 5 2 4 3" xfId="13983" xr:uid="{963848CD-E7A7-48CD-8394-667B6227F4D7}"/>
    <cellStyle name="Računanje 2 2 5 2 5" xfId="5721" xr:uid="{59390740-C629-4931-871C-85BE820D8F07}"/>
    <cellStyle name="Računanje 2 2 5 2 5 2" xfId="8544" xr:uid="{C138357B-137B-469C-87C0-E10F058F7A22}"/>
    <cellStyle name="Računanje 2 2 5 2 5 2 2" xfId="17130" xr:uid="{CE35D18E-48F2-436E-AEF9-5474E65AF6A6}"/>
    <cellStyle name="Računanje 2 2 5 2 5 3" xfId="14307" xr:uid="{45284600-FEB1-4DA1-9E15-6928A89103FF}"/>
    <cellStyle name="Računanje 2 2 5 2 6" xfId="6012" xr:uid="{3A918160-DD39-47AA-B3EB-F73455A5D735}"/>
    <cellStyle name="Računanje 2 2 5 2 6 2" xfId="8835" xr:uid="{54C2390B-044F-41EF-BF6C-DB5B5574E6D9}"/>
    <cellStyle name="Računanje 2 2 5 2 6 2 2" xfId="17421" xr:uid="{F5D5A87F-7105-4FBD-8605-0FF01FF88650}"/>
    <cellStyle name="Računanje 2 2 5 2 6 3" xfId="14598" xr:uid="{3C955AD5-0C5B-46E2-B0C0-58328DE19891}"/>
    <cellStyle name="Računanje 2 2 5 2 7" xfId="6705" xr:uid="{F38FC76B-0555-47DD-A723-46D01AFD47DD}"/>
    <cellStyle name="Računanje 2 2 5 2 7 2" xfId="15291" xr:uid="{EF172564-8190-4494-9FB1-133AA697CC34}"/>
    <cellStyle name="Računanje 2 2 5 2 8" xfId="20894" xr:uid="{94198771-ACEB-449F-B921-E718A8DFB061}"/>
    <cellStyle name="Računanje 2 2 5 2 9" xfId="12468" xr:uid="{FCE70253-2521-4A82-A48E-66AF6BC101E9}"/>
    <cellStyle name="Računanje 2 2 5 3" xfId="3332" xr:uid="{A9AE47AF-302F-4301-BA90-0823D08D9AAD}"/>
    <cellStyle name="Računanje 2 2 5 3 2" xfId="4383" xr:uid="{58B9E34B-AE72-400B-8573-426E4B9D2AFC}"/>
    <cellStyle name="Računanje 2 2 5 3 2 2" xfId="7206" xr:uid="{649CB08C-C678-41D0-824D-50EA53CA3F33}"/>
    <cellStyle name="Računanje 2 2 5 3 2 2 2" xfId="15792" xr:uid="{6FDCE28B-E8BD-455D-B59B-8895E222D1E8}"/>
    <cellStyle name="Računanje 2 2 5 3 2 3" xfId="23903" xr:uid="{B7D30A13-B77F-40EE-B0A7-F5492AE8BFF7}"/>
    <cellStyle name="Računanje 2 2 5 3 2 4" xfId="12969" xr:uid="{5CAA7B28-BEAB-4DDE-B504-DCA0AF24E85C}"/>
    <cellStyle name="Računanje 2 2 5 3 3" xfId="4992" xr:uid="{9341D59E-1F06-487C-A2E8-8B9F673BAAD8}"/>
    <cellStyle name="Računanje 2 2 5 3 3 2" xfId="7815" xr:uid="{BD0D96B3-DAA3-46A0-B682-16955D02D7BC}"/>
    <cellStyle name="Računanje 2 2 5 3 3 2 2" xfId="16401" xr:uid="{9E67E928-5775-4125-BA0A-DB4237979A11}"/>
    <cellStyle name="Računanje 2 2 5 3 3 3" xfId="13578" xr:uid="{FF133D22-28A5-40C7-BA6E-9F16FF4341A0}"/>
    <cellStyle name="Računanje 2 2 5 3 4" xfId="2842" xr:uid="{9A904E3C-2602-4652-AC3D-93A7F3A86CC4}"/>
    <cellStyle name="Računanje 2 2 5 3 4 2" xfId="6333" xr:uid="{8196E052-0F23-4F54-BFCD-53A72B7392C7}"/>
    <cellStyle name="Računanje 2 2 5 3 4 2 2" xfId="14919" xr:uid="{59E63B59-EB7A-408C-A883-1103EEB35141}"/>
    <cellStyle name="Računanje 2 2 5 3 4 3" xfId="11428" xr:uid="{FB7F092D-EDE9-4AB4-8087-898E61CFDC80}"/>
    <cellStyle name="Računanje 2 2 5 3 5" xfId="5027" xr:uid="{CA08897B-BFBE-4E08-B7ED-ABF51230D50D}"/>
    <cellStyle name="Računanje 2 2 5 3 5 2" xfId="7850" xr:uid="{B700D580-5138-4F9F-AE2B-92D9F515889E}"/>
    <cellStyle name="Računanje 2 2 5 3 5 2 2" xfId="16436" xr:uid="{7DEB7E69-82CE-4146-8E8C-DC77D23E412B}"/>
    <cellStyle name="Računanje 2 2 5 3 5 3" xfId="13613" xr:uid="{F3315F69-61E0-43CE-88F7-5B71006EB7F7}"/>
    <cellStyle name="Računanje 2 2 5 3 6" xfId="5210" xr:uid="{CA02D4AD-49BE-4282-8F0C-8786D15BD342}"/>
    <cellStyle name="Računanje 2 2 5 3 6 2" xfId="8033" xr:uid="{520DA52E-E53E-4A66-8848-D4240344D751}"/>
    <cellStyle name="Računanje 2 2 5 3 6 2 2" xfId="16619" xr:uid="{C4AB64A1-5265-4798-8896-32F5B64AC7BA}"/>
    <cellStyle name="Računanje 2 2 5 3 6 3" xfId="13796" xr:uid="{A764A93F-849C-466B-940E-E0A03FA53CAC}"/>
    <cellStyle name="Računanje 2 2 5 3 7" xfId="6489" xr:uid="{B30C79C3-CBC4-4786-BEC6-CC5EBDC44448}"/>
    <cellStyle name="Računanje 2 2 5 3 7 2" xfId="15075" xr:uid="{26595DFF-4190-4DFE-BDCF-9E2CA37A7C17}"/>
    <cellStyle name="Računanje 2 2 5 3 8" xfId="21004" xr:uid="{5FDBCD49-0D71-4000-9CA1-638343C86EF0}"/>
    <cellStyle name="Računanje 2 2 5 3 9" xfId="11918" xr:uid="{ED8E29C0-1D4C-49CA-88CB-6F7976D7B827}"/>
    <cellStyle name="Računanje 2 2 5 4" xfId="4519" xr:uid="{F4243687-99E8-4AEF-BED0-66E8A853F3FE}"/>
    <cellStyle name="Računanje 2 2 5 4 2" xfId="7342" xr:uid="{02300C08-4193-4A4F-B468-5BABC9F7ABD2}"/>
    <cellStyle name="Računanje 2 2 5 4 2 2" xfId="24007" xr:uid="{42F0104F-C023-48EA-87FF-E07CF903CB42}"/>
    <cellStyle name="Računanje 2 2 5 4 2 3" xfId="15928" xr:uid="{B17C15F7-065E-4CDF-9F9C-0E1DBD886ACF}"/>
    <cellStyle name="Računanje 2 2 5 4 3" xfId="21108" xr:uid="{C87D6160-F4F1-473F-B462-A3E6617056EA}"/>
    <cellStyle name="Računanje 2 2 5 4 4" xfId="13105" xr:uid="{97DE01FD-9D41-4649-B659-FB58FD5EF400}"/>
    <cellStyle name="Računanje 2 2 5 5" xfId="5012" xr:uid="{57BC6AC1-4261-4C3A-A734-634EA6230D1D}"/>
    <cellStyle name="Računanje 2 2 5 5 2" xfId="7835" xr:uid="{43E20BDE-C6B1-4FEC-AA0E-D0B165606C45}"/>
    <cellStyle name="Računanje 2 2 5 5 2 2" xfId="24130" xr:uid="{D2D056F4-962F-4B78-ACB7-3D4F88CC2969}"/>
    <cellStyle name="Računanje 2 2 5 5 2 3" xfId="16421" xr:uid="{0AE1F9C6-F2C6-4864-BAC5-1BBC96BE4E2C}"/>
    <cellStyle name="Računanje 2 2 5 5 3" xfId="21231" xr:uid="{76AA3EEF-682B-4E28-87E1-CCBA14969FD3}"/>
    <cellStyle name="Računanje 2 2 5 5 4" xfId="13598" xr:uid="{314CEF73-A431-4B0B-845F-09B00AB6D037}"/>
    <cellStyle name="Računanje 2 2 5 6" xfId="5113" xr:uid="{BFDDACF8-01C4-4E23-ABA3-50BB79467F93}"/>
    <cellStyle name="Računanje 2 2 5 6 2" xfId="7936" xr:uid="{51E1658C-9A58-4E60-8B54-A86F5712407D}"/>
    <cellStyle name="Računanje 2 2 5 6 2 2" xfId="24202" xr:uid="{80EC784E-4381-406B-A7B6-E8E4B273C718}"/>
    <cellStyle name="Računanje 2 2 5 6 2 3" xfId="16522" xr:uid="{A3D1D476-8635-400C-BC34-ECA75143601B}"/>
    <cellStyle name="Računanje 2 2 5 6 3" xfId="21303" xr:uid="{9CDEC18E-FEE7-4B31-9F67-7F2B876A96A8}"/>
    <cellStyle name="Računanje 2 2 5 6 4" xfId="13699" xr:uid="{08F38A79-ED30-4CC3-B624-996040079C0F}"/>
    <cellStyle name="Računanje 2 2 5 7" xfId="5532" xr:uid="{F223D813-429E-4D91-A988-5EE4477FD23D}"/>
    <cellStyle name="Računanje 2 2 5 7 2" xfId="8355" xr:uid="{B811CC1D-DD9F-4098-B13A-5D8B994A3438}"/>
    <cellStyle name="Računanje 2 2 5 7 2 2" xfId="24279" xr:uid="{C89B0316-8B8A-42A0-B32B-26B82174B2DD}"/>
    <cellStyle name="Računanje 2 2 5 7 2 3" xfId="16941" xr:uid="{9FA3DE89-823D-428D-A5DB-E823D4232CC5}"/>
    <cellStyle name="Računanje 2 2 5 7 3" xfId="21380" xr:uid="{A74FB3F2-61B2-4B78-B289-30F0E321570C}"/>
    <cellStyle name="Računanje 2 2 5 7 4" xfId="14118" xr:uid="{4DAA8C8A-00A1-4EAA-8B4E-4BD8A1AF4B2C}"/>
    <cellStyle name="Računanje 2 2 5 8" xfId="2844" xr:uid="{5380ED5A-F5A3-472F-A3F3-006056B6A06B}"/>
    <cellStyle name="Računanje 2 2 5 8 2" xfId="6335" xr:uid="{74A44ACB-C9CC-4019-ACD0-454CF5176B93}"/>
    <cellStyle name="Računanje 2 2 5 8 2 2" xfId="14921" xr:uid="{323594DF-91C1-4866-8EC4-F875760293B1}"/>
    <cellStyle name="Računanje 2 2 5 8 3" xfId="23189" xr:uid="{F85D205F-D03C-4DF9-AD0E-F76B4820F502}"/>
    <cellStyle name="Računanje 2 2 5 8 4" xfId="11430" xr:uid="{027D7209-707C-4825-A5DA-E3BBE6CBD8AA}"/>
    <cellStyle name="Računanje 2 2 5 9" xfId="3545" xr:uid="{0D4154C9-560D-48AB-AB13-CDB2342940DF}"/>
    <cellStyle name="Računanje 2 2 5 9 2" xfId="20291" xr:uid="{8DD8C819-C360-4E00-800F-0841BB791D01}"/>
    <cellStyle name="Računanje 2 2 5 9 3" xfId="12131" xr:uid="{67D4F3B6-700F-495F-ABE4-A7487482EAEB}"/>
    <cellStyle name="Računanje 2 2 6" xfId="839" xr:uid="{00000000-0005-0000-0000-00000C010000}"/>
    <cellStyle name="Računanje 2 2 6 10" xfId="6561" xr:uid="{99FAE0B9-D936-416E-918E-3B992E1818BE}"/>
    <cellStyle name="Računanje 2 2 6 10 2" xfId="15147" xr:uid="{0C724625-0B6E-4867-8E0B-AAEB0CDEA826}"/>
    <cellStyle name="Računanje 2 2 6 11" xfId="18490" xr:uid="{1BE03E41-74C8-4AB0-8B79-CBE6B5418F46}"/>
    <cellStyle name="Računanje 2 2 6 12" xfId="9435" xr:uid="{194A0C3F-56F3-4550-8882-4D12C841C1AB}"/>
    <cellStyle name="Računanje 2 2 6 2" xfId="3945" xr:uid="{984D270E-E2E7-48E1-8E86-C0026EA1016D}"/>
    <cellStyle name="Računanje 2 2 6 2 2" xfId="4833" xr:uid="{299365C6-44A8-4E43-8010-FC8F099195C3}"/>
    <cellStyle name="Računanje 2 2 6 2 2 2" xfId="7656" xr:uid="{4A5D42FB-CC82-4C7F-BBEF-F03896DF1314}"/>
    <cellStyle name="Računanje 2 2 6 2 2 2 2" xfId="16242" xr:uid="{A7A6B30D-ED9B-4377-AFFE-795FDF7B6BA8}"/>
    <cellStyle name="Računanje 2 2 6 2 2 3" xfId="21880" xr:uid="{391E1D6F-91BA-42F0-81D5-0AE7B8225167}"/>
    <cellStyle name="Računanje 2 2 6 2 2 4" xfId="13419" xr:uid="{D02CB702-02C2-48AB-9087-34CFA87030F5}"/>
    <cellStyle name="Računanje 2 2 6 2 3" xfId="2818" xr:uid="{F3EA3016-E6E4-44B8-A31B-9D670AAAE501}"/>
    <cellStyle name="Računanje 2 2 6 2 3 2" xfId="6309" xr:uid="{01B6A455-09AC-4532-A5E8-2212EA442006}"/>
    <cellStyle name="Računanje 2 2 6 2 3 2 2" xfId="14895" xr:uid="{F3F4F089-DE48-4C56-9759-E8ABE729FCE9}"/>
    <cellStyle name="Računanje 2 2 6 2 3 3" xfId="11404" xr:uid="{B0E74E3E-0877-48F1-B147-1ABD59DDD765}"/>
    <cellStyle name="Računanje 2 2 6 2 4" xfId="5460" xr:uid="{44263DD9-4AD9-41C5-B5AD-021FB800EB4C}"/>
    <cellStyle name="Računanje 2 2 6 2 4 2" xfId="8283" xr:uid="{DC7E06B2-3559-4754-A083-357ADEBB2206}"/>
    <cellStyle name="Računanje 2 2 6 2 4 2 2" xfId="16869" xr:uid="{C81FCD1C-F060-4E13-927B-450FD5CF77F5}"/>
    <cellStyle name="Računanje 2 2 6 2 4 3" xfId="14046" xr:uid="{1E180BBE-DB4B-4B72-99DB-8FBA81E34CAD}"/>
    <cellStyle name="Računanje 2 2 6 2 5" xfId="5784" xr:uid="{F4BC34D7-162D-493E-9F6C-97417BF5038B}"/>
    <cellStyle name="Računanje 2 2 6 2 5 2" xfId="8607" xr:uid="{405807B2-11EB-4239-AF76-5C55720578D0}"/>
    <cellStyle name="Računanje 2 2 6 2 5 2 2" xfId="17193" xr:uid="{ACF8E104-85AD-430B-8DF3-C884BE3DF237}"/>
    <cellStyle name="Računanje 2 2 6 2 5 3" xfId="14370" xr:uid="{088AFA28-2B61-4BC2-B9C8-C252FA1DFA0A}"/>
    <cellStyle name="Računanje 2 2 6 2 6" xfId="6075" xr:uid="{AAB07D88-61D2-4836-97CE-FEA9F68BB334}"/>
    <cellStyle name="Računanje 2 2 6 2 6 2" xfId="8898" xr:uid="{BB692E38-2EFD-41B1-B6C1-707C3663D3F0}"/>
    <cellStyle name="Računanje 2 2 6 2 6 2 2" xfId="17484" xr:uid="{103129C9-331C-44E1-A256-330EF2772D24}"/>
    <cellStyle name="Računanje 2 2 6 2 6 3" xfId="14661" xr:uid="{1E8F3B8D-D8C8-4C17-8498-B5958411F748}"/>
    <cellStyle name="Računanje 2 2 6 2 7" xfId="6768" xr:uid="{A4FA4F15-A275-48E2-9787-247FA4CD26ED}"/>
    <cellStyle name="Računanje 2 2 6 2 7 2" xfId="15354" xr:uid="{CAE1C922-427B-4236-ADC0-D7A302D84DEC}"/>
    <cellStyle name="Računanje 2 2 6 2 8" xfId="18999" xr:uid="{C85B7F9C-C813-4FC7-A462-1708328A9BB3}"/>
    <cellStyle name="Računanje 2 2 6 2 9" xfId="12531" xr:uid="{AE054D0F-0997-4F32-AD93-6701CBBCC91C}"/>
    <cellStyle name="Računanje 2 2 6 3" xfId="3871" xr:uid="{C16A2C2C-9955-4275-99B4-E31D04F3954C}"/>
    <cellStyle name="Računanje 2 2 6 3 2" xfId="4759" xr:uid="{0C7B249E-EEC9-434E-B958-8F40925C4892}"/>
    <cellStyle name="Računanje 2 2 6 3 2 2" xfId="7582" xr:uid="{2AB55E88-C0B1-44C2-9633-7937A672678C}"/>
    <cellStyle name="Računanje 2 2 6 3 2 2 2" xfId="16168" xr:uid="{0F3536E7-9C21-4BBD-A988-97178C524089}"/>
    <cellStyle name="Računanje 2 2 6 3 2 3" xfId="23851" xr:uid="{C8EC6E72-84BB-4025-B71F-48DDA96C2A36}"/>
    <cellStyle name="Računanje 2 2 6 3 2 4" xfId="13345" xr:uid="{DC31F12C-15D1-4B11-8A65-C008B15D02C1}"/>
    <cellStyle name="Računanje 2 2 6 3 3" xfId="4100" xr:uid="{EF754EC7-0514-4DC6-88D0-08CA69B302CD}"/>
    <cellStyle name="Računanje 2 2 6 3 3 2" xfId="6923" xr:uid="{60B1CB9E-F2A3-4772-B3A2-979472718D0A}"/>
    <cellStyle name="Računanje 2 2 6 3 3 2 2" xfId="15509" xr:uid="{605F7A75-0D6D-4992-A704-89D04CE1E3A4}"/>
    <cellStyle name="Računanje 2 2 6 3 3 3" xfId="12686" xr:uid="{26FE32F6-7D02-4542-AC0B-13E3F61BBB52}"/>
    <cellStyle name="Računanje 2 2 6 3 4" xfId="5386" xr:uid="{79F69E2C-8782-4022-B24D-A627FBE97660}"/>
    <cellStyle name="Računanje 2 2 6 3 4 2" xfId="8209" xr:uid="{24B4460A-9151-4CC6-9CB9-4091DDF46495}"/>
    <cellStyle name="Računanje 2 2 6 3 4 2 2" xfId="16795" xr:uid="{6DE065A2-B4C4-4325-B4A9-00C45CE8315E}"/>
    <cellStyle name="Računanje 2 2 6 3 4 3" xfId="13972" xr:uid="{EE107BEB-55C2-464E-B3B2-CD256422D929}"/>
    <cellStyle name="Računanje 2 2 6 3 5" xfId="5710" xr:uid="{8E281DE4-4CFB-40F7-B033-F27D37C8C054}"/>
    <cellStyle name="Računanje 2 2 6 3 5 2" xfId="8533" xr:uid="{576CC8BC-BBB9-4B5D-A917-6E9B1E5A514F}"/>
    <cellStyle name="Računanje 2 2 6 3 5 2 2" xfId="17119" xr:uid="{EE1AB561-D216-48B8-BE03-29747D1264BE}"/>
    <cellStyle name="Računanje 2 2 6 3 5 3" xfId="14296" xr:uid="{ABDC45A9-6877-477F-A732-C10B8E7CE7D6}"/>
    <cellStyle name="Računanje 2 2 6 3 6" xfId="6001" xr:uid="{C8F2F3D6-CE3A-48B3-8ABD-F0C741C3114F}"/>
    <cellStyle name="Računanje 2 2 6 3 6 2" xfId="8824" xr:uid="{FD46E20F-F3AE-4BA6-8B45-6A663B630147}"/>
    <cellStyle name="Računanje 2 2 6 3 6 2 2" xfId="17410" xr:uid="{F08B8174-C561-4E00-B93D-CD06E860DB07}"/>
    <cellStyle name="Računanje 2 2 6 3 6 3" xfId="14587" xr:uid="{683090E7-DFDB-477E-8ECC-6F4EC6CA2ABE}"/>
    <cellStyle name="Računanje 2 2 6 3 7" xfId="6694" xr:uid="{5F51BC31-6420-470C-82B3-B04FDAFFB17A}"/>
    <cellStyle name="Računanje 2 2 6 3 7 2" xfId="15280" xr:uid="{7E2C5821-B97C-4D58-8BEC-C2355E62CD27}"/>
    <cellStyle name="Računanje 2 2 6 3 8" xfId="20952" xr:uid="{503AFF61-030A-41A7-A8D2-5E704994BDA8}"/>
    <cellStyle name="Računanje 2 2 6 3 9" xfId="12457" xr:uid="{0EDEDC7B-6F0B-4F02-8F50-F1210191D523}"/>
    <cellStyle name="Računanje 2 2 6 4" xfId="4626" xr:uid="{C4154AF4-B5E4-4FCD-B868-DD6ABA99587B}"/>
    <cellStyle name="Računanje 2 2 6 4 2" xfId="7449" xr:uid="{825F5A14-1FDD-43A1-8BBE-8E5B268B743E}"/>
    <cellStyle name="Računanje 2 2 6 4 2 2" xfId="23955" xr:uid="{A29A19C8-6CCD-460C-A643-AAD7E51B440A}"/>
    <cellStyle name="Računanje 2 2 6 4 2 3" xfId="16035" xr:uid="{8822CD1C-F7D6-405E-B52E-312D2537007C}"/>
    <cellStyle name="Računanje 2 2 6 4 3" xfId="21056" xr:uid="{DCECC97D-742D-4888-B9AB-3BB785F65AEB}"/>
    <cellStyle name="Računanje 2 2 6 4 4" xfId="13212" xr:uid="{8D863FA9-E0B8-4AF9-A3E0-2D0F33930AA2}"/>
    <cellStyle name="Računanje 2 2 6 5" xfId="5115" xr:uid="{9F0ACEB1-1BFA-468B-8274-2C0DD4479837}"/>
    <cellStyle name="Računanje 2 2 6 5 2" xfId="7938" xr:uid="{578C554C-12F8-41A0-AE65-449FF6F6C568}"/>
    <cellStyle name="Računanje 2 2 6 5 2 2" xfId="23933" xr:uid="{B87BEC26-FE6F-4059-A6FF-22F98BDC2057}"/>
    <cellStyle name="Računanje 2 2 6 5 2 3" xfId="16524" xr:uid="{6B03D11E-2B76-49FB-AAA8-E56A64535E8F}"/>
    <cellStyle name="Računanje 2 2 6 5 3" xfId="21034" xr:uid="{5ED0A918-F9DC-47CB-9096-00AB9C9E9F6D}"/>
    <cellStyle name="Računanje 2 2 6 5 4" xfId="13701" xr:uid="{9178A292-5F2A-42B6-AD3F-C488E6F18D6C}"/>
    <cellStyle name="Računanje 2 2 6 6" xfId="5253" xr:uid="{3ED37377-E4E3-4C44-AFE1-E6C0BB9822F6}"/>
    <cellStyle name="Računanje 2 2 6 6 2" xfId="8076" xr:uid="{4CACC526-1E87-4573-9587-149F04856BC1}"/>
    <cellStyle name="Računanje 2 2 6 6 2 2" xfId="23424" xr:uid="{015EAF70-9B48-4F22-A944-4040DCA3942D}"/>
    <cellStyle name="Računanje 2 2 6 6 2 3" xfId="16662" xr:uid="{049A5C1D-B19C-4E9B-8145-0BB4FF7153C3}"/>
    <cellStyle name="Računanje 2 2 6 6 3" xfId="20525" xr:uid="{A66E4A37-1DFF-4BE1-9468-3BE599037228}"/>
    <cellStyle name="Računanje 2 2 6 6 4" xfId="13839" xr:uid="{0D74ED16-533F-47D7-B98A-305AEA3CE4C4}"/>
    <cellStyle name="Računanje 2 2 6 7" xfId="5577" xr:uid="{08541421-93C8-4836-ADC0-85F26F803347}"/>
    <cellStyle name="Računanje 2 2 6 7 2" xfId="8400" xr:uid="{31C7E25E-5B08-4B2B-B5EB-71086AC5D22D}"/>
    <cellStyle name="Računanje 2 2 6 7 2 2" xfId="24227" xr:uid="{1435188E-140F-4C0B-AD2B-9A9DC8F559BD}"/>
    <cellStyle name="Računanje 2 2 6 7 2 3" xfId="16986" xr:uid="{9D9086C6-6A46-4E20-8774-714A6321F3B0}"/>
    <cellStyle name="Računanje 2 2 6 7 3" xfId="21328" xr:uid="{797E2865-6375-42A9-A972-F156CAEFC186}"/>
    <cellStyle name="Računanje 2 2 6 7 4" xfId="14163" xr:uid="{93E5A1F0-5987-4671-8058-0688DA3BA647}"/>
    <cellStyle name="Računanje 2 2 6 8" xfId="5868" xr:uid="{5FFF57EE-8526-4AF5-A287-B19BF1A9655B}"/>
    <cellStyle name="Računanje 2 2 6 8 2" xfId="8691" xr:uid="{ED2996F8-EEB1-4553-9188-956745B1B65B}"/>
    <cellStyle name="Računanje 2 2 6 8 2 2" xfId="17277" xr:uid="{7883BCB2-D4D5-401E-B6E2-013D687DDCB5}"/>
    <cellStyle name="Računanje 2 2 6 8 3" xfId="23137" xr:uid="{0FE400C2-D3B5-40BA-9EAF-41551FDB5DEE}"/>
    <cellStyle name="Računanje 2 2 6 8 4" xfId="14454" xr:uid="{691E7FB1-6C2C-4491-A6E0-C763D86B8655}"/>
    <cellStyle name="Računanje 2 2 6 9" xfId="3738" xr:uid="{C34D5F1A-C4A6-434E-91FC-D0E2F6C6C92D}"/>
    <cellStyle name="Računanje 2 2 6 9 2" xfId="20245" xr:uid="{166FA116-5898-4765-BBF8-1050DB7445BE}"/>
    <cellStyle name="Računanje 2 2 6 9 3" xfId="12324" xr:uid="{0333018B-512A-4885-AF1D-0B514AFF2571}"/>
    <cellStyle name="Računanje 2 2 7" xfId="1033" xr:uid="{00000000-0005-0000-0000-00000C010000}"/>
    <cellStyle name="Računanje 2 2 7 10" xfId="9627" xr:uid="{7C72D265-99EC-4713-84A8-CBD948404031}"/>
    <cellStyle name="Računanje 2 2 7 2" xfId="4303" xr:uid="{526370E3-9A97-43AF-96A9-3BFCBF07FF82}"/>
    <cellStyle name="Računanje 2 2 7 2 2" xfId="7126" xr:uid="{94EDCA4F-0CEF-49D5-81ED-A553CBB61886}"/>
    <cellStyle name="Računanje 2 2 7 2 2 2" xfId="15712" xr:uid="{8A15DCF7-364A-4AAF-9E53-2AFB30762DA6}"/>
    <cellStyle name="Računanje 2 2 7 2 3" xfId="21977" xr:uid="{184DCF1C-CB7E-4E75-B2CC-98DCE35D4C21}"/>
    <cellStyle name="Računanje 2 2 7 2 4" xfId="12889" xr:uid="{DD8A8EFF-552A-4FB8-BC19-5DA741A52E79}"/>
    <cellStyle name="Računanje 2 2 7 3" xfId="4959" xr:uid="{30132049-2DEC-4223-A1B1-0A874531FA30}"/>
    <cellStyle name="Računanje 2 2 7 3 2" xfId="7782" xr:uid="{C167F8F6-7745-4F7C-8A91-9E2D270F4FA1}"/>
    <cellStyle name="Računanje 2 2 7 3 2 2" xfId="16368" xr:uid="{CAC58E39-03A9-4915-8A53-C1E7D3AD4B50}"/>
    <cellStyle name="Računanje 2 2 7 3 3" xfId="13545" xr:uid="{AE145F44-3A64-4419-BC47-76E5023DD853}"/>
    <cellStyle name="Računanje 2 2 7 4" xfId="4095" xr:uid="{BDC7E0E8-DF77-4ECF-805E-D298E4C3320F}"/>
    <cellStyle name="Računanje 2 2 7 4 2" xfId="6918" xr:uid="{9AADA04B-AF55-4E7B-B0CB-8D9BA42AF746}"/>
    <cellStyle name="Računanje 2 2 7 4 2 2" xfId="15504" xr:uid="{71D96914-1E5F-45F3-A72E-11931FA52E8A}"/>
    <cellStyle name="Računanje 2 2 7 4 3" xfId="12681" xr:uid="{DE00C75B-AF8A-43F5-B0EA-7D74A6320A60}"/>
    <cellStyle name="Računanje 2 2 7 5" xfId="5230" xr:uid="{B9A5D9AC-C91F-4C20-BF0E-4B47D1CCA350}"/>
    <cellStyle name="Računanje 2 2 7 5 2" xfId="8053" xr:uid="{90AA6582-2F38-4603-AE38-F3D644197C3B}"/>
    <cellStyle name="Računanje 2 2 7 5 2 2" xfId="16639" xr:uid="{78776020-A631-4D5E-A53D-2E57D28C6F4E}"/>
    <cellStyle name="Računanje 2 2 7 5 3" xfId="13816" xr:uid="{DCFDB636-7BD1-45AC-808A-820672A7C21F}"/>
    <cellStyle name="Računanje 2 2 7 6" xfId="5227" xr:uid="{20C10C75-5020-49EC-80BF-8BE0951352A9}"/>
    <cellStyle name="Računanje 2 2 7 6 2" xfId="8050" xr:uid="{B0A4F35C-FE10-46CC-9520-CB0995F6488F}"/>
    <cellStyle name="Računanje 2 2 7 6 2 2" xfId="16636" xr:uid="{4A8D8E85-5079-4FC0-9548-30B9CFD9D233}"/>
    <cellStyle name="Računanje 2 2 7 6 3" xfId="13813" xr:uid="{64F89BE3-4408-4040-A4E0-6B8260566863}"/>
    <cellStyle name="Računanje 2 2 7 7" xfId="3213" xr:uid="{0662C6E0-C79E-4D31-94F4-5B1762EFFB5E}"/>
    <cellStyle name="Računanje 2 2 7 7 2" xfId="11799" xr:uid="{0C7C9FF2-337D-44E3-8E6F-35EC525DE69E}"/>
    <cellStyle name="Računanje 2 2 7 8" xfId="6450" xr:uid="{21A761F4-A7FA-46E6-BE59-0328885035AB}"/>
    <cellStyle name="Računanje 2 2 7 8 2" xfId="15036" xr:uid="{A08486CF-C26A-49EA-BBD6-46620C0CFBA1}"/>
    <cellStyle name="Računanje 2 2 7 9" xfId="19095" xr:uid="{9391F38F-2AC1-4C68-8C61-82067DCF9053}"/>
    <cellStyle name="Računanje 2 2 8" xfId="1487" xr:uid="{00000000-0005-0000-0000-00000C010000}"/>
    <cellStyle name="Računanje 2 2 8 10" xfId="10079" xr:uid="{95386032-E6A9-43B6-BB64-0EB04137DB7E}"/>
    <cellStyle name="Računanje 2 2 8 2" xfId="4230" xr:uid="{79A11FF2-EA2F-4AAA-BE54-736846F3D605}"/>
    <cellStyle name="Računanje 2 2 8 2 2" xfId="7053" xr:uid="{FC6F4AE9-ADC9-4DCE-9FD6-6D16A28DF28F}"/>
    <cellStyle name="Računanje 2 2 8 2 2 2" xfId="15639" xr:uid="{D2B5F687-BBB3-4568-B976-EE5A7019BB98}"/>
    <cellStyle name="Računanje 2 2 8 2 3" xfId="21832" xr:uid="{9CA693E6-E684-4D61-8719-0D5A0A00015A}"/>
    <cellStyle name="Računanje 2 2 8 2 4" xfId="12816" xr:uid="{0C100FBC-6EE9-4EEF-8A5D-52358AEAFEFD}"/>
    <cellStyle name="Računanje 2 2 8 3" xfId="2869" xr:uid="{E1250D8F-25F5-4167-A9FC-D5CD5C04A0DD}"/>
    <cellStyle name="Računanje 2 2 8 3 2" xfId="6360" xr:uid="{777D5141-66BE-4BA7-AA40-C007D959DBEB}"/>
    <cellStyle name="Računanje 2 2 8 3 2 2" xfId="14946" xr:uid="{1A13E11E-AA6A-4A26-AE8F-658E6CA6197A}"/>
    <cellStyle name="Računanje 2 2 8 3 3" xfId="11455" xr:uid="{2738F97B-1B9A-425D-A2F0-FE319EA39C7A}"/>
    <cellStyle name="Računanje 2 2 8 4" xfId="4966" xr:uid="{4DD9790C-0E90-45A6-8129-324EC1409007}"/>
    <cellStyle name="Računanje 2 2 8 4 2" xfId="7789" xr:uid="{38AF7CF9-95C3-46BD-90BE-C55802C0BF89}"/>
    <cellStyle name="Računanje 2 2 8 4 2 2" xfId="16375" xr:uid="{282F7A6B-C283-4602-A815-BC46D236ED1E}"/>
    <cellStyle name="Računanje 2 2 8 4 3" xfId="13552" xr:uid="{EC92DF37-2DAB-42E1-9CF9-B4F9855518AA}"/>
    <cellStyle name="Računanje 2 2 8 5" xfId="4039" xr:uid="{7396B347-497C-42D3-BD78-AC83FABC13BC}"/>
    <cellStyle name="Računanje 2 2 8 5 2" xfId="6862" xr:uid="{6D5DBDCF-BBE8-4824-81E2-37FB645ECD8D}"/>
    <cellStyle name="Računanje 2 2 8 5 2 2" xfId="15448" xr:uid="{84DA850E-E26E-4D3B-9E6A-80653E81861C}"/>
    <cellStyle name="Računanje 2 2 8 5 3" xfId="12625" xr:uid="{3055FE26-4269-4811-B038-EAFAAD193D50}"/>
    <cellStyle name="Računanje 2 2 8 6" xfId="4153" xr:uid="{E034C825-FEB3-411A-9F1F-64CADAEE0B7B}"/>
    <cellStyle name="Računanje 2 2 8 6 2" xfId="6976" xr:uid="{4535E10D-B08F-4BFB-9E59-2379A800929D}"/>
    <cellStyle name="Računanje 2 2 8 6 2 2" xfId="15562" xr:uid="{3F116B4C-56DE-4F6C-ABAD-F96EC3C06437}"/>
    <cellStyle name="Računanje 2 2 8 6 3" xfId="12739" xr:uid="{1118DC51-2AF6-4E0A-868D-B5A5009B6BAD}"/>
    <cellStyle name="Računanje 2 2 8 7" xfId="3096" xr:uid="{227B1E1B-6FDF-4009-8D5A-8B8D4F6DAA8E}"/>
    <cellStyle name="Računanje 2 2 8 7 2" xfId="11682" xr:uid="{5F1072D5-0788-41D9-80A6-FECD4DC800F0}"/>
    <cellStyle name="Računanje 2 2 8 8" xfId="6414" xr:uid="{CBCBABD0-A5CC-4DBE-9EC1-77EED2AA8ED2}"/>
    <cellStyle name="Računanje 2 2 8 8 2" xfId="15000" xr:uid="{596A3137-35F9-4D11-BB19-A5D627FA6321}"/>
    <cellStyle name="Računanje 2 2 8 9" xfId="18952" xr:uid="{44637AC1-05CA-41F2-85DC-93B739C53441}"/>
    <cellStyle name="Računanje 2 2 9" xfId="1611" xr:uid="{00000000-0005-0000-0000-00000C010000}"/>
    <cellStyle name="Računanje 2 2 9 10" xfId="10203" xr:uid="{829A6456-BC76-43DA-A012-16AC9C2DFBB5}"/>
    <cellStyle name="Računanje 2 2 9 2" xfId="4218" xr:uid="{D562350E-C977-4FB5-9693-8C462DF72210}"/>
    <cellStyle name="Računanje 2 2 9 2 2" xfId="7041" xr:uid="{D1E5B294-A7A0-494E-9FDD-AAF13F51ADCE}"/>
    <cellStyle name="Računanje 2 2 9 2 2 2" xfId="15627" xr:uid="{CD9F2712-9C00-4C6D-A66F-4F8A4800BB96}"/>
    <cellStyle name="Računanje 2 2 9 2 3" xfId="23388" xr:uid="{940F94DA-59BB-4631-AEDB-BAD6A6D17632}"/>
    <cellStyle name="Računanje 2 2 9 2 4" xfId="12804" xr:uid="{BBC1EEEA-E054-4E97-8943-CCEB1AD6AFF0}"/>
    <cellStyle name="Računanje 2 2 9 3" xfId="4317" xr:uid="{065C1167-6367-4E06-B34A-02D4861A013F}"/>
    <cellStyle name="Računanje 2 2 9 3 2" xfId="7140" xr:uid="{6A3B82C7-3974-403F-B07E-EC0B2652AF57}"/>
    <cellStyle name="Računanje 2 2 9 3 2 2" xfId="15726" xr:uid="{15B5674F-4317-4845-B16E-7E9832C0B4B0}"/>
    <cellStyle name="Računanje 2 2 9 3 3" xfId="12903" xr:uid="{0BE1F41D-DFDF-475A-9172-30F2AB7CDEF7}"/>
    <cellStyle name="Računanje 2 2 9 4" xfId="4911" xr:uid="{EC8CAA21-C858-4953-B2D3-9064CA55B2E1}"/>
    <cellStyle name="Računanje 2 2 9 4 2" xfId="7734" xr:uid="{8EC4CAFF-8D7A-45B5-9DBD-DD578606A123}"/>
    <cellStyle name="Računanje 2 2 9 4 2 2" xfId="16320" xr:uid="{B51BDA99-CD9C-404F-89EE-94B9FE4FA10E}"/>
    <cellStyle name="Računanje 2 2 9 4 3" xfId="13497" xr:uid="{E6FE727B-EC59-4DEC-92E3-2CF47C1F2810}"/>
    <cellStyle name="Računanje 2 2 9 5" xfId="5082" xr:uid="{03859DED-6AB9-445E-A18C-6DABAB0C29FE}"/>
    <cellStyle name="Računanje 2 2 9 5 2" xfId="7905" xr:uid="{A810A379-8A2B-44F1-A32A-529AE7AD68C2}"/>
    <cellStyle name="Računanje 2 2 9 5 2 2" xfId="16491" xr:uid="{4055CE86-067B-4B39-A2C4-65D0FB29C824}"/>
    <cellStyle name="Računanje 2 2 9 5 3" xfId="13668" xr:uid="{AC2F8270-D126-4C81-9805-ECAC4837E937}"/>
    <cellStyle name="Računanje 2 2 9 6" xfId="5204" xr:uid="{6D2935CE-9FCA-46E9-B3CA-8BCF9B782F39}"/>
    <cellStyle name="Računanje 2 2 9 6 2" xfId="8027" xr:uid="{7C6CCB59-9167-42DC-9953-EB9B87B75E10}"/>
    <cellStyle name="Računanje 2 2 9 6 2 2" xfId="16613" xr:uid="{FCA681BC-0F34-4C9E-8E2F-8D85630493D8}"/>
    <cellStyle name="Računanje 2 2 9 6 3" xfId="13790" xr:uid="{5BF46CC1-720F-4D44-AF87-A2E69BF276E6}"/>
    <cellStyle name="Računanje 2 2 9 7" xfId="3082" xr:uid="{61EF0B0D-5A0D-4116-8C88-9D3662ED27B8}"/>
    <cellStyle name="Računanje 2 2 9 7 2" xfId="11668" xr:uid="{D92B4E25-2C9B-42CD-8683-8A8E57108A2F}"/>
    <cellStyle name="Računanje 2 2 9 8" xfId="6406" xr:uid="{1566B76F-19C9-40D8-B396-D96FF88EDC50}"/>
    <cellStyle name="Računanje 2 2 9 8 2" xfId="14992" xr:uid="{08A9C082-87A1-49E7-BBC7-25CABA12B949}"/>
    <cellStyle name="Računanje 2 2 9 9" xfId="20489" xr:uid="{AD7230A6-75C2-4E6E-9BC7-77C08B15FDCD}"/>
    <cellStyle name="Računanje 2 3" xfId="461" xr:uid="{00000000-0005-0000-0000-00000D010000}"/>
    <cellStyle name="Računanje 2 4" xfId="1399" xr:uid="{00000000-0005-0000-0000-00000B010000}"/>
    <cellStyle name="Računanje 2 4 10" xfId="9991" xr:uid="{0ABF55AA-2E33-4EE8-9D52-91DFA8B4A12D}"/>
    <cellStyle name="Računanje 2 4 2" xfId="4247" xr:uid="{7D9998D7-3519-4DA5-99DB-099F8CDAA302}"/>
    <cellStyle name="Računanje 2 4 2 2" xfId="7070" xr:uid="{B3EB4AB2-D260-4AC3-A526-54030699E071}"/>
    <cellStyle name="Računanje 2 4 2 2 2" xfId="23305" xr:uid="{C697E7A3-05AC-4802-8A3C-0CDB731B4BB6}"/>
    <cellStyle name="Računanje 2 4 2 2 3" xfId="15656" xr:uid="{47814F2C-315A-4C15-99EA-D0A97B093A30}"/>
    <cellStyle name="Računanje 2 4 2 3" xfId="20406" xr:uid="{743A4357-1080-4FA7-A379-C904F73E38E5}"/>
    <cellStyle name="Računanje 2 4 2 4" xfId="12833" xr:uid="{C8EC0FB6-FE60-44F0-88F1-EF0F0A8ECEC9}"/>
    <cellStyle name="Računanje 2 4 3" xfId="2860" xr:uid="{1D71C045-C051-4ED2-A0C8-93C5248E15E9}"/>
    <cellStyle name="Računanje 2 4 3 2" xfId="6351" xr:uid="{D41A69C1-DDF1-4F8C-9565-2875E84E8EB1}"/>
    <cellStyle name="Računanje 2 4 3 2 2" xfId="21867" xr:uid="{9E90BEBC-C070-4BBA-A875-7DAC709A274B}"/>
    <cellStyle name="Računanje 2 4 3 2 3" xfId="14937" xr:uid="{78B8C0D5-668D-4C57-81DA-6999C8BD6CBC}"/>
    <cellStyle name="Računanje 2 4 3 3" xfId="18986" xr:uid="{235686D3-EA2A-4312-AFCE-49920A77911E}"/>
    <cellStyle name="Računanje 2 4 3 4" xfId="11446" xr:uid="{9B5D01FE-C1D4-4F68-BE99-EE2ABD91D5F2}"/>
    <cellStyle name="Računanje 2 4 4" xfId="4961" xr:uid="{0BC3E4E3-8740-4868-B51C-B06EEDD2BD31}"/>
    <cellStyle name="Računanje 2 4 4 2" xfId="7784" xr:uid="{BCADE5CC-8BFE-4CC4-91B0-993DE42BA237}"/>
    <cellStyle name="Računanje 2 4 4 2 2" xfId="23278" xr:uid="{C425D609-726D-4513-AB88-5101435BD498}"/>
    <cellStyle name="Računanje 2 4 4 2 3" xfId="16370" xr:uid="{512C2E5A-DE3A-4FC4-A8BB-594C7A8534EE}"/>
    <cellStyle name="Računanje 2 4 4 3" xfId="20379" xr:uid="{01271900-E0B1-4434-BECC-F2EF331A2100}"/>
    <cellStyle name="Računanje 2 4 4 4" xfId="13547" xr:uid="{C1820221-0BAD-4C87-9495-56234A0E16CF}"/>
    <cellStyle name="Računanje 2 4 5" xfId="4943" xr:uid="{58C4994A-CC0F-4A81-A198-9EBEEC177E8F}"/>
    <cellStyle name="Računanje 2 4 5 2" xfId="7766" xr:uid="{93AB0912-C42D-4422-BC72-3B87D1C8C037}"/>
    <cellStyle name="Računanje 2 4 5 2 2" xfId="23302" xr:uid="{6658827A-C91E-4D12-A4DA-EBF289A2EB65}"/>
    <cellStyle name="Računanje 2 4 5 2 3" xfId="16352" xr:uid="{155C0263-6EBE-43FC-99BD-7AF382969906}"/>
    <cellStyle name="Računanje 2 4 5 3" xfId="20403" xr:uid="{3D9129B8-3A43-49F5-900A-5F3BFD2389A7}"/>
    <cellStyle name="Računanje 2 4 5 4" xfId="13529" xr:uid="{48066FFC-7D62-4D88-BD54-6D29253D9413}"/>
    <cellStyle name="Računanje 2 4 6" xfId="4409" xr:uid="{76CFBB2C-1A35-459A-9326-D53A5D3AD711}"/>
    <cellStyle name="Računanje 2 4 6 2" xfId="7232" xr:uid="{6ADAB001-1705-4AC7-97D9-2544BFFE4B3B}"/>
    <cellStyle name="Računanje 2 4 6 2 2" xfId="23480" xr:uid="{2755A53E-72BE-431F-8F82-D4645BB41F87}"/>
    <cellStyle name="Računanje 2 4 6 2 3" xfId="15818" xr:uid="{8435F51A-0763-45DB-A54E-45C409133692}"/>
    <cellStyle name="Računanje 2 4 6 3" xfId="20581" xr:uid="{EC156A58-34D7-44FB-8122-3A1E81172AC3}"/>
    <cellStyle name="Računanje 2 4 6 4" xfId="12995" xr:uid="{77AD4D18-0F90-4B79-A7E2-9C11D0281BE9}"/>
    <cellStyle name="Računanje 2 4 7" xfId="3113" xr:uid="{DFF20A09-BB1C-4FB4-935D-927E0CB4662F}"/>
    <cellStyle name="Računanje 2 4 7 2" xfId="22160" xr:uid="{0EB78E1C-DA18-4805-ADD0-46FAFA8206E1}"/>
    <cellStyle name="Računanje 2 4 7 3" xfId="19278" xr:uid="{C7BA2E8D-7DB6-4441-9C38-840E0BADBF91}"/>
    <cellStyle name="Računanje 2 4 7 4" xfId="11699" xr:uid="{D4B4BE9D-82C0-42F4-9558-E664CDCC6482}"/>
    <cellStyle name="Računanje 2 4 8" xfId="6430" xr:uid="{E8C51B55-4F93-4211-9528-EB4D2830D91E}"/>
    <cellStyle name="Računanje 2 4 8 2" xfId="22394" xr:uid="{6EEFCA87-526E-419C-8F09-8CF92DBDD337}"/>
    <cellStyle name="Računanje 2 4 8 3" xfId="15016" xr:uid="{9FBB875F-9FE9-49DE-8C39-22A4950DE5D9}"/>
    <cellStyle name="Računanje 2 4 9" xfId="19507" xr:uid="{AD730151-A3C0-4401-996D-76A5010968EB}"/>
    <cellStyle name="Računanje 2 5" xfId="1553" xr:uid="{00000000-0005-0000-0000-00000B010000}"/>
    <cellStyle name="Računanje 2 5 2" xfId="2578" xr:uid="{897A1968-129D-4780-8758-DD2D278777E7}"/>
    <cellStyle name="Računanje 2 5 2 2" xfId="21868" xr:uid="{1F232C51-3ACC-454C-9E55-B174C443004D}"/>
    <cellStyle name="Računanje 2 5 2 3" xfId="11164" xr:uid="{DBB44ED7-595B-4954-A26B-E1D10858951D}"/>
    <cellStyle name="Računanje 2 5 3" xfId="6229" xr:uid="{55854624-1B39-4F37-804D-8179D2859005}"/>
    <cellStyle name="Računanje 2 5 3 2" xfId="14815" xr:uid="{6732FFE4-8F43-465C-88CF-145775C18FB5}"/>
    <cellStyle name="Računanje 2 5 4" xfId="18987" xr:uid="{BCE377CA-FAEC-40F2-9ED8-1738CA36B417}"/>
    <cellStyle name="Računanje 2 5 5" xfId="10145" xr:uid="{D8D4C651-144F-4EA2-A006-ABAFDBD56544}"/>
    <cellStyle name="Računanje 2 6" xfId="1432" xr:uid="{00000000-0005-0000-0000-00000B010000}"/>
    <cellStyle name="Računanje 2 6 2" xfId="21418" xr:uid="{6390380E-BB0C-4CB5-8F83-AA9E8284C874}"/>
    <cellStyle name="Računanje 2 6 3" xfId="10024" xr:uid="{93225C0F-8C21-482A-AC82-E944BE47D140}"/>
    <cellStyle name="Računanje 2 7" xfId="1099" xr:uid="{00000000-0005-0000-0000-00000B010000}"/>
    <cellStyle name="Računanje 2 7 2" xfId="9692" xr:uid="{2AC1090E-E807-4AEB-84F0-3930F60FD9AD}"/>
    <cellStyle name="Računanje 2 8" xfId="1562" xr:uid="{00000000-0005-0000-0000-00000B010000}"/>
    <cellStyle name="Računanje 2 8 2" xfId="10154" xr:uid="{B8378246-2948-4BC0-BC4C-14B92D6C7E72}"/>
    <cellStyle name="Računanje 2 9" xfId="1398" xr:uid="{00000000-0005-0000-0000-00000B010000}"/>
    <cellStyle name="Računanje 2 9 2" xfId="9990" xr:uid="{2077B4F2-96C2-433A-81E4-1E172F1C61B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1576" xr:uid="{00000000-0005-0000-0000-00001C010000}"/>
    <cellStyle name="Total 10 10" xfId="10168" xr:uid="{E7F1A3BC-9CAC-44C4-8641-02E8B6FDCB7C}"/>
    <cellStyle name="Total 10 2" xfId="4217" xr:uid="{921BA4F9-CD12-4619-94E2-90B157C95298}"/>
    <cellStyle name="Total 10 2 2" xfId="7040" xr:uid="{D2CF5A59-5E2B-452B-9D45-5932F56AFED3}"/>
    <cellStyle name="Total 10 2 2 2" xfId="15626" xr:uid="{DBFD1AE0-C47E-4513-BD87-0D6EC35FEED8}"/>
    <cellStyle name="Total 10 2 3" xfId="22147" xr:uid="{B5426A01-4254-4665-8CD9-A6F8C747D0FE}"/>
    <cellStyle name="Total 10 2 4" xfId="12803" xr:uid="{9B7F55F3-2D8F-45A0-839F-A75C0C26CE96}"/>
    <cellStyle name="Total 10 3" xfId="2852" xr:uid="{B934793F-32F0-41AE-A1C7-B7C259D9D218}"/>
    <cellStyle name="Total 10 3 2" xfId="6343" xr:uid="{C2EED8F5-96C9-4371-A4C5-C8D2DCEA4741}"/>
    <cellStyle name="Total 10 3 2 2" xfId="14929" xr:uid="{B0B36950-3443-44A4-8CA3-94E6AC8448CA}"/>
    <cellStyle name="Total 10 3 3" xfId="11438" xr:uid="{EE0A6AF2-D8E4-4DFA-9DAE-CDE770B72D57}"/>
    <cellStyle name="Total 10 4" xfId="2587" xr:uid="{70548D87-6221-42B9-91AC-BFF464B21E06}"/>
    <cellStyle name="Total 10 4 2" xfId="6237" xr:uid="{9F30C793-9292-45DC-9A72-9C0D00816419}"/>
    <cellStyle name="Total 10 4 2 2" xfId="14823" xr:uid="{7C4250EC-56B9-405C-8D1C-56B9FF3CEB06}"/>
    <cellStyle name="Total 10 4 3" xfId="11173" xr:uid="{E34A6C1F-2C4E-4DE4-B0D5-F8126305A31D}"/>
    <cellStyle name="Total 10 5" xfId="2823" xr:uid="{C84EC64B-AF69-476A-8364-B20ECE120BAA}"/>
    <cellStyle name="Total 10 5 2" xfId="6314" xr:uid="{D09B8C5B-AC00-46C3-97C9-AC96906DBEDC}"/>
    <cellStyle name="Total 10 5 2 2" xfId="14900" xr:uid="{1EB30E7A-0D6D-474A-837E-F812566DDD72}"/>
    <cellStyle name="Total 10 5 3" xfId="11409" xr:uid="{2C89CA21-CEC3-44FE-9AB6-CCDFE9555227}"/>
    <cellStyle name="Total 10 6" xfId="4505" xr:uid="{F8976D85-042F-4DBC-A629-8151B8751430}"/>
    <cellStyle name="Total 10 6 2" xfId="7328" xr:uid="{E552B5F2-D4F4-4C62-9407-95C1BD392483}"/>
    <cellStyle name="Total 10 6 2 2" xfId="15914" xr:uid="{80CE20DD-43A9-43C6-8828-154242431838}"/>
    <cellStyle name="Total 10 6 3" xfId="13091" xr:uid="{E73F8FA3-0A81-426E-A518-86909745022A}"/>
    <cellStyle name="Total 10 7" xfId="3081" xr:uid="{34D2E405-EC73-4D1F-94AA-4A6CFC5C0C39}"/>
    <cellStyle name="Total 10 7 2" xfId="11667" xr:uid="{6B5A9D9C-DECB-441A-84E7-6EC4D30CF86F}"/>
    <cellStyle name="Total 10 8" xfId="6405" xr:uid="{B1646CE0-2382-4CE1-93FE-9DC0380A35F4}"/>
    <cellStyle name="Total 10 8 2" xfId="14991" xr:uid="{A7684ADD-04E9-4F5C-B2AF-C114FE7CC9DF}"/>
    <cellStyle name="Total 10 9" xfId="19265" xr:uid="{660E9111-67DA-4B93-9551-1CAB0CAA0028}"/>
    <cellStyle name="Total 11" xfId="1678" xr:uid="{00000000-0005-0000-0000-00001C010000}"/>
    <cellStyle name="Total 11 10" xfId="10270" xr:uid="{309C32A8-C674-4E49-91B8-EF717A7552D3}"/>
    <cellStyle name="Total 11 2" xfId="4384" xr:uid="{E3064696-821A-42E0-8A6E-7369B3A02A03}"/>
    <cellStyle name="Total 11 2 2" xfId="7207" xr:uid="{503535A0-5BB7-4050-8A44-97A3F617FE28}"/>
    <cellStyle name="Total 11 2 2 2" xfId="15793" xr:uid="{58EBF214-5814-4560-86C9-4485CCCD5D85}"/>
    <cellStyle name="Total 11 2 3" xfId="23553" xr:uid="{095606B2-B02F-4A16-810E-DA25DB189D38}"/>
    <cellStyle name="Total 11 2 4" xfId="12970" xr:uid="{53296575-12DB-41A9-9FC4-7E59B1E62463}"/>
    <cellStyle name="Total 11 3" xfId="2855" xr:uid="{FC11635F-84FF-4B20-8E38-9F10E4974B8C}"/>
    <cellStyle name="Total 11 3 2" xfId="6346" xr:uid="{5165E0E1-759B-485F-B0B9-03AB3D616F41}"/>
    <cellStyle name="Total 11 3 2 2" xfId="14932" xr:uid="{48C39C15-28CD-4935-8B33-D2E16C03DB99}"/>
    <cellStyle name="Total 11 3 3" xfId="11441" xr:uid="{A47C4D68-8D42-4E72-8A8F-28AE60A70FB4}"/>
    <cellStyle name="Total 11 4" xfId="5102" xr:uid="{85215B53-28CD-4183-A408-8BF76EE2E533}"/>
    <cellStyle name="Total 11 4 2" xfId="7925" xr:uid="{388DE6AD-12B0-439E-B639-E5E3D59B67D2}"/>
    <cellStyle name="Total 11 4 2 2" xfId="16511" xr:uid="{823ECFCC-C073-4D05-91F6-2B7A0A0B95F3}"/>
    <cellStyle name="Total 11 4 3" xfId="13688" xr:uid="{83F7777A-D530-4F82-B4F8-973B2C1594A6}"/>
    <cellStyle name="Total 11 5" xfId="4442" xr:uid="{398CAF12-DAF8-42F8-906B-A1338183BCE7}"/>
    <cellStyle name="Total 11 5 2" xfId="7265" xr:uid="{0F6D3E6A-8635-4EC6-8345-8B4AAB9E368F}"/>
    <cellStyle name="Total 11 5 2 2" xfId="15851" xr:uid="{D03885C9-733A-4C0B-986D-19889F85CCA9}"/>
    <cellStyle name="Total 11 5 3" xfId="13028" xr:uid="{AF4D4CDC-0443-4CC8-8AEE-E957255FB057}"/>
    <cellStyle name="Total 11 6" xfId="4945" xr:uid="{7BB9A512-EF02-4BD2-B588-E7E24084015C}"/>
    <cellStyle name="Total 11 6 2" xfId="7768" xr:uid="{E3ED1BFC-EFB5-4D19-955F-F264D5B54F29}"/>
    <cellStyle name="Total 11 6 2 2" xfId="16354" xr:uid="{81C2FE6E-8B7F-4497-9BAC-8B0D0B22AE2E}"/>
    <cellStyle name="Total 11 6 3" xfId="13531" xr:uid="{9DB00BAF-12F9-4C8D-83D2-65E63DA17943}"/>
    <cellStyle name="Total 11 7" xfId="3333" xr:uid="{032C990C-36D7-4C8C-8A08-D6AF29A04752}"/>
    <cellStyle name="Total 11 7 2" xfId="11919" xr:uid="{9D36E366-B373-4415-8019-C0BE573DF18D}"/>
    <cellStyle name="Total 11 8" xfId="6490" xr:uid="{6E1631FE-CFAE-44C3-A8E4-812EB247CC0C}"/>
    <cellStyle name="Total 11 8 2" xfId="15076" xr:uid="{BDD41014-F20E-4E4B-B514-F96B2B231D81}"/>
    <cellStyle name="Total 11 9" xfId="20654" xr:uid="{7999D27B-400F-4AAB-877E-6C97DA6FEB70}"/>
    <cellStyle name="Total 12" xfId="1643" xr:uid="{00000000-0005-0000-0000-00001C010000}"/>
    <cellStyle name="Total 12 10" xfId="10235" xr:uid="{20C84DD4-2EDC-44DC-8C71-C88775F258DD}"/>
    <cellStyle name="Total 12 2" xfId="4375" xr:uid="{563D8D07-BA84-45D4-A46C-F18D8718C636}"/>
    <cellStyle name="Total 12 2 2" xfId="7198" xr:uid="{E8748322-F113-468C-8E25-3535C682DC76}"/>
    <cellStyle name="Total 12 2 2 2" xfId="15784" xr:uid="{827EEDEC-093E-4547-BEF5-12112EEC7FB1}"/>
    <cellStyle name="Total 12 2 3" xfId="23938" xr:uid="{98BE5499-E3E7-4139-96C0-B8C996F149D6}"/>
    <cellStyle name="Total 12 2 4" xfId="12961" xr:uid="{7EEB7F83-CD4C-42CD-AED8-38CB418645DC}"/>
    <cellStyle name="Total 12 3" xfId="5017" xr:uid="{9FEEA811-8B2C-4376-8E07-286FB113C026}"/>
    <cellStyle name="Total 12 3 2" xfId="7840" xr:uid="{9D954D56-5D1C-4F7B-9B93-6992ECDD0992}"/>
    <cellStyle name="Total 12 3 2 2" xfId="16426" xr:uid="{09368B49-7BE5-4639-A604-72C2BB5DAED9}"/>
    <cellStyle name="Total 12 3 3" xfId="13603" xr:uid="{E66B3661-1719-43FA-98EB-9190F2EECAD1}"/>
    <cellStyle name="Total 12 4" xfId="2858" xr:uid="{80CFE97A-2FBD-40F4-B9F1-488BA4E7F8D7}"/>
    <cellStyle name="Total 12 4 2" xfId="6349" xr:uid="{DC24EEEB-3536-49D7-90A3-E86361763184}"/>
    <cellStyle name="Total 12 4 2 2" xfId="14935" xr:uid="{CBAD9C1E-12F7-44A2-B6F9-0B3AE1ACE2A4}"/>
    <cellStyle name="Total 12 4 3" xfId="11444" xr:uid="{6FD7E423-6A4C-4CAE-8F41-C3792235614B}"/>
    <cellStyle name="Total 12 5" xfId="5094" xr:uid="{ECD03498-6127-469E-9342-F823D29A4537}"/>
    <cellStyle name="Total 12 5 2" xfId="7917" xr:uid="{022C45E8-F2DF-4995-985D-DABDAECFD519}"/>
    <cellStyle name="Total 12 5 2 2" xfId="16503" xr:uid="{72CB4654-B7F5-4377-9F96-3E0C87A6CEDA}"/>
    <cellStyle name="Total 12 5 3" xfId="13680" xr:uid="{7FD72916-89F2-443C-8385-4D046272BD93}"/>
    <cellStyle name="Total 12 6" xfId="4155" xr:uid="{1183F138-0542-4609-9A14-C616535A3618}"/>
    <cellStyle name="Total 12 6 2" xfId="6978" xr:uid="{946AC679-33D0-48E4-B516-9FE5DFD6E4FD}"/>
    <cellStyle name="Total 12 6 2 2" xfId="15564" xr:uid="{50F4BC41-7195-4EA0-A5A9-1594DA8977C8}"/>
    <cellStyle name="Total 12 6 3" xfId="12741" xr:uid="{528E9677-795E-494C-8209-8AE80867703B}"/>
    <cellStyle name="Total 12 7" xfId="3324" xr:uid="{6E0C4B62-4987-475F-9518-F3413125F5F4}"/>
    <cellStyle name="Total 12 7 2" xfId="11910" xr:uid="{0D9F51F2-47AC-45CE-BFE7-8198C95AA49B}"/>
    <cellStyle name="Total 12 8" xfId="6481" xr:uid="{543BEE24-AB7D-41FC-BDA2-A7CD41998991}"/>
    <cellStyle name="Total 12 8 2" xfId="15067" xr:uid="{780C3C26-5BF0-4CC7-AA1A-16EF8659DD9D}"/>
    <cellStyle name="Total 12 9" xfId="21039" xr:uid="{3EA76BC8-3B11-40FF-8509-6AD1E99DB07C}"/>
    <cellStyle name="Total 13" xfId="1714" xr:uid="{00000000-0005-0000-0000-00001C010000}"/>
    <cellStyle name="Total 13 2" xfId="2533" xr:uid="{001B3885-2A48-4470-9B27-C26431F35F85}"/>
    <cellStyle name="Total 13 2 2" xfId="23713" xr:uid="{CAE5307D-9A6E-4A83-A000-56583137EF1A}"/>
    <cellStyle name="Total 13 2 3" xfId="11119" xr:uid="{096E1770-A386-4DB9-8CAB-E75DE119C921}"/>
    <cellStyle name="Total 13 3" xfId="6191" xr:uid="{5AB20712-3B40-4131-88B2-51801C919A1C}"/>
    <cellStyle name="Total 13 3 2" xfId="14777" xr:uid="{B7045961-6A17-49AD-A739-38FC39C8EC69}"/>
    <cellStyle name="Total 13 4" xfId="20814" xr:uid="{AC2F4D19-89D3-4808-88C6-066D4CEAB8D7}"/>
    <cellStyle name="Total 13 5" xfId="10305" xr:uid="{2EFBC4FD-DA4F-4A57-AE52-CD1D96AF77AB}"/>
    <cellStyle name="Total 14" xfId="2574" xr:uid="{7D59244B-5B91-4DEC-A107-1BD7622DED64}"/>
    <cellStyle name="Total 14 2" xfId="6225" xr:uid="{6D71C024-A71F-4C85-959C-C8A8C55A68DF}"/>
    <cellStyle name="Total 14 2 2" xfId="14811" xr:uid="{D617DBFB-C0F6-41AE-BE1D-5D4506633A18}"/>
    <cellStyle name="Total 14 3" xfId="21404" xr:uid="{27764581-6A58-413B-AAE1-68E5BB3ED39C}"/>
    <cellStyle name="Total 14 4" xfId="11160" xr:uid="{DC1657B3-3553-478A-8DA4-F948DBE0F4E6}"/>
    <cellStyle name="Total 15" xfId="4441" xr:uid="{1EF94263-5EDC-4090-BB78-7196206C37B6}"/>
    <cellStyle name="Total 15 2" xfId="7264" xr:uid="{763BF371-D2ED-4810-9B47-B6E154BD5911}"/>
    <cellStyle name="Total 15 2 2" xfId="15850" xr:uid="{AA2CA036-DE3A-4E5E-A3A6-52ECFF37F826}"/>
    <cellStyle name="Total 15 3" xfId="13027" xr:uid="{535ED3FC-3F25-4CBB-939C-DFAE3CFB24A2}"/>
    <cellStyle name="Total 16" xfId="2820" xr:uid="{5357443F-4059-44A4-8F09-04C9ED7A11DF}"/>
    <cellStyle name="Total 16 2" xfId="6311" xr:uid="{36507DB0-EA4F-474B-9256-3C468D1645EA}"/>
    <cellStyle name="Total 16 2 2" xfId="14897" xr:uid="{935EC366-A197-481A-ACD2-15BDD3A9C146}"/>
    <cellStyle name="Total 16 3" xfId="11406" xr:uid="{F3750DDB-3019-460D-94DA-65A03E612588}"/>
    <cellStyle name="Total 17" xfId="2308" xr:uid="{8E788089-48BE-4857-937B-0EFA15094069}"/>
    <cellStyle name="Total 17 2" xfId="10894" xr:uid="{B553751E-A175-4A71-AEDC-F43D3C5D4E31}"/>
    <cellStyle name="Total 18" xfId="17551" xr:uid="{58119A02-598A-4EEA-A0D4-D6B9CD4F84F8}"/>
    <cellStyle name="Total 19" xfId="8965" xr:uid="{3DB76FDE-22F0-4B6F-AF60-A30FC380702F}"/>
    <cellStyle name="Total 2" xfId="202" xr:uid="{00000000-0005-0000-0000-00001D010000}"/>
    <cellStyle name="Total 2 10" xfId="1439" xr:uid="{00000000-0005-0000-0000-00001D010000}"/>
    <cellStyle name="Total 2 10 10" xfId="10031" xr:uid="{9A8ACC46-7267-4CEC-BB5B-DE85C06323DC}"/>
    <cellStyle name="Total 2 10 2" xfId="4274" xr:uid="{8BD81CDF-16BB-46D2-96F2-05F4936DEF4E}"/>
    <cellStyle name="Total 2 10 2 2" xfId="7097" xr:uid="{C5BDA79A-2BA1-4AD9-B7B4-593A809D2994}"/>
    <cellStyle name="Total 2 10 2 2 2" xfId="15683" xr:uid="{2095BF37-F77E-4BE0-8FC2-0F64632875AD}"/>
    <cellStyle name="Total 2 10 2 3" xfId="23427" xr:uid="{7061E571-1735-4DEF-B695-C29DF6FF949A}"/>
    <cellStyle name="Total 2 10 2 4" xfId="12860" xr:uid="{A829CF85-A7BE-4E16-BAD1-5743EF974EBE}"/>
    <cellStyle name="Total 2 10 3" xfId="2812" xr:uid="{8BDCA9DC-F822-422F-92C8-E49C30482BA7}"/>
    <cellStyle name="Total 2 10 3 2" xfId="6303" xr:uid="{B13724B1-022A-4681-8DCE-9D43A6AE134B}"/>
    <cellStyle name="Total 2 10 3 2 2" xfId="14889" xr:uid="{C34287A3-46CB-420B-A5A0-38D761873497}"/>
    <cellStyle name="Total 2 10 3 3" xfId="11398" xr:uid="{9E4DF54D-D476-470B-A887-489EB829CD6A}"/>
    <cellStyle name="Total 2 10 4" xfId="2826" xr:uid="{9D21499B-6F3A-44AB-8662-2FAA2D100DDF}"/>
    <cellStyle name="Total 2 10 4 2" xfId="6317" xr:uid="{C9684A0B-467F-42F4-BCD3-50C9866493DE}"/>
    <cellStyle name="Total 2 10 4 2 2" xfId="14903" xr:uid="{ED40C688-CE0E-4D00-8CF5-04328C3A2E85}"/>
    <cellStyle name="Total 2 10 4 3" xfId="11412" xr:uid="{F0241231-A0F1-4B47-9133-98EC4F5FB0F6}"/>
    <cellStyle name="Total 2 10 5" xfId="4203" xr:uid="{22FA7993-2BE7-4509-BEE7-D021E5C417A4}"/>
    <cellStyle name="Total 2 10 5 2" xfId="7026" xr:uid="{95506E40-6F28-4E55-AF61-C7A2A3593568}"/>
    <cellStyle name="Total 2 10 5 2 2" xfId="15612" xr:uid="{D1EA158A-55CF-4B5B-ACB1-88CA26855E1C}"/>
    <cellStyle name="Total 2 10 5 3" xfId="12789" xr:uid="{D64D2AEA-09D0-4196-91EC-DC696F2FF74A}"/>
    <cellStyle name="Total 2 10 6" xfId="4944" xr:uid="{9EE98A6C-EDA0-4E13-BB49-D27642FA389B}"/>
    <cellStyle name="Total 2 10 6 2" xfId="7767" xr:uid="{A58D1F62-0ADF-485B-9078-A3CFF9E02816}"/>
    <cellStyle name="Total 2 10 6 2 2" xfId="16353" xr:uid="{3144737E-DA4A-4389-9594-1BB60122ED04}"/>
    <cellStyle name="Total 2 10 6 3" xfId="13530" xr:uid="{3B73C10A-7DCE-47B3-AEF1-5C331006C060}"/>
    <cellStyle name="Total 2 10 7" xfId="3151" xr:uid="{43B45460-F526-47C5-93FB-A0CB158877FB}"/>
    <cellStyle name="Total 2 10 7 2" xfId="11737" xr:uid="{A63DA698-2163-4E44-8340-2DEAC646A85A}"/>
    <cellStyle name="Total 2 10 8" xfId="6444" xr:uid="{72199AFD-4ABD-4AA3-91C3-0D19FD0C9C76}"/>
    <cellStyle name="Total 2 10 8 2" xfId="15030" xr:uid="{A2C8AF97-0980-4140-9D25-0417C2AAD2AF}"/>
    <cellStyle name="Total 2 10 9" xfId="20528" xr:uid="{2B727360-E741-4631-8D7C-993DEF7F9043}"/>
    <cellStyle name="Total 2 11" xfId="1116" xr:uid="{00000000-0005-0000-0000-00001D010000}"/>
    <cellStyle name="Total 2 11 10" xfId="9709" xr:uid="{A2F1FAA4-9353-46AD-87AC-B3885F6FF914}"/>
    <cellStyle name="Total 2 11 2" xfId="4887" xr:uid="{DD9B50C4-D4BB-41DC-9645-F467F0B5DCF5}"/>
    <cellStyle name="Total 2 11 2 2" xfId="7710" xr:uid="{DF94C677-602E-4029-98FC-B6C6953DEF6E}"/>
    <cellStyle name="Total 2 11 2 2 2" xfId="16296" xr:uid="{A87E572F-2B0C-436F-9C5F-D5082D80A3BD}"/>
    <cellStyle name="Total 2 11 2 3" xfId="23391" xr:uid="{F505192D-784E-45E7-9F75-C2D08BDAE243}"/>
    <cellStyle name="Total 2 11 2 4" xfId="13473" xr:uid="{1486680E-58ED-47EF-A17B-C2451D40ADE5}"/>
    <cellStyle name="Total 2 11 3" xfId="5194" xr:uid="{88C4D2DE-56B2-4831-9B3F-6D16868A8D96}"/>
    <cellStyle name="Total 2 11 3 2" xfId="8017" xr:uid="{F82FF96D-4AFD-4C0A-B8EA-DA122D27BB94}"/>
    <cellStyle name="Total 2 11 3 2 2" xfId="16603" xr:uid="{760D7A27-13A4-47AD-A90B-1C775F4777B8}"/>
    <cellStyle name="Total 2 11 3 3" xfId="13780" xr:uid="{BBFD3FDC-2843-40DB-A433-DF514C5A0B16}"/>
    <cellStyle name="Total 2 11 4" xfId="5514" xr:uid="{D6C89039-140E-4348-B70E-85390F98A0F4}"/>
    <cellStyle name="Total 2 11 4 2" xfId="8337" xr:uid="{7E3FCB49-5ACA-4CBA-B325-692CADAB0ECF}"/>
    <cellStyle name="Total 2 11 4 2 2" xfId="16923" xr:uid="{5F6709CC-7FE4-4E66-B954-DCA63F9FCDA4}"/>
    <cellStyle name="Total 2 11 4 3" xfId="14100" xr:uid="{A3131BE5-C6FD-4006-BEC1-D6D9F5ABF360}"/>
    <cellStyle name="Total 2 11 5" xfId="5838" xr:uid="{2168EEB8-BC1F-4AA4-A5EF-7EDDB00901BC}"/>
    <cellStyle name="Total 2 11 5 2" xfId="8661" xr:uid="{4CB57A00-CA41-4352-AFD8-4BA2D12EF690}"/>
    <cellStyle name="Total 2 11 5 2 2" xfId="17247" xr:uid="{78D0B0B0-31AD-4E6E-92EF-2C3260484CB0}"/>
    <cellStyle name="Total 2 11 5 3" xfId="14424" xr:uid="{781400D4-577F-4F6A-8F68-55D9C50DFE52}"/>
    <cellStyle name="Total 2 11 6" xfId="6129" xr:uid="{B59C2F99-851C-49A0-82B4-6E622F0E5B18}"/>
    <cellStyle name="Total 2 11 6 2" xfId="8952" xr:uid="{C20C83A2-BAC9-4C7B-9C62-AF243BB6440B}"/>
    <cellStyle name="Total 2 11 6 2 2" xfId="17538" xr:uid="{719B5F96-F975-4FE1-B871-BC7E702BB54A}"/>
    <cellStyle name="Total 2 11 6 3" xfId="14715" xr:uid="{F8BCE97C-59F3-4327-9D00-4F1DEF976026}"/>
    <cellStyle name="Total 2 11 7" xfId="3999" xr:uid="{4802FA5F-56B6-47A6-A373-BE5A27A6241D}"/>
    <cellStyle name="Total 2 11 7 2" xfId="12585" xr:uid="{41BE85D8-3A6C-427A-B86E-97EECE7D9174}"/>
    <cellStyle name="Total 2 11 8" xfId="6822" xr:uid="{95B62FDD-262D-47DA-B0BD-40978A58D5A8}"/>
    <cellStyle name="Total 2 11 8 2" xfId="15408" xr:uid="{2D74390E-05F7-46E2-A7E1-701769839F4E}"/>
    <cellStyle name="Total 2 11 9" xfId="20492" xr:uid="{9EFBB9E7-64F2-4D7B-9BB6-42656A63643F}"/>
    <cellStyle name="Total 2 12" xfId="1765" xr:uid="{00000000-0005-0000-0000-00001D010000}"/>
    <cellStyle name="Total 2 12 2" xfId="2624" xr:uid="{2C4DDD3D-56A3-441B-BE77-33390F6B988F}"/>
    <cellStyle name="Total 2 12 2 2" xfId="23661" xr:uid="{CAD86B96-E241-4788-B30A-05B0BB077073}"/>
    <cellStyle name="Total 2 12 2 3" xfId="11210" xr:uid="{6877F3C2-9DB4-4E46-AED1-B25C13E131E8}"/>
    <cellStyle name="Total 2 12 3" xfId="6250" xr:uid="{0354056C-7330-4AF0-90D3-C459A3DB1A1D}"/>
    <cellStyle name="Total 2 12 3 2" xfId="14836" xr:uid="{5028F5C6-8C6D-48E2-873C-76B61389F7F8}"/>
    <cellStyle name="Total 2 12 4" xfId="20762" xr:uid="{EA75C10F-7C4D-44C2-B8DC-19D3886ADF49}"/>
    <cellStyle name="Total 2 12 5" xfId="10351" xr:uid="{98FA2BD6-1B8F-448C-B138-8CDF9241A16D}"/>
    <cellStyle name="Total 2 13" xfId="2784" xr:uid="{D9D88ABF-A465-4070-A0FC-E7BD20DC623C}"/>
    <cellStyle name="Total 2 13 2" xfId="6275" xr:uid="{F9E5516D-8E40-43E7-9E8D-72235CE7FE22}"/>
    <cellStyle name="Total 2 13 2 2" xfId="14861" xr:uid="{0A11B181-EB39-4DC3-9AC3-EC6DB0E795BA}"/>
    <cellStyle name="Total 2 13 3" xfId="21448" xr:uid="{3BC5F62D-0A42-4EFB-827B-AFF9D6DCF3D2}"/>
    <cellStyle name="Total 2 13 4" xfId="11370" xr:uid="{9E39F60B-9995-4A76-B6A8-875E499F6F41}"/>
    <cellStyle name="Total 2 14" xfId="2813" xr:uid="{2692E5FD-41FB-4CB4-86CB-553B3BC4E90C}"/>
    <cellStyle name="Total 2 14 2" xfId="6304" xr:uid="{63E9E3A6-FEDC-43EE-B0C5-5F573DFC390C}"/>
    <cellStyle name="Total 2 14 2 2" xfId="14890" xr:uid="{6CD9DED4-E3A4-4505-BF7C-5598F1C5D826}"/>
    <cellStyle name="Total 2 14 3" xfId="11399" xr:uid="{906345A1-9A9C-41EC-87F8-417F1E4E8288}"/>
    <cellStyle name="Total 2 15" xfId="4596" xr:uid="{34B06454-5EDF-4E78-91D2-AA1EB6D8A344}"/>
    <cellStyle name="Total 2 15 2" xfId="7419" xr:uid="{8FC437E5-7D2D-45CA-9095-4A2FA6317BD1}"/>
    <cellStyle name="Total 2 15 2 2" xfId="16005" xr:uid="{9BA2CFBB-3AD6-4644-9C26-0252ECAF11FB}"/>
    <cellStyle name="Total 2 15 3" xfId="13182" xr:uid="{D4DDFD0C-D842-498F-99A7-117C05D7D0A1}"/>
    <cellStyle name="Total 2 16" xfId="2115" xr:uid="{E8B6BCEB-74C5-4EFB-ABD8-5E324C31D1C9}"/>
    <cellStyle name="Total 2 16 2" xfId="10701" xr:uid="{FF03F0F6-9C36-4AA6-917F-0648AD073A75}"/>
    <cellStyle name="Total 2 17" xfId="17595" xr:uid="{54BC2355-1A95-4EBE-8E90-9EB45860DD16}"/>
    <cellStyle name="Total 2 18" xfId="9009" xr:uid="{3A6901CD-EA2A-473A-9DBF-992A34F5A045}"/>
    <cellStyle name="Total 2 2" xfId="299" xr:uid="{00000000-0005-0000-0000-00001E010000}"/>
    <cellStyle name="Total 2 2 10" xfId="1382" xr:uid="{00000000-0005-0000-0000-00001E010000}"/>
    <cellStyle name="Total 2 2 10 2" xfId="2719" xr:uid="{9BC622B8-BEDD-4EF9-B36F-7AFFC51F89F2}"/>
    <cellStyle name="Total 2 2 10 2 2" xfId="23627" xr:uid="{4C3D7427-76F3-4C03-9E68-6602FE08D3F2}"/>
    <cellStyle name="Total 2 2 10 2 3" xfId="11305" xr:uid="{DC8608FE-B4C6-44F4-9929-D1E0699C8F7C}"/>
    <cellStyle name="Total 2 2 10 3" xfId="6265" xr:uid="{67E45774-3AA8-4A97-AFD1-893994B54BA7}"/>
    <cellStyle name="Total 2 2 10 3 2" xfId="14851" xr:uid="{F2AFFF70-C1D2-4990-8DB5-9641540065B9}"/>
    <cellStyle name="Total 2 2 10 4" xfId="20728" xr:uid="{547EFD80-E803-4E22-A680-23239994437E}"/>
    <cellStyle name="Total 2 2 10 5" xfId="9974" xr:uid="{6BE2BD99-3450-483E-A2F3-943D107A6311}"/>
    <cellStyle name="Total 2 2 11" xfId="1532" xr:uid="{00000000-0005-0000-0000-00001E010000}"/>
    <cellStyle name="Total 2 2 11 2" xfId="4486" xr:uid="{16943384-CA0C-4467-83D4-34B82AF9641F}"/>
    <cellStyle name="Total 2 2 11 2 2" xfId="23945" xr:uid="{018B994B-E262-46BF-94AC-51B469030466}"/>
    <cellStyle name="Total 2 2 11 2 3" xfId="13072" xr:uid="{C5F375FF-E1F8-4639-80A0-778E7260B473}"/>
    <cellStyle name="Total 2 2 11 3" xfId="7309" xr:uid="{CE8D6003-EBF0-4D38-9827-E137CA506090}"/>
    <cellStyle name="Total 2 2 11 3 2" xfId="15895" xr:uid="{544C1949-C0F5-489A-A6CA-1321FD52E248}"/>
    <cellStyle name="Total 2 2 11 4" xfId="21046" xr:uid="{00D4BB95-65CE-4A1D-A10D-FEC47E166C40}"/>
    <cellStyle name="Total 2 2 11 5" xfId="10124" xr:uid="{30F1AB67-BDDB-4FFD-AD3E-93B100AFFB74}"/>
    <cellStyle name="Total 2 2 12" xfId="1357" xr:uid="{00000000-0005-0000-0000-00001E010000}"/>
    <cellStyle name="Total 2 2 12 2" xfId="4312" xr:uid="{712FE005-C6A1-4742-85FF-6DD8FD4681B1}"/>
    <cellStyle name="Total 2 2 12 2 2" xfId="12898" xr:uid="{98E96FD1-2964-4D1D-848D-108D3C151171}"/>
    <cellStyle name="Total 2 2 12 3" xfId="7135" xr:uid="{5EB02CA5-D6C0-4B81-B651-4DFC5C0660EC}"/>
    <cellStyle name="Total 2 2 12 3 2" xfId="15721" xr:uid="{D859EA1B-4727-4B60-B9F2-CCCDF0E63EC8}"/>
    <cellStyle name="Total 2 2 12 4" xfId="21543" xr:uid="{A1FCA7A4-B032-4AAE-AB5B-19A05B91B8E4}"/>
    <cellStyle name="Total 2 2 12 5" xfId="9949" xr:uid="{2AE5F78A-573A-4B2A-B07D-2221C349BEE9}"/>
    <cellStyle name="Total 2 2 13" xfId="1367" xr:uid="{00000000-0005-0000-0000-00001E010000}"/>
    <cellStyle name="Total 2 2 13 2" xfId="18670" xr:uid="{1CDD6012-2A0C-4640-8D07-530402619597}"/>
    <cellStyle name="Total 2 2 13 3" xfId="9959" xr:uid="{330FAE13-D52D-46CE-AF46-5E912B423604}"/>
    <cellStyle name="Total 2 2 14" xfId="798" xr:uid="{00000000-0005-0000-0000-00001E010000}"/>
    <cellStyle name="Total 2 2 14 2" xfId="9395" xr:uid="{4C41200E-6DD3-40FC-B12A-91FC1F2E28C4}"/>
    <cellStyle name="Total 2 2 15" xfId="1706" xr:uid="{00000000-0005-0000-0000-00001E010000}"/>
    <cellStyle name="Total 2 2 15 2" xfId="10298" xr:uid="{84CF2180-69DC-48DF-AB51-6C6F432DA702}"/>
    <cellStyle name="Total 2 2 16" xfId="1860" xr:uid="{00000000-0005-0000-0000-00001E010000}"/>
    <cellStyle name="Total 2 2 16 2" xfId="10446" xr:uid="{30902DFB-2A2E-47BA-98B8-A262E35BEFAC}"/>
    <cellStyle name="Total 2 2 17" xfId="1916" xr:uid="{00000000-0005-0000-0000-00001E010000}"/>
    <cellStyle name="Total 2 2 17 2" xfId="10502" xr:uid="{AEC9B3C7-8C2A-409F-B05C-EEE484C55D21}"/>
    <cellStyle name="Total 2 2 18" xfId="2294" xr:uid="{EEB25579-69F6-43CE-8B2D-EEFDEF28F47A}"/>
    <cellStyle name="Total 2 2 18 2" xfId="10880" xr:uid="{3EB9DC69-8BE1-4119-A72F-4B3EB3E9DC18}"/>
    <cellStyle name="Total 2 2 19" xfId="17690" xr:uid="{74E54CDD-206F-4EB9-B73E-17C77D342BDE}"/>
    <cellStyle name="Total 2 2 2" xfId="696" xr:uid="{380ED818-075F-4A75-9EE3-18F14EE9746E}"/>
    <cellStyle name="Total 2 2 2 10" xfId="1671" xr:uid="{380ED818-075F-4A75-9EE3-18F14EE9746E}"/>
    <cellStyle name="Total 2 2 2 10 2" xfId="18856" xr:uid="{9FE83867-A0DF-4FCC-A977-806FB9A6886A}"/>
    <cellStyle name="Total 2 2 2 10 3" xfId="10263" xr:uid="{31D56348-82F0-472C-80A2-30EDAA3C9C60}"/>
    <cellStyle name="Total 2 2 2 11" xfId="1041" xr:uid="{380ED818-075F-4A75-9EE3-18F14EE9746E}"/>
    <cellStyle name="Total 2 2 2 11 2" xfId="9635" xr:uid="{0CF3F334-3BEB-4CF4-9120-FE50290D9766}"/>
    <cellStyle name="Total 2 2 2 12" xfId="1045" xr:uid="{380ED818-075F-4A75-9EE3-18F14EE9746E}"/>
    <cellStyle name="Total 2 2 2 12 2" xfId="9639" xr:uid="{A17F5C23-9B47-4023-9801-29582AB6445D}"/>
    <cellStyle name="Total 2 2 2 13" xfId="2056" xr:uid="{380ED818-075F-4A75-9EE3-18F14EE9746E}"/>
    <cellStyle name="Total 2 2 2 13 2" xfId="10642" xr:uid="{DBDCF55C-55CC-4233-AF32-838FE5AAE04C}"/>
    <cellStyle name="Total 2 2 2 14" xfId="2449" xr:uid="{8B2DF852-E730-49F9-B85B-6115BF55E7F9}"/>
    <cellStyle name="Total 2 2 2 14 2" xfId="11035" xr:uid="{90F9B454-AFAC-4075-A43F-FEAABBD8A0E9}"/>
    <cellStyle name="Total 2 2 2 15" xfId="6162" xr:uid="{8245E95F-AF9E-465A-894A-53705FB8BEEC}"/>
    <cellStyle name="Total 2 2 2 15 2" xfId="14748" xr:uid="{BAC0DA48-BBDC-4076-8BBE-DE34F30046C2}"/>
    <cellStyle name="Total 2 2 2 16" xfId="17882" xr:uid="{4B92A5A3-65B9-48A5-887F-0D239460CD31}"/>
    <cellStyle name="Total 2 2 2 17" xfId="9296" xr:uid="{CF4D49E2-33FC-4F91-8DDB-19E92D3A5ABE}"/>
    <cellStyle name="Total 2 2 2 2" xfId="1248" xr:uid="{380ED818-075F-4A75-9EE3-18F14EE9746E}"/>
    <cellStyle name="Total 2 2 2 2 10" xfId="9840" xr:uid="{6E0BA7F9-3552-4235-9277-08B8EFE1FA11}"/>
    <cellStyle name="Total 2 2 2 2 2" xfId="4477" xr:uid="{1F8A2ED5-7E77-4F3A-965E-6D74F56385BD}"/>
    <cellStyle name="Total 2 2 2 2 2 2" xfId="7300" xr:uid="{E420967A-0377-4CD9-A1C1-777F7E4D44F5}"/>
    <cellStyle name="Total 2 2 2 2 2 2 2" xfId="23740" xr:uid="{4DD7F5A2-2394-4AAC-9DDF-E0CE549AD778}"/>
    <cellStyle name="Total 2 2 2 2 2 2 3" xfId="15886" xr:uid="{77C00CD9-CA2E-41A6-B161-3279FD5603C5}"/>
    <cellStyle name="Total 2 2 2 2 2 3" xfId="20841" xr:uid="{B5EB54B5-887C-4923-B9A8-D6278794B50B}"/>
    <cellStyle name="Total 2 2 2 2 2 4" xfId="13063" xr:uid="{F98AABAA-E954-40C9-888F-8D2DA6F60CFF}"/>
    <cellStyle name="Total 2 2 2 2 3" xfId="5004" xr:uid="{D5DA87CA-5DA3-4878-B427-66510137B9DE}"/>
    <cellStyle name="Total 2 2 2 2 3 2" xfId="7827" xr:uid="{35012AC7-D997-4820-ADD3-91373852D04D}"/>
    <cellStyle name="Total 2 2 2 2 3 2 2" xfId="23606" xr:uid="{95536A56-6D06-4391-AB93-C57FECB136A4}"/>
    <cellStyle name="Total 2 2 2 2 3 2 3" xfId="16413" xr:uid="{38CA223B-20B0-47AD-9ED8-AC76C7C6A480}"/>
    <cellStyle name="Total 2 2 2 2 3 3" xfId="20707" xr:uid="{F126AACA-6421-4EAA-BC6F-A6930F76A512}"/>
    <cellStyle name="Total 2 2 2 2 3 4" xfId="13590" xr:uid="{751351DE-DECB-441B-8FBD-3BBB35CF96DC}"/>
    <cellStyle name="Total 2 2 2 2 4" xfId="2553" xr:uid="{2EDD25AD-CAB2-46E2-A8A4-FE09059389C7}"/>
    <cellStyle name="Total 2 2 2 2 4 2" xfId="6205" xr:uid="{27C01116-2FC7-4E92-B379-AFA14BE1377D}"/>
    <cellStyle name="Total 2 2 2 2 4 2 2" xfId="22073" xr:uid="{38F9BD97-967F-4082-B93C-B06B2AA9A43C}"/>
    <cellStyle name="Total 2 2 2 2 4 2 3" xfId="14791" xr:uid="{8F7E6DBD-1F4D-428F-ADDE-F87F14295D7F}"/>
    <cellStyle name="Total 2 2 2 2 4 3" xfId="19191" xr:uid="{61CBA1D0-7B95-49DE-A20C-75CB1439C7DA}"/>
    <cellStyle name="Total 2 2 2 2 4 4" xfId="11139" xr:uid="{EFE8104B-FC91-45CC-AFB3-881A227325B0}"/>
    <cellStyle name="Total 2 2 2 2 5" xfId="4397" xr:uid="{F3A105CF-7A30-4C73-BDCA-DBD909A8B384}"/>
    <cellStyle name="Total 2 2 2 2 5 2" xfId="7220" xr:uid="{F8E1A971-F56C-4849-AB51-14051CC02D7A}"/>
    <cellStyle name="Total 2 2 2 2 5 2 2" xfId="24068" xr:uid="{91F1B177-2D03-4D88-ACD3-F564EC614E08}"/>
    <cellStyle name="Total 2 2 2 2 5 2 3" xfId="15806" xr:uid="{7397361C-D460-4B2F-BC21-C6C24271F0EF}"/>
    <cellStyle name="Total 2 2 2 2 5 3" xfId="21169" xr:uid="{88D171DB-B179-4B91-859F-488A70C41CA3}"/>
    <cellStyle name="Total 2 2 2 2 5 4" xfId="12983" xr:uid="{FDA6C485-EF15-4825-993D-E59DB3C3B3B0}"/>
    <cellStyle name="Total 2 2 2 2 6" xfId="4931" xr:uid="{6C386E7A-2181-4284-876A-39F47FD08C8E}"/>
    <cellStyle name="Total 2 2 2 2 6 2" xfId="7754" xr:uid="{9C88414C-A12F-45A2-929F-E3DA01874BAF}"/>
    <cellStyle name="Total 2 2 2 2 6 2 2" xfId="21859" xr:uid="{1F550531-7F7A-4F20-A96C-55AB967EA26D}"/>
    <cellStyle name="Total 2 2 2 2 6 2 3" xfId="16340" xr:uid="{DDFA8204-8ED5-433C-9100-C213C0E052EE}"/>
    <cellStyle name="Total 2 2 2 2 6 3" xfId="18978" xr:uid="{84517AEA-86F3-4D66-8FB7-F4F57641C581}"/>
    <cellStyle name="Total 2 2 2 2 6 4" xfId="13517" xr:uid="{496FD27A-382E-41EE-9CAD-C74495A80B1E}"/>
    <cellStyle name="Total 2 2 2 2 7" xfId="3475" xr:uid="{61C1073E-4417-46D8-86AC-5DA59E98D5DA}"/>
    <cellStyle name="Total 2 2 2 2 7 2" xfId="23414" xr:uid="{8B4B6D8D-3842-458B-B33F-A4D8F45C4ED1}"/>
    <cellStyle name="Total 2 2 2 2 7 3" xfId="20515" xr:uid="{9237CF2E-8BA5-418C-917B-AF40B6021ADC}"/>
    <cellStyle name="Total 2 2 2 2 7 4" xfId="12061" xr:uid="{7BF8B5B5-39FB-4BEB-A549-C9D00368FF69}"/>
    <cellStyle name="Total 2 2 2 2 8" xfId="6520" xr:uid="{E0A1A69A-08B9-4352-8183-44B207D226F4}"/>
    <cellStyle name="Total 2 2 2 2 8 2" xfId="22738" xr:uid="{D3636D62-5027-42C5-9FC7-5348B2B5F920}"/>
    <cellStyle name="Total 2 2 2 2 8 3" xfId="15106" xr:uid="{FC628C0F-0B67-477B-A970-17D0F9666F34}"/>
    <cellStyle name="Total 2 2 2 2 9" xfId="19842" xr:uid="{A5F76C18-49F0-49BE-AB7E-88873208E954}"/>
    <cellStyle name="Total 2 2 2 3" xfId="1484" xr:uid="{380ED818-075F-4A75-9EE3-18F14EE9746E}"/>
    <cellStyle name="Total 2 2 2 3 10" xfId="10076" xr:uid="{80BF5947-BE64-4728-8606-8C226C7E6F41}"/>
    <cellStyle name="Total 2 2 2 3 2" xfId="4751" xr:uid="{EFCB9A76-0389-475A-8A8B-E6EC55457FB9}"/>
    <cellStyle name="Total 2 2 2 3 2 2" xfId="7574" xr:uid="{08A4C339-D885-4693-BD84-145EDEF32442}"/>
    <cellStyle name="Total 2 2 2 3 2 2 2" xfId="23782" xr:uid="{17ED4C97-4351-4355-9311-24E589EBAC65}"/>
    <cellStyle name="Total 2 2 2 3 2 2 3" xfId="16160" xr:uid="{3E12366E-5465-474E-949A-81CB5BD4EA15}"/>
    <cellStyle name="Total 2 2 2 3 2 3" xfId="20883" xr:uid="{CC1EBE46-858B-41DA-BEFA-E22B63CC017E}"/>
    <cellStyle name="Total 2 2 2 3 2 4" xfId="13337" xr:uid="{FA851EC7-85A4-4156-9ED2-CE4D32BDD3EA}"/>
    <cellStyle name="Total 2 2 2 3 3" xfId="5105" xr:uid="{AFFAF6BA-3812-4323-AEDB-273F5771A688}"/>
    <cellStyle name="Total 2 2 2 3 3 2" xfId="7928" xr:uid="{14E9825A-7C3E-49E3-A14B-BB4A9355F696}"/>
    <cellStyle name="Total 2 2 2 3 3 2 2" xfId="23892" xr:uid="{4B31C652-B926-4CDE-83BF-8818BA56CB0B}"/>
    <cellStyle name="Total 2 2 2 3 3 2 3" xfId="16514" xr:uid="{EA66CFD4-B4BA-400F-A3EA-610DC715C36E}"/>
    <cellStyle name="Total 2 2 2 3 3 3" xfId="20993" xr:uid="{FDDA3C6E-7404-4B8A-84B3-694A8049C20A}"/>
    <cellStyle name="Total 2 2 2 3 3 4" xfId="13691" xr:uid="{8751CB73-907E-4309-8571-3F22AC49B036}"/>
    <cellStyle name="Total 2 2 2 3 4" xfId="5378" xr:uid="{C136E9E0-DC09-43E5-9D3B-AA2C4D68081E}"/>
    <cellStyle name="Total 2 2 2 3 4 2" xfId="8201" xr:uid="{DEF33530-8BFA-4DD0-AC39-EA86CCDD06B6}"/>
    <cellStyle name="Total 2 2 2 3 4 2 2" xfId="23996" xr:uid="{B49B3975-889B-442D-B846-EE571AEE9C3E}"/>
    <cellStyle name="Total 2 2 2 3 4 2 3" xfId="16787" xr:uid="{A95FD69E-9F76-4F58-91D1-A0A39D09A3F2}"/>
    <cellStyle name="Total 2 2 2 3 4 3" xfId="21097" xr:uid="{D7E1C00B-5DAF-4A5A-B7F4-4C1CE4D3364C}"/>
    <cellStyle name="Total 2 2 2 3 4 4" xfId="13964" xr:uid="{0E916A4E-7EA7-405D-B57F-53AE96D4047B}"/>
    <cellStyle name="Total 2 2 2 3 5" xfId="5702" xr:uid="{A847169D-533A-4D20-94CF-94BF08E159C7}"/>
    <cellStyle name="Total 2 2 2 3 5 2" xfId="8525" xr:uid="{D3B114DE-BF86-48D9-BDB3-3372DE02F644}"/>
    <cellStyle name="Total 2 2 2 3 5 2 2" xfId="24119" xr:uid="{3C343A3B-23CD-468B-B7AB-0007D2C28A6D}"/>
    <cellStyle name="Total 2 2 2 3 5 2 3" xfId="17111" xr:uid="{AC06AECE-1D52-4D3B-ABE2-2427F2EECCA0}"/>
    <cellStyle name="Total 2 2 2 3 5 3" xfId="21220" xr:uid="{BFF0AD53-6394-4344-A9E7-7D097A370BB7}"/>
    <cellStyle name="Total 2 2 2 3 5 4" xfId="14288" xr:uid="{7364E4E6-81F0-439D-8D87-C7ACA711F53C}"/>
    <cellStyle name="Total 2 2 2 3 6" xfId="5993" xr:uid="{5AC0D283-1B8F-4D2C-834B-3245431300CB}"/>
    <cellStyle name="Total 2 2 2 3 6 2" xfId="8816" xr:uid="{D8D03389-D355-48DA-A77F-DC765914621B}"/>
    <cellStyle name="Total 2 2 2 3 6 2 2" xfId="24191" xr:uid="{DCE34D8F-9AE9-4637-9EBD-6B1931E98CBF}"/>
    <cellStyle name="Total 2 2 2 3 6 2 3" xfId="17402" xr:uid="{24F9BAAD-CE17-40C8-A9AD-1B4B87438164}"/>
    <cellStyle name="Total 2 2 2 3 6 3" xfId="21292" xr:uid="{B92B455A-E084-40E7-9116-3C1A7BB7DFE5}"/>
    <cellStyle name="Total 2 2 2 3 6 4" xfId="14579" xr:uid="{7CCF3D27-11DE-48E8-981B-76003ADF0455}"/>
    <cellStyle name="Total 2 2 2 3 7" xfId="3863" xr:uid="{B4637CA2-9128-466D-9CDF-F0FB71726FF1}"/>
    <cellStyle name="Total 2 2 2 3 7 2" xfId="24268" xr:uid="{4BB58A39-9478-4302-9933-2D7B7B32D234}"/>
    <cellStyle name="Total 2 2 2 3 7 3" xfId="21369" xr:uid="{2EA88328-02EC-412D-B898-B25806EEC3B6}"/>
    <cellStyle name="Total 2 2 2 3 7 4" xfId="12449" xr:uid="{2C6FCDAD-8628-46CB-BB82-4D29B04D0261}"/>
    <cellStyle name="Total 2 2 2 3 8" xfId="6686" xr:uid="{05158A7D-E9E4-438A-9A35-4B62AEEE8831}"/>
    <cellStyle name="Total 2 2 2 3 8 2" xfId="23178" xr:uid="{C54F037A-63BD-4FA1-98E5-73FBCFC13E5F}"/>
    <cellStyle name="Total 2 2 2 3 8 3" xfId="15272" xr:uid="{0BD1A16E-0A45-473B-8706-49D53FC62715}"/>
    <cellStyle name="Total 2 2 2 3 9" xfId="20283" xr:uid="{9E79988B-586C-4487-B819-AE3CBF807D76}"/>
    <cellStyle name="Total 2 2 2 4" xfId="1079" xr:uid="{380ED818-075F-4A75-9EE3-18F14EE9746E}"/>
    <cellStyle name="Total 2 2 2 4 10" xfId="9673" xr:uid="{96682214-4220-4C36-9F5E-1E14C1EDBEAF}"/>
    <cellStyle name="Total 2 2 2 4 2" xfId="4358" xr:uid="{14A1C932-A7A8-48FD-85AE-B84EF1A90902}"/>
    <cellStyle name="Total 2 2 2 4 2 2" xfId="7181" xr:uid="{8A1AA49B-B7E8-42C0-A248-4AA522E8BC01}"/>
    <cellStyle name="Total 2 2 2 4 2 2 2" xfId="23800" xr:uid="{06B762A4-7E7F-46D2-9751-AE508FA9EB77}"/>
    <cellStyle name="Total 2 2 2 4 2 2 3" xfId="15767" xr:uid="{6C59D8A3-357A-42B5-B05D-B67756C4879A}"/>
    <cellStyle name="Total 2 2 2 4 2 3" xfId="20901" xr:uid="{3970DFED-A244-45D4-AE6C-8ABC4E525A0E}"/>
    <cellStyle name="Total 2 2 2 4 2 4" xfId="12944" xr:uid="{E869C0E1-C373-47FA-97BF-954095421F53}"/>
    <cellStyle name="Total 2 2 2 4 3" xfId="4985" xr:uid="{4EAF5A17-DFDF-4A44-B046-DAB0BF404A08}"/>
    <cellStyle name="Total 2 2 2 4 3 2" xfId="7808" xr:uid="{DAC2D151-D8C7-444E-AEE7-976B181228CE}"/>
    <cellStyle name="Total 2 2 2 4 3 2 2" xfId="23910" xr:uid="{6FD82240-B302-490F-8C99-5E9BA4964088}"/>
    <cellStyle name="Total 2 2 2 4 3 2 3" xfId="16394" xr:uid="{F84075E7-6B6B-4329-AE1F-B4AFDD2ABFF3}"/>
    <cellStyle name="Total 2 2 2 4 3 3" xfId="21011" xr:uid="{3461ABD2-AC6D-4FC9-B0A6-32C589181B31}"/>
    <cellStyle name="Total 2 2 2 4 3 4" xfId="13571" xr:uid="{62B65CF8-4CB3-457C-B601-8E229D98EAAE}"/>
    <cellStyle name="Total 2 2 2 4 4" xfId="4148" xr:uid="{041FFB82-C4D0-4310-910B-D88398F4C146}"/>
    <cellStyle name="Total 2 2 2 4 4 2" xfId="6971" xr:uid="{CD119431-0A9E-4ACB-93B1-71FD4889DAA3}"/>
    <cellStyle name="Total 2 2 2 4 4 2 2" xfId="24014" xr:uid="{702682D3-5C3C-4C86-9298-16C3434612E8}"/>
    <cellStyle name="Total 2 2 2 4 4 2 3" xfId="15557" xr:uid="{A5CE7D5C-0431-45E5-9912-96CB8488E8DD}"/>
    <cellStyle name="Total 2 2 2 4 4 3" xfId="21115" xr:uid="{733406A6-0806-49A3-9FCF-73D57E1AE8BE}"/>
    <cellStyle name="Total 2 2 2 4 4 4" xfId="12734" xr:uid="{F7F00A19-3A3E-40F8-BAFE-413535E2AA1B}"/>
    <cellStyle name="Total 2 2 2 4 5" xfId="4494" xr:uid="{5A789373-C6D7-4693-A5F6-F308A8F50CF1}"/>
    <cellStyle name="Total 2 2 2 4 5 2" xfId="7317" xr:uid="{74F4F90C-5FF8-4FC3-9A63-C87F734D3FD5}"/>
    <cellStyle name="Total 2 2 2 4 5 2 2" xfId="24137" xr:uid="{2D0C439C-27A2-4486-BD74-4F6AB9689364}"/>
    <cellStyle name="Total 2 2 2 4 5 2 3" xfId="15903" xr:uid="{6B538187-6E54-4588-8222-773696AE7DDC}"/>
    <cellStyle name="Total 2 2 2 4 5 3" xfId="21238" xr:uid="{DA28BC0D-E919-4F90-9CEC-D136CE7EC8DA}"/>
    <cellStyle name="Total 2 2 2 4 5 4" xfId="13080" xr:uid="{8615DE8F-8461-4336-B76C-8456DC52DDD5}"/>
    <cellStyle name="Total 2 2 2 4 6" xfId="5068" xr:uid="{35F341DA-595D-4F32-82F3-D7F6F2A04C26}"/>
    <cellStyle name="Total 2 2 2 4 6 2" xfId="7891" xr:uid="{F55A526A-A225-4741-B739-2C4AF9376186}"/>
    <cellStyle name="Total 2 2 2 4 6 2 2" xfId="24209" xr:uid="{F7AF1C6B-9F84-4C6C-98E0-C69F7D897C60}"/>
    <cellStyle name="Total 2 2 2 4 6 2 3" xfId="16477" xr:uid="{BD0D92D2-3C66-4176-AD64-A49F4A06DE4B}"/>
    <cellStyle name="Total 2 2 2 4 6 3" xfId="21310" xr:uid="{ACAB263A-216C-4A18-ABCE-B5105A3E3933}"/>
    <cellStyle name="Total 2 2 2 4 6 4" xfId="13654" xr:uid="{40418CB9-C014-4E47-B0C0-7DE6F2CBBEFF}"/>
    <cellStyle name="Total 2 2 2 4 7" xfId="3307" xr:uid="{E9807EE4-0EA8-4519-BC31-871594633FE6}"/>
    <cellStyle name="Total 2 2 2 4 7 2" xfId="24286" xr:uid="{10E30C87-883B-4071-9257-0CD9C052DA4A}"/>
    <cellStyle name="Total 2 2 2 4 7 3" xfId="21387" xr:uid="{1446FA76-02ED-4D38-92D6-F28F788ECA2A}"/>
    <cellStyle name="Total 2 2 2 4 7 4" xfId="11893" xr:uid="{ED959DA3-9F13-4CD2-874F-9384231F2E06}"/>
    <cellStyle name="Total 2 2 2 4 8" xfId="6464" xr:uid="{32D80243-1736-4780-ADC2-BE8DA7DB94DC}"/>
    <cellStyle name="Total 2 2 2 4 8 2" xfId="23196" xr:uid="{7070BD39-642E-4280-89F0-DB8FBF919061}"/>
    <cellStyle name="Total 2 2 2 4 8 3" xfId="15050" xr:uid="{B5C3C342-D817-46EF-A942-C24237103AD6}"/>
    <cellStyle name="Total 2 2 2 4 9" xfId="20298" xr:uid="{46814024-FA72-462B-A107-392D2013E616}"/>
    <cellStyle name="Total 2 2 2 5" xfId="1383" xr:uid="{380ED818-075F-4A75-9EE3-18F14EE9746E}"/>
    <cellStyle name="Total 2 2 2 5 2" xfId="3012" xr:uid="{9A2D3CED-32BE-4993-BBED-EAAC968599B3}"/>
    <cellStyle name="Total 2 2 2 5 2 2" xfId="22305" xr:uid="{50BB4C07-2202-4C0B-A654-D727C66DF377}"/>
    <cellStyle name="Total 2 2 2 5 2 3" xfId="11598" xr:uid="{1E4C09BA-D996-4726-8AB5-6C31C65BC8FB}"/>
    <cellStyle name="Total 2 2 2 5 3" xfId="6391" xr:uid="{FC89843F-70F8-455D-B14C-D050BBDD73D1}"/>
    <cellStyle name="Total 2 2 2 5 3 2" xfId="14977" xr:uid="{A41287D8-111E-4352-83C4-65CBCF2F0300}"/>
    <cellStyle name="Total 2 2 2 5 4" xfId="19423" xr:uid="{F0D05B64-5605-4665-A320-6EB55E5C9F0F}"/>
    <cellStyle name="Total 2 2 2 5 5" xfId="9975" xr:uid="{46558151-F260-412B-842B-21282A7CECA8}"/>
    <cellStyle name="Total 2 2 2 6" xfId="1310" xr:uid="{380ED818-075F-4A75-9EE3-18F14EE9746E}"/>
    <cellStyle name="Total 2 2 2 6 2" xfId="4125" xr:uid="{D6CA1943-38EB-427B-9E7D-0E237E7B6829}"/>
    <cellStyle name="Total 2 2 2 6 2 2" xfId="23368" xr:uid="{7BC97D38-EC91-46AF-81DD-1D0024F95B29}"/>
    <cellStyle name="Total 2 2 2 6 2 3" xfId="12711" xr:uid="{DC6CA37E-35D8-4D83-9CFC-76C691FA8730}"/>
    <cellStyle name="Total 2 2 2 6 3" xfId="6948" xr:uid="{57638B3E-2933-4E57-A5E4-9D09F257D5D2}"/>
    <cellStyle name="Total 2 2 2 6 3 2" xfId="15534" xr:uid="{7AF76F2E-8C0B-43A7-A8D9-0480180BCDF2}"/>
    <cellStyle name="Total 2 2 2 6 4" xfId="20469" xr:uid="{A15B1F44-526F-4E76-84ED-E297DB48B613}"/>
    <cellStyle name="Total 2 2 2 6 5" xfId="9902" xr:uid="{D4733FF1-FD4C-4186-9EB2-856DA59C37D6}"/>
    <cellStyle name="Total 2 2 2 7" xfId="840" xr:uid="{380ED818-075F-4A75-9EE3-18F14EE9746E}"/>
    <cellStyle name="Total 2 2 2 7 2" xfId="2838" xr:uid="{4877D49F-804F-420C-93F1-A30AA14727F7}"/>
    <cellStyle name="Total 2 2 2 7 2 2" xfId="23644" xr:uid="{0B29DED4-8208-4B3F-8F35-3C28DCCF4287}"/>
    <cellStyle name="Total 2 2 2 7 2 3" xfId="11424" xr:uid="{EEE2DA1B-C1D3-4850-B621-DCC3DB27FE16}"/>
    <cellStyle name="Total 2 2 2 7 3" xfId="6329" xr:uid="{EAB715DE-E2A0-4040-9DD2-E4A2574CA0E4}"/>
    <cellStyle name="Total 2 2 2 7 3 2" xfId="14915" xr:uid="{F42A52D4-86C8-4165-BEE0-CE82DE487F02}"/>
    <cellStyle name="Total 2 2 2 7 4" xfId="20745" xr:uid="{DB5D1906-3A01-4A49-9FD4-F72619D57F48}"/>
    <cellStyle name="Total 2 2 2 7 5" xfId="9436" xr:uid="{A0550623-9056-4221-91ED-508486F4F86C}"/>
    <cellStyle name="Total 2 2 2 8" xfId="1650" xr:uid="{380ED818-075F-4A75-9EE3-18F14EE9746E}"/>
    <cellStyle name="Total 2 2 2 8 2" xfId="23459" xr:uid="{BFB4DF5D-8D81-49ED-BF1C-76A425A51640}"/>
    <cellStyle name="Total 2 2 2 8 3" xfId="20560" xr:uid="{180BA8C7-D031-4F6E-AED9-A92F2595B594}"/>
    <cellStyle name="Total 2 2 2 8 4" xfId="10242" xr:uid="{24B77230-88C6-494D-8C13-D7D8E611F9B1}"/>
    <cellStyle name="Total 2 2 2 9" xfId="1663" xr:uid="{380ED818-075F-4A75-9EE3-18F14EE9746E}"/>
    <cellStyle name="Total 2 2 2 9 2" xfId="21735" xr:uid="{BD48F05D-0C06-4DFF-B137-565388074420}"/>
    <cellStyle name="Total 2 2 2 9 3" xfId="10255" xr:uid="{8540C7AF-EBEF-432F-99C6-FCFE9EE25F6F}"/>
    <cellStyle name="Total 2 2 20" xfId="9104" xr:uid="{43F267D2-68D9-4899-9628-9A5E13317F2E}"/>
    <cellStyle name="Total 2 2 3" xfId="976" xr:uid="{00000000-0005-0000-0000-00001E010000}"/>
    <cellStyle name="Total 2 2 3 10" xfId="6540" xr:uid="{94792EEF-F213-487F-85C6-A0622F3303FF}"/>
    <cellStyle name="Total 2 2 3 10 2" xfId="15126" xr:uid="{9AE31BD1-C54D-4EEF-BC7E-0BE67536B8BB}"/>
    <cellStyle name="Total 2 2 3 11" xfId="18334" xr:uid="{A036A111-1052-4A23-BEDA-902BFCF590F0}"/>
    <cellStyle name="Total 2 2 3 12" xfId="9570" xr:uid="{F5063EC7-CE82-489B-A181-25AD96505A22}"/>
    <cellStyle name="Total 2 2 3 2" xfId="3902" xr:uid="{E64E7280-6C64-49D4-A395-2C1D03810D0C}"/>
    <cellStyle name="Total 2 2 3 2 2" xfId="4790" xr:uid="{97D7AB40-6B58-414E-9DEA-5618D3180990}"/>
    <cellStyle name="Total 2 2 3 2 2 2" xfId="7613" xr:uid="{5E3DB326-2EDB-4158-B6F8-E251F214CA59}"/>
    <cellStyle name="Total 2 2 3 2 2 2 2" xfId="16199" xr:uid="{BB06DAF9-6E5E-49ED-A182-C208C1DCF7D2}"/>
    <cellStyle name="Total 2 2 3 2 2 3" xfId="23607" xr:uid="{39D958CE-D528-4920-A053-8E8C86F454D1}"/>
    <cellStyle name="Total 2 2 3 2 2 4" xfId="13376" xr:uid="{82555C69-43E1-4217-B782-6F40A6EFC7DD}"/>
    <cellStyle name="Total 2 2 3 2 3" xfId="4320" xr:uid="{04366EC7-B94D-4B3D-84BD-38CB4DF04F93}"/>
    <cellStyle name="Total 2 2 3 2 3 2" xfId="7143" xr:uid="{7FDAC1C9-BA82-4E4B-8D16-2DA901DF1F86}"/>
    <cellStyle name="Total 2 2 3 2 3 2 2" xfId="15729" xr:uid="{5CF52319-E56D-4022-931A-6C03257B807C}"/>
    <cellStyle name="Total 2 2 3 2 3 3" xfId="12906" xr:uid="{E2504B48-30CD-429D-B725-60F7F4F32B2E}"/>
    <cellStyle name="Total 2 2 3 2 4" xfId="5417" xr:uid="{570981FB-C1EC-4253-B3DA-320F5C4B80DA}"/>
    <cellStyle name="Total 2 2 3 2 4 2" xfId="8240" xr:uid="{B20A34DF-0410-43F8-A03F-6362CD4E8BB6}"/>
    <cellStyle name="Total 2 2 3 2 4 2 2" xfId="16826" xr:uid="{E71722BB-1A7D-40D8-9682-674EC066272F}"/>
    <cellStyle name="Total 2 2 3 2 4 3" xfId="14003" xr:uid="{6C66218D-0D1D-47D9-B657-ECD2C098F14E}"/>
    <cellStyle name="Total 2 2 3 2 5" xfId="5741" xr:uid="{AA78953A-5856-4DB1-BC16-BE7E931A853C}"/>
    <cellStyle name="Total 2 2 3 2 5 2" xfId="8564" xr:uid="{048556E0-3442-4CA1-A330-17A3E7FF2B61}"/>
    <cellStyle name="Total 2 2 3 2 5 2 2" xfId="17150" xr:uid="{2FB99596-3CEA-4339-B588-6164CE69FCAC}"/>
    <cellStyle name="Total 2 2 3 2 5 3" xfId="14327" xr:uid="{BF0AE023-0FCB-48C3-8256-DC303D5F57D9}"/>
    <cellStyle name="Total 2 2 3 2 6" xfId="6032" xr:uid="{84E61B3C-EF4D-48F8-8607-86349D5208B2}"/>
    <cellStyle name="Total 2 2 3 2 6 2" xfId="8855" xr:uid="{9B9B772D-62E6-4A2A-8504-446726291D73}"/>
    <cellStyle name="Total 2 2 3 2 6 2 2" xfId="17441" xr:uid="{14B89484-2235-4E66-85D9-BBD387EBBA5A}"/>
    <cellStyle name="Total 2 2 3 2 6 3" xfId="14618" xr:uid="{99C3EFBE-15C0-46C3-99EB-75C7E2312A35}"/>
    <cellStyle name="Total 2 2 3 2 7" xfId="6725" xr:uid="{0B02FB50-9FE3-4E29-BD61-0C9BDE454C2C}"/>
    <cellStyle name="Total 2 2 3 2 7 2" xfId="15311" xr:uid="{3CB1C3CB-CDB1-48D0-8983-9F99C394B693}"/>
    <cellStyle name="Total 2 2 3 2 8" xfId="20708" xr:uid="{B5155650-9030-44F2-8804-7B9FF1B46FDA}"/>
    <cellStyle name="Total 2 2 3 2 9" xfId="12488" xr:uid="{A010CB49-911C-419B-8DF0-248CB6F2D190}"/>
    <cellStyle name="Total 2 2 3 3" xfId="3807" xr:uid="{5989DC3D-5BA1-4F68-B414-8817C5794C46}"/>
    <cellStyle name="Total 2 2 3 3 2" xfId="4695" xr:uid="{F2A40879-0793-4CED-A411-2D5A9349E18E}"/>
    <cellStyle name="Total 2 2 3 3 2 2" xfId="7518" xr:uid="{03753A57-69CC-47DC-BB4E-7FDD9A735A55}"/>
    <cellStyle name="Total 2 2 3 3 2 2 2" xfId="16104" xr:uid="{9333B746-5157-4BD6-9B71-A6A0BB6BF5AE}"/>
    <cellStyle name="Total 2 2 3 3 2 3" xfId="21811" xr:uid="{E2CE24C7-F821-4794-8A03-0D7BDA76A960}"/>
    <cellStyle name="Total 2 2 3 3 2 4" xfId="13281" xr:uid="{DB34DC98-CCCF-4772-AE3E-C921EDCDAE5E}"/>
    <cellStyle name="Total 2 2 3 3 3" xfId="4178" xr:uid="{260DB98D-955B-4372-99D3-6C3F4C13E2B7}"/>
    <cellStyle name="Total 2 2 3 3 3 2" xfId="7001" xr:uid="{9D3BE307-7A0E-430D-AACA-FA576ED83D8F}"/>
    <cellStyle name="Total 2 2 3 3 3 2 2" xfId="15587" xr:uid="{0E4C7A0D-69D7-4EA6-9262-A37B3D755244}"/>
    <cellStyle name="Total 2 2 3 3 3 3" xfId="12764" xr:uid="{9ADA09A6-C5D2-4934-A360-B64A2EFCD40A}"/>
    <cellStyle name="Total 2 2 3 3 4" xfId="5322" xr:uid="{3117B119-E3C5-4049-A40C-297C66029537}"/>
    <cellStyle name="Total 2 2 3 3 4 2" xfId="8145" xr:uid="{9631973E-84E1-48C2-B797-18E095C5B813}"/>
    <cellStyle name="Total 2 2 3 3 4 2 2" xfId="16731" xr:uid="{C9D40ED7-557D-43C0-BEBA-16F19559609D}"/>
    <cellStyle name="Total 2 2 3 3 4 3" xfId="13908" xr:uid="{8E85371B-07F2-4771-A98C-7E25FBEDB02D}"/>
    <cellStyle name="Total 2 2 3 3 5" xfId="5646" xr:uid="{1C5937FD-2F32-4C89-AE80-4C3C5B6689CC}"/>
    <cellStyle name="Total 2 2 3 3 5 2" xfId="8469" xr:uid="{A2869D75-197C-4F80-9057-77500AD09726}"/>
    <cellStyle name="Total 2 2 3 3 5 2 2" xfId="17055" xr:uid="{12A481BC-5412-41C8-8E0F-A0C5D98184D0}"/>
    <cellStyle name="Total 2 2 3 3 5 3" xfId="14232" xr:uid="{48279FFF-AC55-4C8A-9C59-71D8DEDCA9AE}"/>
    <cellStyle name="Total 2 2 3 3 6" xfId="5937" xr:uid="{0D4E0047-ECB3-4086-950A-9D52BD85B55C}"/>
    <cellStyle name="Total 2 2 3 3 6 2" xfId="8760" xr:uid="{9E33B4D7-715A-4D00-9760-7F3E59E815F5}"/>
    <cellStyle name="Total 2 2 3 3 6 2 2" xfId="17346" xr:uid="{DB3E2F95-A12A-4EEB-AAE8-FF759C002C75}"/>
    <cellStyle name="Total 2 2 3 3 6 3" xfId="14523" xr:uid="{BB594D9C-7CD4-42A2-8DA1-BA437379355E}"/>
    <cellStyle name="Total 2 2 3 3 7" xfId="6630" xr:uid="{9EA043C0-61EB-4A30-98CF-648369435C84}"/>
    <cellStyle name="Total 2 2 3 3 7 2" xfId="15216" xr:uid="{75187BF2-D708-4217-A3EA-0642C931615A}"/>
    <cellStyle name="Total 2 2 3 3 8" xfId="18932" xr:uid="{7480B929-55D5-4844-8318-01EDA48108FD}"/>
    <cellStyle name="Total 2 2 3 3 9" xfId="12393" xr:uid="{177BACA1-BAE3-447F-B68B-900C7176261B}"/>
    <cellStyle name="Total 2 2 3 4" xfId="4541" xr:uid="{69524B46-1D8E-4C2D-A673-B4C232D2FB25}"/>
    <cellStyle name="Total 2 2 3 4 2" xfId="7364" xr:uid="{5AB990A4-CF83-4766-8C2C-6CEBA3035D96}"/>
    <cellStyle name="Total 2 2 3 4 2 2" xfId="23605" xr:uid="{587E0723-47B4-4BA2-A818-DCA08911931B}"/>
    <cellStyle name="Total 2 2 3 4 2 3" xfId="15950" xr:uid="{8066D7E8-0A28-43D7-BD29-23C90D92151A}"/>
    <cellStyle name="Total 2 2 3 4 3" xfId="20706" xr:uid="{446F005F-3C9E-43DE-8B1C-9DB5935CB311}"/>
    <cellStyle name="Total 2 2 3 4 4" xfId="13127" xr:uid="{E91AF919-B80C-4546-90E0-58BB43A1BDA1}"/>
    <cellStyle name="Total 2 2 3 5" xfId="5147" xr:uid="{0EB8902B-D3C0-4EC9-A7F7-3E97DD494DF2}"/>
    <cellStyle name="Total 2 2 3 5 2" xfId="7970" xr:uid="{1EBC57CF-6F54-4083-9232-1829180AEB92}"/>
    <cellStyle name="Total 2 2 3 5 2 2" xfId="23668" xr:uid="{C801B62B-672B-4A52-9F28-1A5B79CDF09E}"/>
    <cellStyle name="Total 2 2 3 5 2 3" xfId="16556" xr:uid="{198D2656-4CD3-451B-8473-AEFFAFAEF95B}"/>
    <cellStyle name="Total 2 2 3 5 3" xfId="20769" xr:uid="{303F6B69-8429-44E1-BB0F-BD3AAB427456}"/>
    <cellStyle name="Total 2 2 3 5 4" xfId="13733" xr:uid="{816F69EB-AF99-4692-AA28-3A72220725C7}"/>
    <cellStyle name="Total 2 2 3 6" xfId="5207" xr:uid="{6C39C169-236B-4F5A-A41D-A977AB179948}"/>
    <cellStyle name="Total 2 2 3 6 2" xfId="8030" xr:uid="{24FF53AA-7C01-40A8-9F28-8E71D8695FF3}"/>
    <cellStyle name="Total 2 2 3 6 2 2" xfId="24042" xr:uid="{5021F7F8-D1B0-435B-BE59-62C3B485534F}"/>
    <cellStyle name="Total 2 2 3 6 2 3" xfId="16616" xr:uid="{80780965-CCE1-42E2-B11A-2C6AD576B546}"/>
    <cellStyle name="Total 2 2 3 6 3" xfId="21143" xr:uid="{EDD6C0B4-2DB7-486A-9980-76B0FD7052E3}"/>
    <cellStyle name="Total 2 2 3 6 4" xfId="13793" xr:uid="{B84816EA-39A8-4AE2-8B6B-B211EB8BAE31}"/>
    <cellStyle name="Total 2 2 3 7" xfId="5544" xr:uid="{2FB07322-EC88-4388-9275-239AB54B52CB}"/>
    <cellStyle name="Total 2 2 3 7 2" xfId="8367" xr:uid="{C75C71EE-215E-414D-A725-FD40EB317ABC}"/>
    <cellStyle name="Total 2 2 3 7 2 2" xfId="23238" xr:uid="{0444192A-2DBC-4500-8A3F-038ACE40319E}"/>
    <cellStyle name="Total 2 2 3 7 2 3" xfId="16953" xr:uid="{3101B451-858E-4971-8EE5-65FDB1DB467C}"/>
    <cellStyle name="Total 2 2 3 7 3" xfId="20339" xr:uid="{C546F592-5B8C-4F22-AEB1-48E7E3B13085}"/>
    <cellStyle name="Total 2 2 3 7 4" xfId="14130" xr:uid="{613C3FED-C8BF-4C35-993F-C416FA0E8D32}"/>
    <cellStyle name="Total 2 2 3 8" xfId="5847" xr:uid="{4C286B36-C4DA-45D2-AA1D-69BC331F1775}"/>
    <cellStyle name="Total 2 2 3 8 2" xfId="8670" xr:uid="{2253F9C5-36BC-4B56-AA72-CFCCAA71CEB3}"/>
    <cellStyle name="Total 2 2 3 8 2 2" xfId="17256" xr:uid="{00E15C02-70E2-45FE-A8A9-7C6DBC7B7D86}"/>
    <cellStyle name="Total 2 2 3 8 3" xfId="22525" xr:uid="{44DB36CD-560F-42A0-A700-6850578899DF}"/>
    <cellStyle name="Total 2 2 3 8 4" xfId="14433" xr:uid="{32F4EF8F-9F9A-4C1F-9B47-83DCEF4C2F4B}"/>
    <cellStyle name="Total 2 2 3 9" xfId="3582" xr:uid="{CBC8327A-27DD-447B-B176-BBBE6A9E7ED0}"/>
    <cellStyle name="Total 2 2 3 9 2" xfId="19633" xr:uid="{BDAD9AC3-24DF-4110-9013-91D026889681}"/>
    <cellStyle name="Total 2 2 3 9 3" xfId="12168" xr:uid="{893F89A9-4D68-4B16-9684-33D267B43EE8}"/>
    <cellStyle name="Total 2 2 4" xfId="758" xr:uid="{00000000-0005-0000-0000-00001E010000}"/>
    <cellStyle name="Total 2 2 4 10" xfId="6578" xr:uid="{AC4A9C4E-42DA-418F-BC63-BF7B0FBA4ABB}"/>
    <cellStyle name="Total 2 2 4 10 2" xfId="15164" xr:uid="{A3489B37-1DEA-4103-94AA-400B786EBB91}"/>
    <cellStyle name="Total 2 2 4 11" xfId="18507" xr:uid="{61CC40FC-BC4C-4658-A445-315C57F4B210}"/>
    <cellStyle name="Total 2 2 4 12" xfId="9357" xr:uid="{61E13F1D-32F9-4704-975D-541DD698E766}"/>
    <cellStyle name="Total 2 2 4 2" xfId="3962" xr:uid="{6FB1EF83-6C62-469E-9DCA-F1C8047D8D7F}"/>
    <cellStyle name="Total 2 2 4 2 2" xfId="4850" xr:uid="{875551CC-AC94-49B2-BF70-E3D5D6BB60AF}"/>
    <cellStyle name="Total 2 2 4 2 2 2" xfId="7673" xr:uid="{329FB6C4-2F90-4CFE-9081-388C7D198024}"/>
    <cellStyle name="Total 2 2 4 2 2 2 2" xfId="16259" xr:uid="{5F4DA43E-8F8D-4126-BAA5-BD14ED0DAE7B}"/>
    <cellStyle name="Total 2 2 4 2 2 3" xfId="23421" xr:uid="{6BD43120-7F11-4D2A-9345-E00BAABB4BAD}"/>
    <cellStyle name="Total 2 2 4 2 2 4" xfId="13436" xr:uid="{B28887B5-7184-4353-A471-2A2749651C88}"/>
    <cellStyle name="Total 2 2 4 2 3" xfId="5157" xr:uid="{7CF7852C-4C4E-4DE5-8C45-B7225DE9E938}"/>
    <cellStyle name="Total 2 2 4 2 3 2" xfId="7980" xr:uid="{A4EA57EE-F9DE-4DF6-9587-B8DBB127258B}"/>
    <cellStyle name="Total 2 2 4 2 3 2 2" xfId="16566" xr:uid="{93906137-9857-4C95-AD34-FD18709B9BCE}"/>
    <cellStyle name="Total 2 2 4 2 3 3" xfId="13743" xr:uid="{363574BD-28B6-41E3-9E2C-8BD81E336451}"/>
    <cellStyle name="Total 2 2 4 2 4" xfId="5477" xr:uid="{D5845AC0-9420-4A04-8CC8-60AF79CF1862}"/>
    <cellStyle name="Total 2 2 4 2 4 2" xfId="8300" xr:uid="{7199D910-3D45-4BF1-B145-012DF0273D36}"/>
    <cellStyle name="Total 2 2 4 2 4 2 2" xfId="16886" xr:uid="{A90363DB-66BF-44F3-9C43-F19BD2F0388A}"/>
    <cellStyle name="Total 2 2 4 2 4 3" xfId="14063" xr:uid="{13E1CDE7-71BB-42B6-ABFA-178A5F94552E}"/>
    <cellStyle name="Total 2 2 4 2 5" xfId="5801" xr:uid="{D2724614-9E5E-44FB-ACA5-5C800791F927}"/>
    <cellStyle name="Total 2 2 4 2 5 2" xfId="8624" xr:uid="{D0D1AE8A-0AD0-4634-96E0-1831226F230F}"/>
    <cellStyle name="Total 2 2 4 2 5 2 2" xfId="17210" xr:uid="{A3BE838A-DC49-4B90-9B2C-0B162074BE66}"/>
    <cellStyle name="Total 2 2 4 2 5 3" xfId="14387" xr:uid="{1A88C281-5B9A-47A5-AC99-9ECEEB622D44}"/>
    <cellStyle name="Total 2 2 4 2 6" xfId="6092" xr:uid="{DDFBFBE5-B9DE-45C4-954B-4FA528ACCC8B}"/>
    <cellStyle name="Total 2 2 4 2 6 2" xfId="8915" xr:uid="{4818E848-F1FA-48C2-A8CB-DF57FABA59BD}"/>
    <cellStyle name="Total 2 2 4 2 6 2 2" xfId="17501" xr:uid="{561A1B17-1993-491A-B209-4C90D3BD3969}"/>
    <cellStyle name="Total 2 2 4 2 6 3" xfId="14678" xr:uid="{64487772-94B3-4488-AF0C-7B9C28CA3419}"/>
    <cellStyle name="Total 2 2 4 2 7" xfId="6785" xr:uid="{454BE606-249A-4B4A-A03C-B77FE6520F6C}"/>
    <cellStyle name="Total 2 2 4 2 7 2" xfId="15371" xr:uid="{271A507C-85DD-45B0-9C74-869B9A3133CB}"/>
    <cellStyle name="Total 2 2 4 2 8" xfId="20522" xr:uid="{0536D127-19E1-4DC7-88D9-9ED6DFC9283B}"/>
    <cellStyle name="Total 2 2 4 2 9" xfId="12548" xr:uid="{608E20C8-C71F-4EA1-BD9F-0248E0E1B751}"/>
    <cellStyle name="Total 2 2 4 3" xfId="3309" xr:uid="{E5750306-0A87-4684-AC5F-1F4993648B88}"/>
    <cellStyle name="Total 2 2 4 3 2" xfId="4360" xr:uid="{6FF53AE7-9B74-4F99-AA37-C615E37B9E41}"/>
    <cellStyle name="Total 2 2 4 3 2 2" xfId="7183" xr:uid="{6373969E-0697-4C9E-8768-467721CDF006}"/>
    <cellStyle name="Total 2 2 4 3 2 2 2" xfId="15769" xr:uid="{11D3A8B8-8B23-44D3-8782-FFDEFD14B08B}"/>
    <cellStyle name="Total 2 2 4 3 2 3" xfId="23223" xr:uid="{04B76930-C018-4A1C-AB30-07B06EF5917B}"/>
    <cellStyle name="Total 2 2 4 3 2 4" xfId="12946" xr:uid="{780EF87D-57C7-4E6E-A53B-BF65ED8F7BB9}"/>
    <cellStyle name="Total 2 2 4 3 3" xfId="5128" xr:uid="{6078FF8B-E8B9-41FC-B746-F9F88604BE67}"/>
    <cellStyle name="Total 2 2 4 3 3 2" xfId="7951" xr:uid="{423B615F-41A6-4031-A2C2-9B524E2FF49D}"/>
    <cellStyle name="Total 2 2 4 3 3 2 2" xfId="16537" xr:uid="{7D885470-0200-47A7-B709-B97FC098EBD6}"/>
    <cellStyle name="Total 2 2 4 3 3 3" xfId="13714" xr:uid="{E424F880-A624-4D68-8E80-EE8ADC7E5F53}"/>
    <cellStyle name="Total 2 2 4 3 4" xfId="4907" xr:uid="{BD4695DA-EDF8-44AF-97CD-F77705D71754}"/>
    <cellStyle name="Total 2 2 4 3 4 2" xfId="7730" xr:uid="{E5B7A15A-D507-4AF3-95C0-56BED777E79D}"/>
    <cellStyle name="Total 2 2 4 3 4 2 2" xfId="16316" xr:uid="{3AFD5BA9-9CC2-4F17-84E0-3917DB24DD89}"/>
    <cellStyle name="Total 2 2 4 3 4 3" xfId="13493" xr:uid="{87A2CEA7-F21B-4D3A-AAAC-AC463DA44CD5}"/>
    <cellStyle name="Total 2 2 4 3 5" xfId="2805" xr:uid="{AE687C10-3D54-4A7C-BFAE-37158EF67150}"/>
    <cellStyle name="Total 2 2 4 3 5 2" xfId="6296" xr:uid="{A5EC5BBF-3DED-4852-A3CA-45876EAFDA76}"/>
    <cellStyle name="Total 2 2 4 3 5 2 2" xfId="14882" xr:uid="{BE66422A-5B01-493B-9388-AA2F1572ED39}"/>
    <cellStyle name="Total 2 2 4 3 5 3" xfId="11391" xr:uid="{C7B02CF7-4C2C-49EE-AE3B-3EADD9394D82}"/>
    <cellStyle name="Total 2 2 4 3 6" xfId="4343" xr:uid="{1CA9DDDA-A6B0-422D-A4B8-AC541E91D12A}"/>
    <cellStyle name="Total 2 2 4 3 6 2" xfId="7166" xr:uid="{97084289-1D67-4B07-B7C6-79334D6A1F4D}"/>
    <cellStyle name="Total 2 2 4 3 6 2 2" xfId="15752" xr:uid="{0E019658-B33F-4C46-969D-9457EC83B486}"/>
    <cellStyle name="Total 2 2 4 3 6 3" xfId="12929" xr:uid="{795BF4E1-B7CD-46F9-9E0A-FFCE443A551E}"/>
    <cellStyle name="Total 2 2 4 3 7" xfId="6466" xr:uid="{3909826F-BD91-4F3D-B228-3B2A135CCFA9}"/>
    <cellStyle name="Total 2 2 4 3 7 2" xfId="15052" xr:uid="{0489125A-F138-4F27-B66C-E9D74BE02A08}"/>
    <cellStyle name="Total 2 2 4 3 8" xfId="20324" xr:uid="{201CA079-3A5D-4C7E-AEBE-8A01D3B3606B}"/>
    <cellStyle name="Total 2 2 4 3 9" xfId="11895" xr:uid="{CE3D7DCF-A8D6-4280-95C7-B199C796FEAC}"/>
    <cellStyle name="Total 2 2 4 4" xfId="4643" xr:uid="{662988FD-AD24-4C67-8AF9-7E1F861A321C}"/>
    <cellStyle name="Total 2 2 4 4 2" xfId="7466" xr:uid="{09944142-454E-4773-BD19-0AE2AAB4D7D8}"/>
    <cellStyle name="Total 2 2 4 4 2 2" xfId="23815" xr:uid="{2B048E09-0DF8-4E1E-B3DB-8454F4F9EF42}"/>
    <cellStyle name="Total 2 2 4 4 2 3" xfId="16052" xr:uid="{8E4CB667-B4F7-4AF3-B00C-A0D46B46322C}"/>
    <cellStyle name="Total 2 2 4 4 3" xfId="20916" xr:uid="{276F7AC7-00EA-439C-B6A9-5C559A8F7865}"/>
    <cellStyle name="Total 2 2 4 4 4" xfId="13229" xr:uid="{43CF6940-5716-4774-A39F-B538B3293C21}"/>
    <cellStyle name="Total 2 2 4 5" xfId="5142" xr:uid="{51CB04F1-8569-4407-A5E9-5AC6CF8344E3}"/>
    <cellStyle name="Total 2 2 4 5 2" xfId="7965" xr:uid="{0F9294EC-AFBF-4F50-8095-D63554826B07}"/>
    <cellStyle name="Total 2 2 4 5 2 2" xfId="22158" xr:uid="{53011D36-6475-46EF-A6EE-D88BC2CB8483}"/>
    <cellStyle name="Total 2 2 4 5 2 3" xfId="16551" xr:uid="{A714C9D1-F301-48C4-8C15-502E48642A65}"/>
    <cellStyle name="Total 2 2 4 5 3" xfId="19276" xr:uid="{049EB007-1569-4F39-8BF2-91BF77E3646D}"/>
    <cellStyle name="Total 2 2 4 5 4" xfId="13728" xr:uid="{07AD3AE7-85F3-432A-867F-5AC8110AB2B4}"/>
    <cellStyle name="Total 2 2 4 6" xfId="5270" xr:uid="{8660E3B0-3BD6-4A4D-B27E-AA9DC85E6BAF}"/>
    <cellStyle name="Total 2 2 4 6 2" xfId="8093" xr:uid="{C883FF8D-969A-483A-8D6C-1097BDC33FA8}"/>
    <cellStyle name="Total 2 2 4 6 2 2" xfId="23235" xr:uid="{1E3E9F52-E4B4-4212-9010-4132B3322902}"/>
    <cellStyle name="Total 2 2 4 6 2 3" xfId="16679" xr:uid="{C37DD851-B676-4C17-B499-B72949626FD6}"/>
    <cellStyle name="Total 2 2 4 6 3" xfId="20336" xr:uid="{BADE238A-1E8E-43B6-93D8-94F8F6613067}"/>
    <cellStyle name="Total 2 2 4 6 4" xfId="13856" xr:uid="{E83BCEEC-019E-4C9C-B310-51C721E07565}"/>
    <cellStyle name="Total 2 2 4 7" xfId="5594" xr:uid="{E6348F0F-131D-400D-8A98-DBE575A384A6}"/>
    <cellStyle name="Total 2 2 4 7 2" xfId="8417" xr:uid="{24C315AF-D3AB-4350-B081-FF36E4EC897E}"/>
    <cellStyle name="Total 2 2 4 7 2 2" xfId="21793" xr:uid="{F1450417-8570-454C-955A-68C14424E05A}"/>
    <cellStyle name="Total 2 2 4 7 2 3" xfId="17003" xr:uid="{C38FF4DC-4008-44F4-9AE8-A2972FA4CD89}"/>
    <cellStyle name="Total 2 2 4 7 3" xfId="18914" xr:uid="{D829E7B3-0949-40A7-B3A2-73B81B652DF0}"/>
    <cellStyle name="Total 2 2 4 7 4" xfId="14180" xr:uid="{7D755C18-0209-4C91-A67A-67C232FE32D0}"/>
    <cellStyle name="Total 2 2 4 8" xfId="5885" xr:uid="{A084BD86-2515-4EA7-82C7-73D6F811781F}"/>
    <cellStyle name="Total 2 2 4 8 2" xfId="8708" xr:uid="{A75F32EC-0266-415E-960D-5C685D29FD4D}"/>
    <cellStyle name="Total 2 2 4 8 2 2" xfId="17294" xr:uid="{51C95B76-C48E-4104-ACB2-D10D067E704B}"/>
    <cellStyle name="Total 2 2 4 8 3" xfId="22363" xr:uid="{0A5BC729-AEDD-4206-8E26-A628BFB92F74}"/>
    <cellStyle name="Total 2 2 4 8 4" xfId="14471" xr:uid="{31367D74-A56E-4110-A47B-DBE4CC548744}"/>
    <cellStyle name="Total 2 2 4 9" xfId="3755" xr:uid="{F2DE323B-230F-4462-B4AF-42734E557AF0}"/>
    <cellStyle name="Total 2 2 4 9 2" xfId="19481" xr:uid="{14FCCF71-1D21-4026-9C8A-5E9E6D95A829}"/>
    <cellStyle name="Total 2 2 4 9 3" xfId="12341" xr:uid="{71A7790B-5CE3-41CF-9A17-356B2B2C6741}"/>
    <cellStyle name="Total 2 2 5" xfId="1035" xr:uid="{00000000-0005-0000-0000-00001E010000}"/>
    <cellStyle name="Total 2 2 5 10" xfId="6573" xr:uid="{8E006775-F954-4F3E-B472-408BC6FCC95F}"/>
    <cellStyle name="Total 2 2 5 10 2" xfId="15159" xr:uid="{E67AB330-7DFF-48A8-9869-38B7F2D348CB}"/>
    <cellStyle name="Total 2 2 5 11" xfId="18502" xr:uid="{9B618FA7-FF38-4E7B-9DBB-7A93EAEEE678}"/>
    <cellStyle name="Total 2 2 5 12" xfId="9629" xr:uid="{5A0DD413-B55F-4BB4-BCCA-EDE7878B057A}"/>
    <cellStyle name="Total 2 2 5 2" xfId="3957" xr:uid="{0C827A3C-A883-4E6C-BEE2-CEC044C08125}"/>
    <cellStyle name="Total 2 2 5 2 2" xfId="4845" xr:uid="{67B21E6C-E473-4025-B582-5B32BE9CBF65}"/>
    <cellStyle name="Total 2 2 5 2 2 2" xfId="7668" xr:uid="{39322B24-76D1-4099-BE99-8FCC6DF1088E}"/>
    <cellStyle name="Total 2 2 5 2 2 2 2" xfId="16254" xr:uid="{32206724-7E82-4431-B03D-DA8237CC0276}"/>
    <cellStyle name="Total 2 2 5 2 2 3" xfId="23805" xr:uid="{8233C43B-BF61-41E5-BAA3-C4C3DF0BD41A}"/>
    <cellStyle name="Total 2 2 5 2 2 4" xfId="13431" xr:uid="{2BAEA73C-6C06-4DEE-B381-EB48E33E5D1B}"/>
    <cellStyle name="Total 2 2 5 2 3" xfId="4443" xr:uid="{D4BD5C00-80B2-4AF9-8C51-E2568BE3D0AC}"/>
    <cellStyle name="Total 2 2 5 2 3 2" xfId="7266" xr:uid="{A226E6E0-52DD-4117-AA01-3158B92C8979}"/>
    <cellStyle name="Total 2 2 5 2 3 2 2" xfId="15852" xr:uid="{A7DDCF1D-FE12-45D3-9311-AC44860DA19A}"/>
    <cellStyle name="Total 2 2 5 2 3 3" xfId="13029" xr:uid="{ABD511C9-1529-48C3-8682-9C360F82D5E6}"/>
    <cellStyle name="Total 2 2 5 2 4" xfId="5472" xr:uid="{726117F3-AE2D-4ACC-AF4B-D57AACB4613C}"/>
    <cellStyle name="Total 2 2 5 2 4 2" xfId="8295" xr:uid="{3D82C532-10F2-454F-94D9-E16B4D5C2734}"/>
    <cellStyle name="Total 2 2 5 2 4 2 2" xfId="16881" xr:uid="{D2838800-A3F2-4A3C-A382-4863A96FE10F}"/>
    <cellStyle name="Total 2 2 5 2 4 3" xfId="14058" xr:uid="{800EACE4-2386-4767-865B-933CD8647427}"/>
    <cellStyle name="Total 2 2 5 2 5" xfId="5796" xr:uid="{8953B161-3A31-4508-AA00-B22936308415}"/>
    <cellStyle name="Total 2 2 5 2 5 2" xfId="8619" xr:uid="{E4A31311-ADE0-4FCF-9774-0EC351E54B09}"/>
    <cellStyle name="Total 2 2 5 2 5 2 2" xfId="17205" xr:uid="{77583385-F418-4E80-983D-E903BF34220A}"/>
    <cellStyle name="Total 2 2 5 2 5 3" xfId="14382" xr:uid="{D7882408-A34E-4F95-89EC-38DF4B64785F}"/>
    <cellStyle name="Total 2 2 5 2 6" xfId="6087" xr:uid="{177BC17D-8C4F-454B-9D3B-D24F66078FA5}"/>
    <cellStyle name="Total 2 2 5 2 6 2" xfId="8910" xr:uid="{949BFC9F-C11F-426F-93AC-6D07E585306D}"/>
    <cellStyle name="Total 2 2 5 2 6 2 2" xfId="17496" xr:uid="{4BA40AA1-9903-4519-824C-EF71C28F24F7}"/>
    <cellStyle name="Total 2 2 5 2 6 3" xfId="14673" xr:uid="{42B7F2C6-9A00-47C1-A67A-63AFFFF4632B}"/>
    <cellStyle name="Total 2 2 5 2 7" xfId="6780" xr:uid="{30EC44A2-6F60-4EBF-B09A-0FF008BC2246}"/>
    <cellStyle name="Total 2 2 5 2 7 2" xfId="15366" xr:uid="{09A3FD99-4CB2-4391-9EAE-2EECF73ED562}"/>
    <cellStyle name="Total 2 2 5 2 8" xfId="20906" xr:uid="{4D7A1D7D-2C0B-4435-A65D-B440562B2993}"/>
    <cellStyle name="Total 2 2 5 2 9" xfId="12543" xr:uid="{8031F97C-EC34-4205-8220-6F51E74231A4}"/>
    <cellStyle name="Total 2 2 5 3" xfId="3858" xr:uid="{812BC0DC-CA24-4E3B-AA4F-B639406A2A88}"/>
    <cellStyle name="Total 2 2 5 3 2" xfId="4746" xr:uid="{B360E44F-FE6C-4B50-8E8C-DF086C4B8D1A}"/>
    <cellStyle name="Total 2 2 5 3 2 2" xfId="7569" xr:uid="{B6C54FD6-E2D1-4471-833D-2401835AEA6A}"/>
    <cellStyle name="Total 2 2 5 3 2 2 2" xfId="16155" xr:uid="{223B1636-88C4-48B9-B075-08E0C4B3B0D9}"/>
    <cellStyle name="Total 2 2 5 3 2 3" xfId="23915" xr:uid="{4925639C-29D0-47CF-BF60-040BD1A233D3}"/>
    <cellStyle name="Total 2 2 5 3 2 4" xfId="13332" xr:uid="{ADEDE45E-4D16-4EC3-9257-37E2F9CC1622}"/>
    <cellStyle name="Total 2 2 5 3 3" xfId="4930" xr:uid="{80FAD617-95D0-4F63-83DC-E9D73F1E94E9}"/>
    <cellStyle name="Total 2 2 5 3 3 2" xfId="7753" xr:uid="{F5F6E4B4-67B4-4B7B-850A-8C4CF9FC8502}"/>
    <cellStyle name="Total 2 2 5 3 3 2 2" xfId="16339" xr:uid="{AABED3F7-84DF-4C24-B520-5A172A5DFC2E}"/>
    <cellStyle name="Total 2 2 5 3 3 3" xfId="13516" xr:uid="{EB08BEA7-7A4C-4103-8A01-233B6FA0A0E5}"/>
    <cellStyle name="Total 2 2 5 3 4" xfId="5373" xr:uid="{C5F7C352-FC27-45DD-AAC9-4AD0DA2B9044}"/>
    <cellStyle name="Total 2 2 5 3 4 2" xfId="8196" xr:uid="{01957E06-C64C-4335-880B-ACD4A0BD8A4A}"/>
    <cellStyle name="Total 2 2 5 3 4 2 2" xfId="16782" xr:uid="{4D5CFBE3-5344-4B59-8CAE-275C1D69D521}"/>
    <cellStyle name="Total 2 2 5 3 4 3" xfId="13959" xr:uid="{3AC2DD62-DC57-4D1A-ACE0-CD162BB3C469}"/>
    <cellStyle name="Total 2 2 5 3 5" xfId="5697" xr:uid="{AA14DDF1-9A5B-4655-A392-D23C23811D35}"/>
    <cellStyle name="Total 2 2 5 3 5 2" xfId="8520" xr:uid="{289816D3-72A7-49E0-A925-AC6ED23C1BF8}"/>
    <cellStyle name="Total 2 2 5 3 5 2 2" xfId="17106" xr:uid="{BB66D162-6703-493E-9E8C-464031D0F23D}"/>
    <cellStyle name="Total 2 2 5 3 5 3" xfId="14283" xr:uid="{830FCB00-DD9E-4626-BE84-E58FEB745EB3}"/>
    <cellStyle name="Total 2 2 5 3 6" xfId="5988" xr:uid="{3E78F782-9314-4C31-9695-A6978C7551DC}"/>
    <cellStyle name="Total 2 2 5 3 6 2" xfId="8811" xr:uid="{402FCD01-A01C-4E81-9232-C4614088C294}"/>
    <cellStyle name="Total 2 2 5 3 6 2 2" xfId="17397" xr:uid="{B23A34AD-65AE-44D6-A575-F801E74A2990}"/>
    <cellStyle name="Total 2 2 5 3 6 3" xfId="14574" xr:uid="{B70B0B68-8F51-422C-BA58-6D1B777388BA}"/>
    <cellStyle name="Total 2 2 5 3 7" xfId="6681" xr:uid="{F7E3743D-37F4-4723-B02B-7BB387ACFED1}"/>
    <cellStyle name="Total 2 2 5 3 7 2" xfId="15267" xr:uid="{473841AB-0C4D-43E2-ABDA-E79409A782F7}"/>
    <cellStyle name="Total 2 2 5 3 8" xfId="21016" xr:uid="{4C92A182-2801-4E5D-A59D-F5B379A57CE2}"/>
    <cellStyle name="Total 2 2 5 3 9" xfId="12444" xr:uid="{43A9D845-B2EF-469E-8536-4AC9015BC159}"/>
    <cellStyle name="Total 2 2 5 4" xfId="4638" xr:uid="{42760762-6C14-4542-96FC-4F453DE85CE3}"/>
    <cellStyle name="Total 2 2 5 4 2" xfId="7461" xr:uid="{D52A9831-7D61-4B82-BAB6-8EB91008BA8B}"/>
    <cellStyle name="Total 2 2 5 4 2 2" xfId="24019" xr:uid="{3431FBC5-4C25-4A3D-A21F-B736D459867B}"/>
    <cellStyle name="Total 2 2 5 4 2 3" xfId="16047" xr:uid="{5291A882-1134-42DD-BC6E-7F387D4C2F64}"/>
    <cellStyle name="Total 2 2 5 4 3" xfId="21120" xr:uid="{EDD85AD9-3D75-4862-8609-220CB01F5CAA}"/>
    <cellStyle name="Total 2 2 5 4 4" xfId="13224" xr:uid="{58DE1429-D34A-41B7-856A-15CCD2C80DAE}"/>
    <cellStyle name="Total 2 2 5 5" xfId="2808" xr:uid="{9FE7AC15-0EE8-4699-AA21-2BBDC41AD47C}"/>
    <cellStyle name="Total 2 2 5 5 2" xfId="6299" xr:uid="{2F702C96-C2B8-471D-95FE-37D03DEA5F3E}"/>
    <cellStyle name="Total 2 2 5 5 2 2" xfId="24142" xr:uid="{170B7543-D261-4F71-B0C4-8327D24888F5}"/>
    <cellStyle name="Total 2 2 5 5 2 3" xfId="14885" xr:uid="{E533A636-2796-49C9-89D0-8A8865BB3461}"/>
    <cellStyle name="Total 2 2 5 5 3" xfId="21243" xr:uid="{197674AF-0D07-41F3-94C3-279729F09962}"/>
    <cellStyle name="Total 2 2 5 5 4" xfId="11394" xr:uid="{08111C56-57B9-420C-92F7-196AF4E2768A}"/>
    <cellStyle name="Total 2 2 5 6" xfId="5265" xr:uid="{26DB077F-9F99-4961-A020-F590E5617C0C}"/>
    <cellStyle name="Total 2 2 5 6 2" xfId="8088" xr:uid="{95601E80-FF07-4D51-8DD1-4CB0AA27071B}"/>
    <cellStyle name="Total 2 2 5 6 2 2" xfId="24214" xr:uid="{8F3FE8F7-6399-41AD-BF8C-A1B015165107}"/>
    <cellStyle name="Total 2 2 5 6 2 3" xfId="16674" xr:uid="{2F0953D5-DC65-4A00-9727-0BC42B1BD20A}"/>
    <cellStyle name="Total 2 2 5 6 3" xfId="21315" xr:uid="{0739CE71-C657-4EA3-A3CB-A08A3302938F}"/>
    <cellStyle name="Total 2 2 5 6 4" xfId="13851" xr:uid="{7C84D363-D992-453C-9A95-2230286B8E4A}"/>
    <cellStyle name="Total 2 2 5 7" xfId="5589" xr:uid="{41B09A8B-3F65-47A0-B205-92CA270C12D9}"/>
    <cellStyle name="Total 2 2 5 7 2" xfId="8412" xr:uid="{0345AC78-D1F5-4B53-8A95-CC5B1AFB3379}"/>
    <cellStyle name="Total 2 2 5 7 2 2" xfId="24291" xr:uid="{BF936BA8-90BF-428A-B3F1-D80D891C69ED}"/>
    <cellStyle name="Total 2 2 5 7 2 3" xfId="16998" xr:uid="{DF772FB7-CE8D-4358-9AD3-27E0386A29F4}"/>
    <cellStyle name="Total 2 2 5 7 3" xfId="21392" xr:uid="{DC19D110-37BB-43BB-A153-82AD20CB701C}"/>
    <cellStyle name="Total 2 2 5 7 4" xfId="14175" xr:uid="{AA12ED2A-0912-4A89-94CE-36B8AEB2EB10}"/>
    <cellStyle name="Total 2 2 5 8" xfId="5880" xr:uid="{C484B937-4522-4DCE-9421-4FDADF624DCB}"/>
    <cellStyle name="Total 2 2 5 8 2" xfId="8703" xr:uid="{7F2541BA-2BA3-41EC-8E32-5FBDBDBB3F83}"/>
    <cellStyle name="Total 2 2 5 8 2 2" xfId="17289" xr:uid="{88C92380-CD57-44BD-B48D-1FC4B3508A45}"/>
    <cellStyle name="Total 2 2 5 8 3" xfId="23201" xr:uid="{5664FB9F-D1D4-41EE-B326-07C1CE9EFD07}"/>
    <cellStyle name="Total 2 2 5 8 4" xfId="14466" xr:uid="{8453CC82-2844-48EA-96A0-141628963A41}"/>
    <cellStyle name="Total 2 2 5 9" xfId="3750" xr:uid="{C7179E10-9B90-4D82-B1BB-1C1779B0192D}"/>
    <cellStyle name="Total 2 2 5 9 2" xfId="20302" xr:uid="{A9539920-83F0-4007-9E42-1DF605FB4C98}"/>
    <cellStyle name="Total 2 2 5 9 3" xfId="12336" xr:uid="{1342A150-BFCD-40C0-AD09-0C256BF61CBF}"/>
    <cellStyle name="Total 2 2 6" xfId="1082" xr:uid="{00000000-0005-0000-0000-00001E010000}"/>
    <cellStyle name="Total 2 2 6 10" xfId="6603" xr:uid="{D7198586-A7FD-4CB8-AC55-098491199B55}"/>
    <cellStyle name="Total 2 2 6 10 2" xfId="15189" xr:uid="{06A75FA0-115C-427D-A28E-E3EC8DAB1CD0}"/>
    <cellStyle name="Total 2 2 6 11" xfId="18532" xr:uid="{AC2BCD3F-0510-4439-A92D-B628E5B497E5}"/>
    <cellStyle name="Total 2 2 6 12" xfId="9676" xr:uid="{063885F6-A46A-4EDE-82EF-8FB92438A5CC}"/>
    <cellStyle name="Total 2 2 6 2" xfId="3987" xr:uid="{2274ACA9-16D2-4ED0-9033-303DF7FE86C9}"/>
    <cellStyle name="Total 2 2 6 2 2" xfId="4875" xr:uid="{430343FE-4FB4-4E18-A617-B231ACA79BF3}"/>
    <cellStyle name="Total 2 2 6 2 2 2" xfId="7698" xr:uid="{EB0C3957-91C5-4884-8616-201878634424}"/>
    <cellStyle name="Total 2 2 6 2 2 2 2" xfId="16284" xr:uid="{CD2E4003-671E-46FC-9848-3C70CD1344F7}"/>
    <cellStyle name="Total 2 2 6 2 2 3" xfId="23469" xr:uid="{5E0CAA70-FE8C-40DE-A94D-7FF63D9DA1A9}"/>
    <cellStyle name="Total 2 2 6 2 2 4" xfId="13461" xr:uid="{1618FAA2-2693-4261-A2F0-C8CD44A49192}"/>
    <cellStyle name="Total 2 2 6 2 3" xfId="5182" xr:uid="{ACD6083D-B82D-4B30-B5B1-2BFCD1D9BBCF}"/>
    <cellStyle name="Total 2 2 6 2 3 2" xfId="8005" xr:uid="{33F1FF53-6BA4-4548-BC27-1CB160616685}"/>
    <cellStyle name="Total 2 2 6 2 3 2 2" xfId="16591" xr:uid="{C873AC3C-7DE7-4982-97D4-44F74F115373}"/>
    <cellStyle name="Total 2 2 6 2 3 3" xfId="13768" xr:uid="{B176A7F9-01AE-4162-880B-04ACE286A125}"/>
    <cellStyle name="Total 2 2 6 2 4" xfId="5502" xr:uid="{68E6C2BF-D227-4BB0-B1BB-6B343A051FA7}"/>
    <cellStyle name="Total 2 2 6 2 4 2" xfId="8325" xr:uid="{42D6C6BD-2EA9-480C-920F-CCE75AF278CF}"/>
    <cellStyle name="Total 2 2 6 2 4 2 2" xfId="16911" xr:uid="{09188539-B1C8-4E5A-924D-6A99306C8592}"/>
    <cellStyle name="Total 2 2 6 2 4 3" xfId="14088" xr:uid="{6DED0AF4-B985-445C-8087-42A60B265106}"/>
    <cellStyle name="Total 2 2 6 2 5" xfId="5826" xr:uid="{CEBDFE2B-A902-4BDD-943F-E99D2F73AB7E}"/>
    <cellStyle name="Total 2 2 6 2 5 2" xfId="8649" xr:uid="{89AB4BB7-68E3-4126-A979-FDDD0CFA7700}"/>
    <cellStyle name="Total 2 2 6 2 5 2 2" xfId="17235" xr:uid="{EB6AF5E6-A088-4872-99C1-1F79C9EEAE4D}"/>
    <cellStyle name="Total 2 2 6 2 5 3" xfId="14412" xr:uid="{3D456897-F895-4DBB-A143-78AD63A0701E}"/>
    <cellStyle name="Total 2 2 6 2 6" xfId="6117" xr:uid="{23B0BF37-A97D-4406-A2AE-28C058147176}"/>
    <cellStyle name="Total 2 2 6 2 6 2" xfId="8940" xr:uid="{411D7FBA-3659-45CC-ADA2-9CCFE28805F2}"/>
    <cellStyle name="Total 2 2 6 2 6 2 2" xfId="17526" xr:uid="{EE8E6F99-16A0-4F63-881B-EE6ABE2F2FCB}"/>
    <cellStyle name="Total 2 2 6 2 6 3" xfId="14703" xr:uid="{59EB66C6-89C4-4356-B236-0959C8279C18}"/>
    <cellStyle name="Total 2 2 6 2 7" xfId="6810" xr:uid="{D5197A1E-64F6-49AA-8C54-015E40DD1C72}"/>
    <cellStyle name="Total 2 2 6 2 7 2" xfId="15396" xr:uid="{68AD979C-010A-4583-A6E6-5B3AF9732B7E}"/>
    <cellStyle name="Total 2 2 6 2 8" xfId="20570" xr:uid="{0177FD81-9B7E-4F05-85F0-11DCE3FA1A09}"/>
    <cellStyle name="Total 2 2 6 2 9" xfId="12573" xr:uid="{2EE4C220-7F14-4736-BA87-787BBBE6D56C}"/>
    <cellStyle name="Total 2 2 6 3" xfId="3856" xr:uid="{35377206-F94B-4012-953C-A5EA059F4528}"/>
    <cellStyle name="Total 2 2 6 3 2" xfId="4744" xr:uid="{40BBC15B-5F79-4E10-98DC-632A3CC2E007}"/>
    <cellStyle name="Total 2 2 6 3 2 2" xfId="7567" xr:uid="{70028C09-373B-4323-A20E-B77BCBAFF419}"/>
    <cellStyle name="Total 2 2 6 3 2 2 2" xfId="16153" xr:uid="{BD9D5CC5-F225-4DE7-A12D-BDFFD9E040B0}"/>
    <cellStyle name="Total 2 2 6 3 2 3" xfId="23708" xr:uid="{95303DA4-7AC2-4CA9-9ADE-A7DAE73B7AE6}"/>
    <cellStyle name="Total 2 2 6 3 2 4" xfId="13330" xr:uid="{8A3FF56B-2A70-45EB-926B-F9FB1B072DEA}"/>
    <cellStyle name="Total 2 2 6 3 3" xfId="5151" xr:uid="{3F9FBCE7-101D-45B5-B5AB-D06E1526DD5E}"/>
    <cellStyle name="Total 2 2 6 3 3 2" xfId="7974" xr:uid="{DDD9BC11-6D3E-4400-AE0E-CDA82D401CB0}"/>
    <cellStyle name="Total 2 2 6 3 3 2 2" xfId="16560" xr:uid="{B47EE009-5B27-43B6-83F9-1F92B7DFDD37}"/>
    <cellStyle name="Total 2 2 6 3 3 3" xfId="13737" xr:uid="{CCFC0B96-7FAA-4529-8EC8-B5A038532AA3}"/>
    <cellStyle name="Total 2 2 6 3 4" xfId="5371" xr:uid="{134ED1A2-95A5-4E60-B7E7-CA4436738007}"/>
    <cellStyle name="Total 2 2 6 3 4 2" xfId="8194" xr:uid="{A2A9E619-FF0B-4F87-9920-1E3B3F1C699D}"/>
    <cellStyle name="Total 2 2 6 3 4 2 2" xfId="16780" xr:uid="{73A2A3A0-E87A-4D09-92D0-DCFE38B5AEFB}"/>
    <cellStyle name="Total 2 2 6 3 4 3" xfId="13957" xr:uid="{56A1E3FE-F1BC-455E-9F39-EF2F809C042B}"/>
    <cellStyle name="Total 2 2 6 3 5" xfId="5695" xr:uid="{2B747222-4235-4143-A3B5-331B9AC3651E}"/>
    <cellStyle name="Total 2 2 6 3 5 2" xfId="8518" xr:uid="{3D42E42F-270C-4849-A847-36035BF184F8}"/>
    <cellStyle name="Total 2 2 6 3 5 2 2" xfId="17104" xr:uid="{83C986BF-C9F0-4F79-B294-399A5F246927}"/>
    <cellStyle name="Total 2 2 6 3 5 3" xfId="14281" xr:uid="{3D2F3BF3-F360-442E-91A7-DDEC886221FB}"/>
    <cellStyle name="Total 2 2 6 3 6" xfId="5986" xr:uid="{85747267-4EDF-460B-895C-4F5D243DB8C8}"/>
    <cellStyle name="Total 2 2 6 3 6 2" xfId="8809" xr:uid="{E6152CBA-4C3A-4BC5-AE62-22DCEE5B876E}"/>
    <cellStyle name="Total 2 2 6 3 6 2 2" xfId="17395" xr:uid="{4E2E40FA-2150-4D27-B87F-AEF6006C205A}"/>
    <cellStyle name="Total 2 2 6 3 6 3" xfId="14572" xr:uid="{79654DA4-20CB-416F-812E-DF6C37222464}"/>
    <cellStyle name="Total 2 2 6 3 7" xfId="6679" xr:uid="{EDF3E535-E9D7-47E7-B812-77AC40F17837}"/>
    <cellStyle name="Total 2 2 6 3 7 2" xfId="15265" xr:uid="{2B42BCE6-09A5-47D8-8591-F2BE03D234C1}"/>
    <cellStyle name="Total 2 2 6 3 8" xfId="20809" xr:uid="{6A868CFD-6418-4F2A-BE99-EBB4841BA072}"/>
    <cellStyle name="Total 2 2 6 3 9" xfId="12442" xr:uid="{C85AA1DE-435C-4836-9BCA-E216C740AF9A}"/>
    <cellStyle name="Total 2 2 6 4" xfId="4668" xr:uid="{1CF9C48B-3A8E-482E-9CEB-D0A05080ACBB}"/>
    <cellStyle name="Total 2 2 6 4 2" xfId="7491" xr:uid="{E04D85D8-48AC-48C6-8153-D6327750217A}"/>
    <cellStyle name="Total 2 2 6 4 2 2" xfId="23274" xr:uid="{7262E77A-6A9C-4921-89A1-7205FB9B7C6C}"/>
    <cellStyle name="Total 2 2 6 4 2 3" xfId="16077" xr:uid="{2887138B-05B8-4FC9-996C-6F515853E99F}"/>
    <cellStyle name="Total 2 2 6 4 3" xfId="20375" xr:uid="{F41B97BF-565E-4DD7-A5DD-5BEBB1AF2572}"/>
    <cellStyle name="Total 2 2 6 4 4" xfId="13254" xr:uid="{04A92D6A-B537-40E2-8748-36AA02469A85}"/>
    <cellStyle name="Total 2 2 6 5" xfId="2827" xr:uid="{9F46B86A-38B5-494E-B8AF-068C228ED9B2}"/>
    <cellStyle name="Total 2 2 6 5 2" xfId="6318" xr:uid="{532143DD-FA40-4CBB-BF14-4347E3049B3B}"/>
    <cellStyle name="Total 2 2 6 5 2 2" xfId="23331" xr:uid="{03C577A9-E53B-4A97-A83F-C6411D26D6D5}"/>
    <cellStyle name="Total 2 2 6 5 2 3" xfId="14904" xr:uid="{F04F0C66-1DBD-443E-A487-7A1C611E4F14}"/>
    <cellStyle name="Total 2 2 6 5 3" xfId="20432" xr:uid="{BD36D211-858E-49E3-9C40-B05784EC2BFB}"/>
    <cellStyle name="Total 2 2 6 5 4" xfId="11413" xr:uid="{CCE97A3E-8CEC-4E80-8362-96BD16E9A558}"/>
    <cellStyle name="Total 2 2 6 6" xfId="5295" xr:uid="{C0500FF7-8336-45DE-BE13-AA4671A25FBD}"/>
    <cellStyle name="Total 2 2 6 6 2" xfId="8118" xr:uid="{1E65CD6A-0C88-4F3D-B332-623DA0471CCF}"/>
    <cellStyle name="Total 2 2 6 6 2 2" xfId="23831" xr:uid="{CD34E93A-F6D6-4405-B29D-948D51A280E2}"/>
    <cellStyle name="Total 2 2 6 6 2 3" xfId="16704" xr:uid="{FD631633-6B42-4E8B-AA65-4E704A1B1164}"/>
    <cellStyle name="Total 2 2 6 6 3" xfId="20932" xr:uid="{5DFBCDDF-0894-4246-91FC-1095DB5F731B}"/>
    <cellStyle name="Total 2 2 6 6 4" xfId="13881" xr:uid="{95FADBA7-40BB-49A0-82B9-AA9330CAD481}"/>
    <cellStyle name="Total 2 2 6 7" xfId="5619" xr:uid="{0D4EC16D-939E-4F7C-B5CF-F478A86A7B3A}"/>
    <cellStyle name="Total 2 2 6 7 2" xfId="8442" xr:uid="{E42F5201-029F-4DF1-9F04-15F1BACB1237}"/>
    <cellStyle name="Total 2 2 6 7 2 2" xfId="23594" xr:uid="{14C6D700-89A8-4FD7-B7C3-7A0EE47289A7}"/>
    <cellStyle name="Total 2 2 6 7 2 3" xfId="17028" xr:uid="{27399CC6-ECEA-4914-88A6-05B31994111F}"/>
    <cellStyle name="Total 2 2 6 7 3" xfId="20695" xr:uid="{16419A12-B6FE-4D2C-8B59-8888CAFE3ECA}"/>
    <cellStyle name="Total 2 2 6 7 4" xfId="14205" xr:uid="{D167DA6E-9ACA-4985-AF2B-B314EB097173}"/>
    <cellStyle name="Total 2 2 6 8" xfId="5910" xr:uid="{20CDC110-45D0-44AD-9AE3-0D9FF820EE5D}"/>
    <cellStyle name="Total 2 2 6 8 2" xfId="8733" xr:uid="{8BAD73B7-DBE1-4E68-A04C-84E112A8D288}"/>
    <cellStyle name="Total 2 2 6 8 2 2" xfId="17319" xr:uid="{4B6321C6-90F7-418F-8B21-26109D6B75FF}"/>
    <cellStyle name="Total 2 2 6 8 3" xfId="22600" xr:uid="{958DD48B-DB1A-48A6-8491-E74D0C731847}"/>
    <cellStyle name="Total 2 2 6 8 4" xfId="14496" xr:uid="{E27DD405-2D19-46BC-BC64-703148B90FC5}"/>
    <cellStyle name="Total 2 2 6 9" xfId="3780" xr:uid="{AFFA7205-7DE6-46DF-920D-9BDDFD1D6C68}"/>
    <cellStyle name="Total 2 2 6 9 2" xfId="19704" xr:uid="{D0CB75C8-C17E-4AED-A62F-3787948D1543}"/>
    <cellStyle name="Total 2 2 6 9 3" xfId="12366" xr:uid="{A0FA2051-A9A5-4E6E-99B6-4A745342F44E}"/>
    <cellStyle name="Total 2 2 7" xfId="752" xr:uid="{00000000-0005-0000-0000-00001E010000}"/>
    <cellStyle name="Total 2 2 7 10" xfId="9352" xr:uid="{6D756A2E-DF78-4707-9F51-BF43C1EEFC0E}"/>
    <cellStyle name="Total 2 2 7 2" xfId="4326" xr:uid="{FA5B4925-EC8D-4589-9688-D0C685F4661D}"/>
    <cellStyle name="Total 2 2 7 2 2" xfId="7149" xr:uid="{4AF5A2D4-F838-4208-BAA2-B5D758EC2850}"/>
    <cellStyle name="Total 2 2 7 2 2 2" xfId="15735" xr:uid="{CA623566-5B72-42E7-9048-CE68659ABC11}"/>
    <cellStyle name="Total 2 2 7 2 3" xfId="22014" xr:uid="{BF3BB02A-564C-466B-A7FE-240202D8018B}"/>
    <cellStyle name="Total 2 2 7 2 4" xfId="12912" xr:uid="{16D19E26-BD7A-43E6-9043-4D1783AA78CD}"/>
    <cellStyle name="Total 2 2 7 3" xfId="4090" xr:uid="{84615F81-EE06-45C2-8D04-AD0AEB3F4E25}"/>
    <cellStyle name="Total 2 2 7 3 2" xfId="6913" xr:uid="{D8FBD11D-0016-4368-9D38-B7BF258846ED}"/>
    <cellStyle name="Total 2 2 7 3 2 2" xfId="15499" xr:uid="{5244BE37-7537-4327-BA94-94268398B776}"/>
    <cellStyle name="Total 2 2 7 3 3" xfId="12676" xr:uid="{380A36E4-E1A4-4F9C-AEA5-DF127FD7BACE}"/>
    <cellStyle name="Total 2 2 7 4" xfId="4149" xr:uid="{F1DACA05-3928-4347-A116-EC56C86F8E26}"/>
    <cellStyle name="Total 2 2 7 4 2" xfId="6972" xr:uid="{FED66DAB-7A49-4BC4-A2F1-67CEAE811502}"/>
    <cellStyle name="Total 2 2 7 4 2 2" xfId="15558" xr:uid="{B8C67C93-AB75-4D8E-8F5A-D1420217C1E4}"/>
    <cellStyle name="Total 2 2 7 4 3" xfId="12735" xr:uid="{0B657E60-C723-423B-A504-9D5C3E06C6B0}"/>
    <cellStyle name="Total 2 2 7 5" xfId="5106" xr:uid="{07682511-E51D-4394-9F48-DB1756D74C65}"/>
    <cellStyle name="Total 2 2 7 5 2" xfId="7929" xr:uid="{CF28FAF2-742B-48B1-88BA-443C4CC6BC2F}"/>
    <cellStyle name="Total 2 2 7 5 2 2" xfId="16515" xr:uid="{D353F643-E5FC-422C-8916-83472F919A92}"/>
    <cellStyle name="Total 2 2 7 5 3" xfId="13692" xr:uid="{F4C7A19C-C7BD-4D2A-BFF5-90528702A2AF}"/>
    <cellStyle name="Total 2 2 7 6" xfId="5555" xr:uid="{CFB6351B-882E-415F-B05B-78A51112F722}"/>
    <cellStyle name="Total 2 2 7 6 2" xfId="8378" xr:uid="{889D0B01-9DF8-4877-8657-201857991BD5}"/>
    <cellStyle name="Total 2 2 7 6 2 2" xfId="16964" xr:uid="{9AEEB628-8733-456F-959F-4380A82A6DC0}"/>
    <cellStyle name="Total 2 2 7 6 3" xfId="14141" xr:uid="{0F108AA9-53A8-4281-AED4-5F6E0A3E21DB}"/>
    <cellStyle name="Total 2 2 7 7" xfId="3250" xr:uid="{E5CB6010-1B9D-4704-BA7B-1751BAD0E502}"/>
    <cellStyle name="Total 2 2 7 7 2" xfId="11836" xr:uid="{51317BA0-5AC0-47A7-853D-0691322CDFB6}"/>
    <cellStyle name="Total 2 2 7 8" xfId="6462" xr:uid="{25EC66A7-75E1-4255-8E50-C9D324E6DBA1}"/>
    <cellStyle name="Total 2 2 7 8 2" xfId="15048" xr:uid="{E5382B59-C9F0-474D-AE3E-357C4FDD0625}"/>
    <cellStyle name="Total 2 2 7 9" xfId="19132" xr:uid="{6732CF8A-5F3E-47C2-A104-9C0046F0B0F8}"/>
    <cellStyle name="Total 2 2 8" xfId="800" xr:uid="{00000000-0005-0000-0000-00001E010000}"/>
    <cellStyle name="Total 2 2 8 10" xfId="9397" xr:uid="{D325D763-AF88-4261-BD38-30840D1DF7CC}"/>
    <cellStyle name="Total 2 2 8 2" xfId="4365" xr:uid="{359F6A27-F469-469F-8358-087534C78E8C}"/>
    <cellStyle name="Total 2 2 8 2 2" xfId="7188" xr:uid="{F6361D4E-C2D2-4554-86C9-0E444073651C}"/>
    <cellStyle name="Total 2 2 8 2 2 2" xfId="15774" xr:uid="{DCE4DBAE-5F08-4FF4-A690-722CC7F5822D}"/>
    <cellStyle name="Total 2 2 8 2 3" xfId="22086" xr:uid="{3CBB7A44-E6E8-4780-8A29-FDB3F7A0DA42}"/>
    <cellStyle name="Total 2 2 8 2 4" xfId="12951" xr:uid="{E06553E9-C651-46DA-8819-4E2843877649}"/>
    <cellStyle name="Total 2 2 8 3" xfId="5029" xr:uid="{624700CE-2D2D-4CAD-9D76-072FB48FFF34}"/>
    <cellStyle name="Total 2 2 8 3 2" xfId="7852" xr:uid="{2C846BED-07EB-4115-AED9-5BD15EC5B2E1}"/>
    <cellStyle name="Total 2 2 8 3 2 2" xfId="16438" xr:uid="{D9BCE263-15FB-4C98-A492-9E601F4C6ECA}"/>
    <cellStyle name="Total 2 2 8 3 3" xfId="13615" xr:uid="{3B1FBEDE-386C-4A47-8736-C4F850981802}"/>
    <cellStyle name="Total 2 2 8 4" xfId="4165" xr:uid="{5FF0FF1F-4D63-475F-A5B7-6FD81BC4D42B}"/>
    <cellStyle name="Total 2 2 8 4 2" xfId="6988" xr:uid="{351805D2-3998-4BB6-944E-D6DCA1930472}"/>
    <cellStyle name="Total 2 2 8 4 2 2" xfId="15574" xr:uid="{5C680C6B-D031-42B8-93C4-1B704E2D581E}"/>
    <cellStyle name="Total 2 2 8 4 3" xfId="12751" xr:uid="{24BB34C7-A6A0-4D84-8B9C-362838A63F6E}"/>
    <cellStyle name="Total 2 2 8 5" xfId="4174" xr:uid="{EFF62A27-7DE8-4C40-BBD3-0BDD25FF5E18}"/>
    <cellStyle name="Total 2 2 8 5 2" xfId="6997" xr:uid="{CA8C4AFF-BD2F-4E81-8BF8-B0E5999A2438}"/>
    <cellStyle name="Total 2 2 8 5 2 2" xfId="15583" xr:uid="{ABC9119F-5DDE-43EF-8FFD-C2544D60B1D1}"/>
    <cellStyle name="Total 2 2 8 5 3" xfId="12760" xr:uid="{1329BD59-F8F5-42B1-8D0D-E69D4EA353EE}"/>
    <cellStyle name="Total 2 2 8 6" xfId="4988" xr:uid="{BAB0134B-D023-488F-A118-9161DB5B1AF2}"/>
    <cellStyle name="Total 2 2 8 6 2" xfId="7811" xr:uid="{83B58EB0-907C-444A-B04C-E9A7D08ED5CF}"/>
    <cellStyle name="Total 2 2 8 6 2 2" xfId="16397" xr:uid="{BED0605E-9ECF-430C-9B28-F60C48CE5CB5}"/>
    <cellStyle name="Total 2 2 8 6 3" xfId="13574" xr:uid="{305C00DA-B3CE-4ADB-9F9E-871ECD938BF5}"/>
    <cellStyle name="Total 2 2 8 7" xfId="3314" xr:uid="{0ACECABA-8357-45EA-A675-01F6C3163C65}"/>
    <cellStyle name="Total 2 2 8 7 2" xfId="11900" xr:uid="{E862BC70-D5AE-46D8-8BE3-0327F4CA6003}"/>
    <cellStyle name="Total 2 2 8 8" xfId="6471" xr:uid="{9DE425AC-2AED-4A59-ADF8-4AA09B8D2A6E}"/>
    <cellStyle name="Total 2 2 8 8 2" xfId="15057" xr:uid="{51C28BEB-2016-43E4-928E-827537B68B41}"/>
    <cellStyle name="Total 2 2 8 9" xfId="19204" xr:uid="{0EE556FE-8D04-4BFD-A777-161AEB4A3105}"/>
    <cellStyle name="Total 2 2 9" xfId="1058" xr:uid="{00000000-0005-0000-0000-00001E010000}"/>
    <cellStyle name="Total 2 2 9 10" xfId="9652" xr:uid="{3AD821B4-B503-4FAE-BD4A-06D5F248D907}"/>
    <cellStyle name="Total 2 2 9 2" xfId="4371" xr:uid="{AC60C6CE-BC77-4A80-B6CE-404D8C28766A}"/>
    <cellStyle name="Total 2 2 9 2 2" xfId="7194" xr:uid="{DF7FF978-6245-4402-AC0C-F9ED866F5D23}"/>
    <cellStyle name="Total 2 2 9 2 2 2" xfId="15780" xr:uid="{071BB23E-A338-4975-AB1E-AE2329A64AC4}"/>
    <cellStyle name="Total 2 2 9 2 3" xfId="23593" xr:uid="{C9A8A988-C5BE-414F-9563-C5715A01191D}"/>
    <cellStyle name="Total 2 2 9 2 4" xfId="12957" xr:uid="{0497789E-6B5B-4F30-9D78-3E60398083BC}"/>
    <cellStyle name="Total 2 2 9 3" xfId="4543" xr:uid="{16929207-1CD7-4EE7-9228-37FE05BBFE87}"/>
    <cellStyle name="Total 2 2 9 3 2" xfId="7366" xr:uid="{26A16762-BD90-4417-83C1-322F8ADB1051}"/>
    <cellStyle name="Total 2 2 9 3 2 2" xfId="15952" xr:uid="{A447695A-6A88-4E8F-BF74-7575864C5D29}"/>
    <cellStyle name="Total 2 2 9 3 3" xfId="13129" xr:uid="{86BE306B-6987-4E43-8701-416A26868F3B}"/>
    <cellStyle name="Total 2 2 9 4" xfId="2865" xr:uid="{72853E96-22C3-45A2-A2E6-45FA3CB8B6E9}"/>
    <cellStyle name="Total 2 2 9 4 2" xfId="6356" xr:uid="{E6788348-3C4A-4E3A-8A86-96048A547F3A}"/>
    <cellStyle name="Total 2 2 9 4 2 2" xfId="14942" xr:uid="{1D88103C-5BC3-4589-95FC-9DADBB4E3867}"/>
    <cellStyle name="Total 2 2 9 4 3" xfId="11451" xr:uid="{FBA846EF-9B1C-4F34-BF9F-160332DA4D95}"/>
    <cellStyle name="Total 2 2 9 5" xfId="4080" xr:uid="{EA0872A0-4961-483B-8EBA-67FEE1244966}"/>
    <cellStyle name="Total 2 2 9 5 2" xfId="6903" xr:uid="{4DCD3BB2-0530-4EEA-8D60-BB7533A17321}"/>
    <cellStyle name="Total 2 2 9 5 2 2" xfId="15489" xr:uid="{823FB040-D691-46C0-A57C-162C355037F6}"/>
    <cellStyle name="Total 2 2 9 5 3" xfId="12666" xr:uid="{72DA6CB3-2F3B-4B93-8C17-0B7A92D29581}"/>
    <cellStyle name="Total 2 2 9 6" xfId="4240" xr:uid="{DB5E9D05-1341-40F2-986B-4AC6C7052737}"/>
    <cellStyle name="Total 2 2 9 6 2" xfId="7063" xr:uid="{3FB1461A-403E-40AB-99E5-24143F02B623}"/>
    <cellStyle name="Total 2 2 9 6 2 2" xfId="15649" xr:uid="{DCCCED28-A967-4C14-8449-3AD6970E8189}"/>
    <cellStyle name="Total 2 2 9 6 3" xfId="12826" xr:uid="{A7825601-96B6-418B-A97E-A66DB9804BB3}"/>
    <cellStyle name="Total 2 2 9 7" xfId="3320" xr:uid="{694E3FDF-F1A7-4A1D-99BF-29199CC3A93D}"/>
    <cellStyle name="Total 2 2 9 7 2" xfId="11906" xr:uid="{DC4EBE10-4C61-4A65-97FF-A6BED51A72B6}"/>
    <cellStyle name="Total 2 2 9 8" xfId="6477" xr:uid="{28379716-4C08-4A07-BDC1-B1486CB7BEEC}"/>
    <cellStyle name="Total 2 2 9 8 2" xfId="15063" xr:uid="{3C9A9A37-1DD6-4A8C-B2A6-893CB4EAB110}"/>
    <cellStyle name="Total 2 2 9 9" xfId="20694" xr:uid="{2219ADE6-1188-443C-A268-DFA1D5AEF417}"/>
    <cellStyle name="Total 2 3" xfId="469" xr:uid="{00000000-0005-0000-0000-00001F010000}"/>
    <cellStyle name="Total 2 4" xfId="601" xr:uid="{9243C71E-F152-43F3-A9E1-96C15BD2EEAD}"/>
    <cellStyle name="Total 2 4 10" xfId="1638" xr:uid="{9243C71E-F152-43F3-A9E1-96C15BD2EEAD}"/>
    <cellStyle name="Total 2 4 10 2" xfId="18764" xr:uid="{47B7AE6F-6BE1-4DC8-932D-7B8037C1FDB4}"/>
    <cellStyle name="Total 2 4 10 3" xfId="10230" xr:uid="{07374604-57B4-428F-A560-36907EBAB04B}"/>
    <cellStyle name="Total 2 4 11" xfId="1690" xr:uid="{9243C71E-F152-43F3-A9E1-96C15BD2EEAD}"/>
    <cellStyle name="Total 2 4 11 2" xfId="10282" xr:uid="{34CE3405-7B1F-40F8-9166-04CF51ABEA68}"/>
    <cellStyle name="Total 2 4 12" xfId="1574" xr:uid="{9243C71E-F152-43F3-A9E1-96C15BD2EEAD}"/>
    <cellStyle name="Total 2 4 12 2" xfId="10166" xr:uid="{93675CE6-65E8-4895-8AB1-61D7BFAC0EB1}"/>
    <cellStyle name="Total 2 4 13" xfId="1961" xr:uid="{9243C71E-F152-43F3-A9E1-96C15BD2EEAD}"/>
    <cellStyle name="Total 2 4 13 2" xfId="10547" xr:uid="{2DD976D1-8145-46C0-8BBB-B38430519453}"/>
    <cellStyle name="Total 2 4 14" xfId="2354" xr:uid="{99E53EF6-CFF9-401F-A956-785CA94AE04C}"/>
    <cellStyle name="Total 2 4 14 2" xfId="10940" xr:uid="{8C106634-E58E-469E-8EF9-D24C12921F23}"/>
    <cellStyle name="Total 2 4 15" xfId="6147" xr:uid="{642DB7CC-3FB6-415F-88F3-272F6B950DA2}"/>
    <cellStyle name="Total 2 4 15 2" xfId="14733" xr:uid="{B82561FB-1E7C-4C67-89FE-505AFF0D4351}"/>
    <cellStyle name="Total 2 4 16" xfId="17787" xr:uid="{E55C2D7C-7EED-4EBC-BD7C-6FC6956A4FC8}"/>
    <cellStyle name="Total 2 4 17" xfId="9201" xr:uid="{1497FA2F-236B-4756-B6B5-D647FA08A091}"/>
    <cellStyle name="Total 2 4 2" xfId="1154" xr:uid="{9243C71E-F152-43F3-A9E1-96C15BD2EEAD}"/>
    <cellStyle name="Total 2 4 2 10" xfId="9747" xr:uid="{0BF818C2-EF70-4E47-96BA-2137BBF49EC1}"/>
    <cellStyle name="Total 2 4 2 2" xfId="4416" xr:uid="{39562CB3-F3B1-4CFA-A1F9-C0236072EA76}"/>
    <cellStyle name="Total 2 4 2 2 2" xfId="7239" xr:uid="{CBA3A0F9-ED6C-4CE2-A7D7-B04BEAE295EE}"/>
    <cellStyle name="Total 2 4 2 2 2 2" xfId="23370" xr:uid="{15CA7B14-B511-44FF-B3A4-01F8C35DC312}"/>
    <cellStyle name="Total 2 4 2 2 2 3" xfId="15825" xr:uid="{6F8A56FC-9305-44E3-BA50-60EF6CAFE99C}"/>
    <cellStyle name="Total 2 4 2 2 3" xfId="20471" xr:uid="{3B7C0CB5-383D-4133-91A8-0D5EC421E149}"/>
    <cellStyle name="Total 2 4 2 2 4" xfId="13002" xr:uid="{F5773552-4891-4429-B7F6-F4569603DFAE}"/>
    <cellStyle name="Total 2 4 2 3" xfId="2515" xr:uid="{E6B6E5ED-0137-4DC5-BB82-27B81AE0DD6B}"/>
    <cellStyle name="Total 2 4 2 3 2" xfId="6173" xr:uid="{94F5DCD8-602C-4FE4-9D31-0624EC3B5FDD}"/>
    <cellStyle name="Total 2 4 2 3 2 2" xfId="23334" xr:uid="{70FA5895-691B-4033-8B99-F94F8765159F}"/>
    <cellStyle name="Total 2 4 2 3 2 3" xfId="14759" xr:uid="{24237147-F8BF-4420-9D6B-F4811A500862}"/>
    <cellStyle name="Total 2 4 2 3 3" xfId="20435" xr:uid="{87A20E25-42A4-4F5A-AAF2-AE8E96E91288}"/>
    <cellStyle name="Total 2 4 2 3 4" xfId="11101" xr:uid="{EB2881C2-7159-4E40-B601-4432B9DC022F}"/>
    <cellStyle name="Total 2 4 2 4" xfId="4076" xr:uid="{452F9449-4765-4018-9C83-8879BE63A8F2}"/>
    <cellStyle name="Total 2 4 2 4 2" xfId="6899" xr:uid="{81BC9DD2-FFEE-4043-ABF3-BA3B38DBC896}"/>
    <cellStyle name="Total 2 4 2 4 2 2" xfId="23748" xr:uid="{C43F7A18-8189-4B4D-9E86-70902BDB7AA0}"/>
    <cellStyle name="Total 2 4 2 4 2 3" xfId="15485" xr:uid="{64F620E0-3FDB-412A-B5A1-EA98E9F8FBB1}"/>
    <cellStyle name="Total 2 4 2 4 3" xfId="20849" xr:uid="{42B89380-1D3F-4DA0-A9EF-B7B2C3F2052A}"/>
    <cellStyle name="Total 2 4 2 4 4" xfId="12662" xr:uid="{CD0A14FE-6EEF-4475-9FB6-57AD2FAB554C}"/>
    <cellStyle name="Total 2 4 2 5" xfId="2525" xr:uid="{FED51B27-CBE5-431D-A4C2-76F950134834}"/>
    <cellStyle name="Total 2 4 2 5 2" xfId="6183" xr:uid="{177D368B-4337-4724-8E22-6AABD6E88132}"/>
    <cellStyle name="Total 2 4 2 5 2 2" xfId="23327" xr:uid="{910943A5-6EF0-4CE7-8702-C7A204FF1881}"/>
    <cellStyle name="Total 2 4 2 5 2 3" xfId="14769" xr:uid="{E5A916F0-C5CC-4FF6-A62F-C0DAC02A1372}"/>
    <cellStyle name="Total 2 4 2 5 3" xfId="20428" xr:uid="{C6CCB38A-4A2A-4984-8D47-F7F617CD817C}"/>
    <cellStyle name="Total 2 4 2 5 4" xfId="11111" xr:uid="{DC3B9267-E4B4-4C93-88C0-663BA4A82D5F}"/>
    <cellStyle name="Total 2 4 2 6" xfId="4299" xr:uid="{C1B1EEA6-55F9-4F98-8AF0-E22FE286C11C}"/>
    <cellStyle name="Total 2 4 2 6 2" xfId="7122" xr:uid="{02F251D8-8F29-415A-8A63-379C7AD67C69}"/>
    <cellStyle name="Total 2 4 2 6 2 2" xfId="24072" xr:uid="{48C06506-6B9E-4A78-9394-A4DD988064BF}"/>
    <cellStyle name="Total 2 4 2 6 2 3" xfId="15708" xr:uid="{137BBFB7-4E2D-4B20-8A5A-B2BE85C7B028}"/>
    <cellStyle name="Total 2 4 2 6 3" xfId="21173" xr:uid="{7B0373FC-EE35-43BB-BF2C-7A94225A0B41}"/>
    <cellStyle name="Total 2 4 2 6 4" xfId="12885" xr:uid="{9986E038-DCFA-476C-844A-D708B38136C2}"/>
    <cellStyle name="Total 2 4 2 7" xfId="3380" xr:uid="{384EFC41-67B6-4697-AD72-A1AC50EF532B}"/>
    <cellStyle name="Total 2 4 2 7 2" xfId="23694" xr:uid="{1D7064F8-B0A6-4C74-B8BF-A69AD31F6384}"/>
    <cellStyle name="Total 2 4 2 7 3" xfId="20795" xr:uid="{4436ADF4-332C-4C8F-AAD6-B63F6B927577}"/>
    <cellStyle name="Total 2 4 2 7 4" xfId="11966" xr:uid="{08E96AC5-BE27-4CAC-AFA8-720B4CAAD89C}"/>
    <cellStyle name="Total 2 4 2 8" xfId="6505" xr:uid="{9E0EF80F-F96D-4A22-AE3E-CAACDBEF0BCB}"/>
    <cellStyle name="Total 2 4 2 8 2" xfId="22643" xr:uid="{B4610AE5-42CC-4F11-8E67-18BAD45891E3}"/>
    <cellStyle name="Total 2 4 2 8 3" xfId="15091" xr:uid="{35C0CA9F-9241-42F2-A9F7-AD3A9F22275B}"/>
    <cellStyle name="Total 2 4 2 9" xfId="19747" xr:uid="{963261FD-1F2F-4F22-A8C4-78C8EB1ED64D}"/>
    <cellStyle name="Total 2 4 3" xfId="1430" xr:uid="{9243C71E-F152-43F3-A9E1-96C15BD2EEAD}"/>
    <cellStyle name="Total 2 4 3 10" xfId="10022" xr:uid="{F9606C18-DA16-4859-9EAC-5CBD8FE1DAA5}"/>
    <cellStyle name="Total 2 4 3 2" xfId="4723" xr:uid="{F61BF635-90F9-4363-A4B4-A92F8B082B38}"/>
    <cellStyle name="Total 2 4 3 2 2" xfId="7546" xr:uid="{3D92870F-FDB9-41DE-A568-FE7A6ED355C5}"/>
    <cellStyle name="Total 2 4 3 2 2 2" xfId="22133" xr:uid="{C5E675DA-2026-4B66-BAB0-F262B1352243}"/>
    <cellStyle name="Total 2 4 3 2 2 3" xfId="16132" xr:uid="{190889E0-90D3-4339-9448-19485C4E0A38}"/>
    <cellStyle name="Total 2 4 3 2 3" xfId="19251" xr:uid="{F2215BE8-0B13-4E95-8D8A-3437A1D20776}"/>
    <cellStyle name="Total 2 4 3 2 4" xfId="13309" xr:uid="{18D8CAD3-F6CE-41BA-86AB-D929E3B12C17}"/>
    <cellStyle name="Total 2 4 3 3" xfId="4990" xr:uid="{4761C70E-C98D-41AF-B477-965D73A3A60A}"/>
    <cellStyle name="Total 2 4 3 3 2" xfId="7813" xr:uid="{DBBE03C9-F555-4C5F-81F0-0B049E3E2B29}"/>
    <cellStyle name="Total 2 4 3 3 2 2" xfId="23871" xr:uid="{F14F1555-B90F-46A5-BAB3-4E27760530DE}"/>
    <cellStyle name="Total 2 4 3 3 2 3" xfId="16399" xr:uid="{55983712-448C-4336-B8EB-A16A4B23A385}"/>
    <cellStyle name="Total 2 4 3 3 3" xfId="20972" xr:uid="{FA38E117-B2DE-464E-8732-621761D493DB}"/>
    <cellStyle name="Total 2 4 3 3 4" xfId="13576" xr:uid="{59759487-5164-475C-AE16-029808C390A0}"/>
    <cellStyle name="Total 2 4 3 4" xfId="5350" xr:uid="{6319F981-9131-46A1-A967-0EBD7D8F61F8}"/>
    <cellStyle name="Total 2 4 3 4 2" xfId="8173" xr:uid="{13F8E5BB-0E31-45D6-9C26-4C6C0D26D11F}"/>
    <cellStyle name="Total 2 4 3 4 2 2" xfId="23975" xr:uid="{4917B8C3-7E4C-48E7-A4EB-8145C5D41850}"/>
    <cellStyle name="Total 2 4 3 4 2 3" xfId="16759" xr:uid="{D01DDB5E-0F88-4428-B160-D755CCA50DE5}"/>
    <cellStyle name="Total 2 4 3 4 3" xfId="21076" xr:uid="{C0C04B52-1BE6-4647-997A-14DED4D2CDD8}"/>
    <cellStyle name="Total 2 4 3 4 4" xfId="13936" xr:uid="{29A2CAE5-8389-417C-9909-006E1650A267}"/>
    <cellStyle name="Total 2 4 3 5" xfId="5674" xr:uid="{867B5FBA-7D00-4DD0-8B4E-335BF9CABE39}"/>
    <cellStyle name="Total 2 4 3 5 2" xfId="8497" xr:uid="{0C477235-FD2F-4340-BA9F-78669A0F49C8}"/>
    <cellStyle name="Total 2 4 3 5 2 2" xfId="24098" xr:uid="{B961353D-61D4-4A63-B943-2DB34D2A89A5}"/>
    <cellStyle name="Total 2 4 3 5 2 3" xfId="17083" xr:uid="{98E18E1E-BAEA-4EB1-8D30-99983BB5BDE3}"/>
    <cellStyle name="Total 2 4 3 5 3" xfId="21199" xr:uid="{F8A40433-CED5-4E5C-B877-D000DCEC0A8A}"/>
    <cellStyle name="Total 2 4 3 5 4" xfId="14260" xr:uid="{67991182-13E0-4D4F-B375-EFB533D05AE4}"/>
    <cellStyle name="Total 2 4 3 6" xfId="5965" xr:uid="{26884FF0-38B2-4BAF-84C3-93C1AACA823E}"/>
    <cellStyle name="Total 2 4 3 6 2" xfId="8788" xr:uid="{BA9A59C0-3FC0-4E43-9B65-C3CCA2E7E945}"/>
    <cellStyle name="Total 2 4 3 6 2 2" xfId="24071" xr:uid="{E0336C91-26F0-4994-87E7-E04D539D5661}"/>
    <cellStyle name="Total 2 4 3 6 2 3" xfId="17374" xr:uid="{C2D80713-04A4-4932-B15C-3C29371853D9}"/>
    <cellStyle name="Total 2 4 3 6 3" xfId="21172" xr:uid="{7DFCE443-8B6C-4F9F-82CF-124177460C8F}"/>
    <cellStyle name="Total 2 4 3 6 4" xfId="14551" xr:uid="{7FA784D5-0216-411F-8FEE-2C9678CC19E6}"/>
    <cellStyle name="Total 2 4 3 7" xfId="3835" xr:uid="{289DD201-B2EC-462F-9FC2-A2471B6FE679}"/>
    <cellStyle name="Total 2 4 3 7 2" xfId="24247" xr:uid="{88010765-9C7A-424F-943E-65EE339C9FDD}"/>
    <cellStyle name="Total 2 4 3 7 3" xfId="21348" xr:uid="{2D0993BE-A339-40D5-9F43-3C23A39D4E9F}"/>
    <cellStyle name="Total 2 4 3 7 4" xfId="12421" xr:uid="{8A21F87F-71D3-4A35-BA89-587AAF7C8792}"/>
    <cellStyle name="Total 2 4 3 8" xfId="6658" xr:uid="{F22678E6-7351-4BAC-9AE1-3E0BE9B0CCE6}"/>
    <cellStyle name="Total 2 4 3 8 2" xfId="23157" xr:uid="{56D37080-8B68-4B91-951C-4106A58DA146}"/>
    <cellStyle name="Total 2 4 3 8 3" xfId="15244" xr:uid="{44C0D799-4B44-4870-8728-C43FB5DD8CD5}"/>
    <cellStyle name="Total 2 4 3 9" xfId="20262" xr:uid="{1E2D447B-DE8B-49EA-A81A-EEA53619BA20}"/>
    <cellStyle name="Total 2 4 4" xfId="1098" xr:uid="{9243C71E-F152-43F3-A9E1-96C15BD2EEAD}"/>
    <cellStyle name="Total 2 4 4 10" xfId="9691" xr:uid="{F0BBEAFA-2FE0-46E2-ABD8-8B0544F5A2C6}"/>
    <cellStyle name="Total 2 4 4 2" xfId="4379" xr:uid="{84545B85-BA84-4536-9644-E4A95F39E861}"/>
    <cellStyle name="Total 2 4 4 2 2" xfId="7202" xr:uid="{334F09B6-3D52-4EE6-9722-A82E4C844346}"/>
    <cellStyle name="Total 2 4 4 2 2 2" xfId="23811" xr:uid="{1B79D059-B8AF-464E-BA69-C49F6EAD3EDB}"/>
    <cellStyle name="Total 2 4 4 2 2 3" xfId="15788" xr:uid="{EC3E5F65-9703-44D4-B883-E2A21BEDCEF1}"/>
    <cellStyle name="Total 2 4 4 2 3" xfId="20912" xr:uid="{D16778A6-E267-4C16-9B03-F5D14726234A}"/>
    <cellStyle name="Total 2 4 4 2 4" xfId="12965" xr:uid="{EEB11D85-BA87-448B-8F7D-4C927E63E889}"/>
    <cellStyle name="Total 2 4 4 3" xfId="5140" xr:uid="{E566BAE8-D51D-4286-927D-32B459C97CDE}"/>
    <cellStyle name="Total 2 4 4 3 2" xfId="7963" xr:uid="{6FCA2A87-5302-4F33-BEEE-E29398F16D3B}"/>
    <cellStyle name="Total 2 4 4 3 2 2" xfId="23921" xr:uid="{18F27B6A-C799-4F37-8F11-BD9496F16F7E}"/>
    <cellStyle name="Total 2 4 4 3 2 3" xfId="16549" xr:uid="{F71F1F9D-20EE-4A88-AA47-70635246D78E}"/>
    <cellStyle name="Total 2 4 4 3 3" xfId="21022" xr:uid="{7C90B8A5-480D-45E6-A91A-1003DE6D747F}"/>
    <cellStyle name="Total 2 4 4 3 4" xfId="13726" xr:uid="{816832C5-E13C-4539-B6BE-F3BBB0D695ED}"/>
    <cellStyle name="Total 2 4 4 4" xfId="4575" xr:uid="{014085FE-D1D2-4308-9A3C-561EC91B767D}"/>
    <cellStyle name="Total 2 4 4 4 2" xfId="7398" xr:uid="{B90BCD1C-FACC-4781-ACBF-F1104273A3F9}"/>
    <cellStyle name="Total 2 4 4 4 2 2" xfId="24025" xr:uid="{94389E87-5C7C-4CA7-A6D1-742F667E2F66}"/>
    <cellStyle name="Total 2 4 4 4 2 3" xfId="15984" xr:uid="{800D4694-C152-490C-B924-B02005A0C956}"/>
    <cellStyle name="Total 2 4 4 4 3" xfId="21126" xr:uid="{279AF17B-B3E0-4CBE-B7E6-B66E974E2510}"/>
    <cellStyle name="Total 2 4 4 4 4" xfId="13161" xr:uid="{938E9AE9-38A3-4B25-B6B1-3D3C5F37D1B6}"/>
    <cellStyle name="Total 2 4 4 5" xfId="4926" xr:uid="{52536EB8-E802-425E-B294-3031AA8C3B6F}"/>
    <cellStyle name="Total 2 4 4 5 2" xfId="7749" xr:uid="{E79D1AD7-E39A-4047-A476-EE3A94899C17}"/>
    <cellStyle name="Total 2 4 4 5 2 2" xfId="24148" xr:uid="{9DC16873-696F-49F0-A6AB-277E179F78A3}"/>
    <cellStyle name="Total 2 4 4 5 2 3" xfId="16335" xr:uid="{2ADF5C1A-FA18-431E-899F-1FBB667E2C03}"/>
    <cellStyle name="Total 2 4 4 5 3" xfId="21249" xr:uid="{099A270A-850D-464D-B6CC-FF0A6FC69630}"/>
    <cellStyle name="Total 2 4 4 5 4" xfId="13512" xr:uid="{29AF86B7-DF9B-4031-B539-C2F837B13ABE}"/>
    <cellStyle name="Total 2 4 4 6" xfId="5234" xr:uid="{4F02C677-527E-467F-96E5-02007DC31352}"/>
    <cellStyle name="Total 2 4 4 6 2" xfId="8057" xr:uid="{12D0C28C-AFE5-471D-A1E1-2E3DAE215637}"/>
    <cellStyle name="Total 2 4 4 6 2 2" xfId="24220" xr:uid="{35CC0F0B-40B8-475A-9D1F-3FCED0B8F886}"/>
    <cellStyle name="Total 2 4 4 6 2 3" xfId="16643" xr:uid="{947F81F2-C162-45D9-BB08-DB93C3E59949}"/>
    <cellStyle name="Total 2 4 4 6 3" xfId="21321" xr:uid="{414DB31A-09DC-415F-B4EC-7891A1761E04}"/>
    <cellStyle name="Total 2 4 4 6 4" xfId="13820" xr:uid="{FBBA0535-EAE1-4339-8B19-F9B2B13286E3}"/>
    <cellStyle name="Total 2 4 4 7" xfId="3328" xr:uid="{32E31394-1F38-42C2-8587-0157C1CBBD09}"/>
    <cellStyle name="Total 2 4 4 7 2" xfId="24297" xr:uid="{13C10640-AAC4-409C-A8A9-77349B202A29}"/>
    <cellStyle name="Total 2 4 4 7 3" xfId="21398" xr:uid="{002F76BE-9C13-4CB8-89D0-EF7874A5EB41}"/>
    <cellStyle name="Total 2 4 4 7 4" xfId="11914" xr:uid="{2501E12A-0A9A-4494-8BC4-43BD96CD9D83}"/>
    <cellStyle name="Total 2 4 4 8" xfId="6485" xr:uid="{4F62D315-F7DD-4F0A-A43A-F7759127F84F}"/>
    <cellStyle name="Total 2 4 4 8 2" xfId="23207" xr:uid="{F0297BD5-5E36-498A-98D7-FF3EA16C9DDA}"/>
    <cellStyle name="Total 2 4 4 8 3" xfId="15071" xr:uid="{62432117-58D7-4C7A-B076-A2175EC82D37}"/>
    <cellStyle name="Total 2 4 4 9" xfId="20308" xr:uid="{A99BC293-131B-41A0-83C8-17C86B353D3E}"/>
    <cellStyle name="Total 2 4 5" xfId="1544" xr:uid="{9243C71E-F152-43F3-A9E1-96C15BD2EEAD}"/>
    <cellStyle name="Total 2 4 5 2" xfId="2917" xr:uid="{B987152D-73CA-4ED9-BDE1-CE5F3B7D4C10}"/>
    <cellStyle name="Total 2 4 5 2 2" xfId="22210" xr:uid="{516269E5-54B8-43A6-8723-8F087C6F3282}"/>
    <cellStyle name="Total 2 4 5 2 3" xfId="11503" xr:uid="{8A1A71DE-99C1-44D2-8710-F8B1DA85F7E6}"/>
    <cellStyle name="Total 2 4 5 3" xfId="6376" xr:uid="{330B5F79-226D-4A96-B104-197D1926F332}"/>
    <cellStyle name="Total 2 4 5 3 2" xfId="14962" xr:uid="{EFAA6EB4-784E-4D3D-9210-E1C017A4688C}"/>
    <cellStyle name="Total 2 4 5 4" xfId="19328" xr:uid="{56D62EFF-6BBC-45EB-BE30-639723BE2C28}"/>
    <cellStyle name="Total 2 4 5 5" xfId="10136" xr:uid="{A520B343-9D12-41F3-987C-A0AE93365524}"/>
    <cellStyle name="Total 2 4 6" xfId="1353" xr:uid="{9243C71E-F152-43F3-A9E1-96C15BD2EEAD}"/>
    <cellStyle name="Total 2 4 6 2" xfId="4195" xr:uid="{095D9F9B-ADAD-4DF8-A404-199C2E973755}"/>
    <cellStyle name="Total 2 4 6 2 2" xfId="23315" xr:uid="{F246F9E0-0A35-45D9-A826-EB6ED217A14A}"/>
    <cellStyle name="Total 2 4 6 2 3" xfId="12781" xr:uid="{52E439F3-DC44-4997-B08E-C8E039742C51}"/>
    <cellStyle name="Total 2 4 6 3" xfId="7018" xr:uid="{BBB928A2-B67C-4AAD-8EE8-F1A4EC543696}"/>
    <cellStyle name="Total 2 4 6 3 2" xfId="15604" xr:uid="{B74BEDE0-5176-446B-91C6-7AEC4C202E82}"/>
    <cellStyle name="Total 2 4 6 4" xfId="20416" xr:uid="{28AACE82-BD66-4171-9317-8F2E0010841C}"/>
    <cellStyle name="Total 2 4 6 5" xfId="9945" xr:uid="{FCFC3EF4-75F9-4815-96EB-B08D0348157B}"/>
    <cellStyle name="Total 2 4 7" xfId="1535" xr:uid="{9243C71E-F152-43F3-A9E1-96C15BD2EEAD}"/>
    <cellStyle name="Total 2 4 7 2" xfId="2870" xr:uid="{0CE4ECD4-AE98-4E08-8A7F-05B2046DCBCF}"/>
    <cellStyle name="Total 2 4 7 2 2" xfId="23574" xr:uid="{65571926-48F8-4EF8-8B15-A43EFB311623}"/>
    <cellStyle name="Total 2 4 7 2 3" xfId="11456" xr:uid="{120EFBD7-5B35-42BE-BB1F-58BBDA91C561}"/>
    <cellStyle name="Total 2 4 7 3" xfId="6361" xr:uid="{03983608-6505-4D95-AEFD-5F367A0FDCE6}"/>
    <cellStyle name="Total 2 4 7 3 2" xfId="14947" xr:uid="{2D4EDBD1-26E0-46F7-BCC4-364FF80DF574}"/>
    <cellStyle name="Total 2 4 7 4" xfId="20675" xr:uid="{66319D47-6D7A-4BFF-9032-9F03B4B91D23}"/>
    <cellStyle name="Total 2 4 7 5" xfId="10127" xr:uid="{F23ECFCF-3847-4459-BFFA-196EAB09E611}"/>
    <cellStyle name="Total 2 4 8" xfId="756" xr:uid="{9243C71E-F152-43F3-A9E1-96C15BD2EEAD}"/>
    <cellStyle name="Total 2 4 8 2" xfId="23338" xr:uid="{30496F58-8C4C-4531-8FB5-ED18DC69D0FB}"/>
    <cellStyle name="Total 2 4 8 3" xfId="20439" xr:uid="{A387A193-221F-41B3-BAFC-A1E916377FF4}"/>
    <cellStyle name="Total 2 4 8 4" xfId="9355" xr:uid="{D07DC209-DC4D-4B97-B9ED-2F856946013B}"/>
    <cellStyle name="Total 2 4 9" xfId="1064" xr:uid="{9243C71E-F152-43F3-A9E1-96C15BD2EEAD}"/>
    <cellStyle name="Total 2 4 9 2" xfId="21640" xr:uid="{A5B7F754-97AE-4375-B5E0-737EBE83C74D}"/>
    <cellStyle name="Total 2 4 9 3" xfId="9658" xr:uid="{CAEFC281-E7AC-4828-98B1-3FDC83EA4910}"/>
    <cellStyle name="Total 2 5" xfId="881" xr:uid="{00000000-0005-0000-0000-00001D010000}"/>
    <cellStyle name="Total 2 5 10" xfId="6562" xr:uid="{A0BE846F-E0D7-4A61-AF14-465A26A9B3FD}"/>
    <cellStyle name="Total 2 5 10 2" xfId="15148" xr:uid="{784176DA-1849-4AA4-9826-9C48691F03B2}"/>
    <cellStyle name="Total 2 5 11" xfId="18491" xr:uid="{F2A83337-5F1E-4412-AD88-8DE48CF4D4E1}"/>
    <cellStyle name="Total 2 5 12" xfId="9475" xr:uid="{544FF416-A1F2-41CD-BB6C-C775F12174AA}"/>
    <cellStyle name="Total 2 5 2" xfId="3946" xr:uid="{A3B8C39D-14AB-4499-84C3-02A34E1BEB59}"/>
    <cellStyle name="Total 2 5 2 2" xfId="4834" xr:uid="{D85D3F0F-3C79-4CA4-82DA-B329CB95180E}"/>
    <cellStyle name="Total 2 5 2 2 2" xfId="7657" xr:uid="{73FFCA46-EC84-4FDD-8372-5C84538F525D}"/>
    <cellStyle name="Total 2 5 2 2 2 2" xfId="16243" xr:uid="{91387A98-0CBF-4119-A2A9-99C770D3AE6F}"/>
    <cellStyle name="Total 2 5 2 2 3" xfId="23706" xr:uid="{E5C1AFED-2373-4E7F-9E3B-E3953145113E}"/>
    <cellStyle name="Total 2 5 2 2 4" xfId="13420" xr:uid="{2B1BF93F-D046-488C-99CF-D5EAA5E6B3A1}"/>
    <cellStyle name="Total 2 5 2 3" xfId="4316" xr:uid="{FABF1161-F6CB-473F-BD0D-6649A08026FD}"/>
    <cellStyle name="Total 2 5 2 3 2" xfId="7139" xr:uid="{BC687FC8-181A-464B-9C4D-AC569CD968FA}"/>
    <cellStyle name="Total 2 5 2 3 2 2" xfId="15725" xr:uid="{15853075-2E50-46C9-AB96-F2D8E1B8E7DA}"/>
    <cellStyle name="Total 2 5 2 3 3" xfId="12902" xr:uid="{0510A347-023C-4E4C-B1FC-4E7954C027CC}"/>
    <cellStyle name="Total 2 5 2 4" xfId="5461" xr:uid="{2BEB5CFD-47FD-4427-A30D-32BD6AF8F765}"/>
    <cellStyle name="Total 2 5 2 4 2" xfId="8284" xr:uid="{DD2AD58D-3BE7-4B2D-879E-EAC832BD0EC8}"/>
    <cellStyle name="Total 2 5 2 4 2 2" xfId="16870" xr:uid="{88401115-F3C9-4CB0-82F1-E7F1005C0AD5}"/>
    <cellStyle name="Total 2 5 2 4 3" xfId="14047" xr:uid="{ACAB79BD-5CF0-4E97-BD9B-0EF3F03DB990}"/>
    <cellStyle name="Total 2 5 2 5" xfId="5785" xr:uid="{B4C4A660-8034-46AF-84FB-AB9C3E3A3A31}"/>
    <cellStyle name="Total 2 5 2 5 2" xfId="8608" xr:uid="{78489177-18C1-42DF-B3AE-0370DF3CFE4A}"/>
    <cellStyle name="Total 2 5 2 5 2 2" xfId="17194" xr:uid="{FE4A1EDB-E58E-4499-98AA-3DA907B2DC82}"/>
    <cellStyle name="Total 2 5 2 5 3" xfId="14371" xr:uid="{6BF8CD8D-E4FF-4965-8985-02A64F8CA0E6}"/>
    <cellStyle name="Total 2 5 2 6" xfId="6076" xr:uid="{FEF068FA-EE98-4205-8969-EC6156D0C425}"/>
    <cellStyle name="Total 2 5 2 6 2" xfId="8899" xr:uid="{47747362-E2C8-4699-A622-AEF45A3E381E}"/>
    <cellStyle name="Total 2 5 2 6 2 2" xfId="17485" xr:uid="{8262A1A2-2555-46EC-9752-29E6C13CE26B}"/>
    <cellStyle name="Total 2 5 2 6 3" xfId="14662" xr:uid="{F8ECC571-85F8-4BC2-8809-11C54DC0A8D9}"/>
    <cellStyle name="Total 2 5 2 7" xfId="6769" xr:uid="{A27F137F-BF1D-4E87-BA45-537F2B92780C}"/>
    <cellStyle name="Total 2 5 2 7 2" xfId="15355" xr:uid="{0C64831B-A1DE-401E-B43F-74E25E186C0B}"/>
    <cellStyle name="Total 2 5 2 8" xfId="20807" xr:uid="{DADF2FED-2334-48B7-9D8D-967FB0DD7E8E}"/>
    <cellStyle name="Total 2 5 2 9" xfId="12532" xr:uid="{56BB4EAF-0EEF-43E1-9B11-28A5B8C816DE}"/>
    <cellStyle name="Total 2 5 3" xfId="3123" xr:uid="{EB09ED55-5C9B-4FF9-B73B-6573A62CC99C}"/>
    <cellStyle name="Total 2 5 3 2" xfId="4257" xr:uid="{366C60E8-5331-4111-A701-BACD4965C003}"/>
    <cellStyle name="Total 2 5 3 2 2" xfId="7080" xr:uid="{D75B412C-BF06-4FF8-823E-091BB5554EB5}"/>
    <cellStyle name="Total 2 5 3 2 2 2" xfId="15666" xr:uid="{A0AF6B24-EBF1-4662-8143-3EB0F7E36EF6}"/>
    <cellStyle name="Total 2 5 3 2 3" xfId="21875" xr:uid="{FD4D9BAB-3FC6-438E-B419-F0FCBAAFF573}"/>
    <cellStyle name="Total 2 5 3 2 4" xfId="12843" xr:uid="{80BED7B1-5119-49E8-8F1B-93790A69FFE8}"/>
    <cellStyle name="Total 2 5 3 3" xfId="2509" xr:uid="{4B59B59A-E4DA-4E46-BFED-274211F23D7D}"/>
    <cellStyle name="Total 2 5 3 3 2" xfId="6167" xr:uid="{A7A7A6D0-5B6C-4A30-AA65-9D63D34A0F49}"/>
    <cellStyle name="Total 2 5 3 3 2 2" xfId="14753" xr:uid="{FAB3D9B9-3F24-4108-A174-103A50FBAC32}"/>
    <cellStyle name="Total 2 5 3 3 3" xfId="11095" xr:uid="{5C242B7F-115A-4EAB-9F9A-834374C6AD2A}"/>
    <cellStyle name="Total 2 5 3 4" xfId="4958" xr:uid="{2A02F533-366E-4BB7-AE3B-1757E9E1FC34}"/>
    <cellStyle name="Total 2 5 3 4 2" xfId="7781" xr:uid="{12251495-D490-42D5-B3A6-3A651E893EC3}"/>
    <cellStyle name="Total 2 5 3 4 2 2" xfId="16367" xr:uid="{51DE551F-4D99-4BCC-807D-B3D51E7F5019}"/>
    <cellStyle name="Total 2 5 3 4 3" xfId="13544" xr:uid="{C7CC928A-09BE-4174-8D34-E14DCFCA9819}"/>
    <cellStyle name="Total 2 5 3 5" xfId="4927" xr:uid="{4CB372D2-0F20-4D4A-AF9F-74C70C0E3651}"/>
    <cellStyle name="Total 2 5 3 5 2" xfId="7750" xr:uid="{229386D1-6E38-42E5-945D-BC00104C5EFF}"/>
    <cellStyle name="Total 2 5 3 5 2 2" xfId="16336" xr:uid="{40A960E8-E7D8-4461-8CEF-92F18338E5B1}"/>
    <cellStyle name="Total 2 5 3 5 3" xfId="13513" xr:uid="{A4E18718-6ABE-4CB2-A2C8-2C7FA57620EA}"/>
    <cellStyle name="Total 2 5 3 6" xfId="4487" xr:uid="{D730458F-3E5C-4BED-BC0E-345E0E064DC3}"/>
    <cellStyle name="Total 2 5 3 6 2" xfId="7310" xr:uid="{109C5415-01DA-4A02-A830-A854AB22FC9C}"/>
    <cellStyle name="Total 2 5 3 6 2 2" xfId="15896" xr:uid="{2ADE0A8C-B2D6-4D40-B6CA-0CBAAF7B6E20}"/>
    <cellStyle name="Total 2 5 3 6 3" xfId="13073" xr:uid="{8C710A1F-C6AD-4252-BD2C-AB89FE4E91AE}"/>
    <cellStyle name="Total 2 5 3 7" xfId="6439" xr:uid="{ECB0E8A8-67DC-4FDF-84A7-252660CD267F}"/>
    <cellStyle name="Total 2 5 3 7 2" xfId="15025" xr:uid="{3C2854F4-E04A-4E19-807D-163DC31EB327}"/>
    <cellStyle name="Total 2 5 3 8" xfId="18994" xr:uid="{BB850D30-3EB4-446C-B197-502DE5376216}"/>
    <cellStyle name="Total 2 5 3 9" xfId="11709" xr:uid="{F3B528C1-A741-4C40-9A57-895989742D9E}"/>
    <cellStyle name="Total 2 5 4" xfId="4627" xr:uid="{DBA08B94-51AE-4935-B297-89703F084233}"/>
    <cellStyle name="Total 2 5 4 2" xfId="7450" xr:uid="{09372D98-EEC4-442D-8388-09B1540ADC92}"/>
    <cellStyle name="Total 2 5 4 2 2" xfId="21881" xr:uid="{90EEFB6E-4BD5-4231-AB23-7F9A43587B77}"/>
    <cellStyle name="Total 2 5 4 2 3" xfId="16036" xr:uid="{04C2E220-86BF-430E-9E3D-D4131E554571}"/>
    <cellStyle name="Total 2 5 4 3" xfId="19000" xr:uid="{77F2C1AB-8B69-4156-9F2C-7B970D52B74D}"/>
    <cellStyle name="Total 2 5 4 4" xfId="13213" xr:uid="{687E1B9F-DD38-4EE3-83AC-004C2D8435BF}"/>
    <cellStyle name="Total 2 5 5" xfId="4983" xr:uid="{EF9E552C-0998-4F1F-8F90-AF7496F70442}"/>
    <cellStyle name="Total 2 5 5 2" xfId="7806" xr:uid="{B518DCB3-8963-46CA-AEF8-2A337A0DBF1B}"/>
    <cellStyle name="Total 2 5 5 2 2" xfId="24037" xr:uid="{618C7954-E9AF-47B5-962C-8CAD34ABF199}"/>
    <cellStyle name="Total 2 5 5 2 3" xfId="16392" xr:uid="{C987F1DB-FA55-496E-B496-CAEAEE0AA549}"/>
    <cellStyle name="Total 2 5 5 3" xfId="21138" xr:uid="{EC90F6DC-262C-418F-A02C-5EB53C3D25F8}"/>
    <cellStyle name="Total 2 5 5 4" xfId="13569" xr:uid="{644EA692-B081-48B3-92CD-E99B7FCC2880}"/>
    <cellStyle name="Total 2 5 6" xfId="5254" xr:uid="{FBDA0A57-2B82-4A10-AADA-FF3679AAE826}"/>
    <cellStyle name="Total 2 5 6 2" xfId="8077" xr:uid="{D1B82C15-5D69-40A8-BAFF-BA21348FB82D}"/>
    <cellStyle name="Total 2 5 6 2 2" xfId="24162" xr:uid="{1AFE422F-1F0B-4893-A808-CB0A0594B177}"/>
    <cellStyle name="Total 2 5 6 2 3" xfId="16663" xr:uid="{49114BD7-43C3-4E35-A572-9223CAAF8D50}"/>
    <cellStyle name="Total 2 5 6 3" xfId="21263" xr:uid="{6124784B-E4FC-4455-82FC-770AE2CDFB0F}"/>
    <cellStyle name="Total 2 5 6 4" xfId="13840" xr:uid="{FA4A5EB3-B7F3-4EA6-9C46-75E2AADA4716}"/>
    <cellStyle name="Total 2 5 7" xfId="5578" xr:uid="{2921073B-E75E-4613-87D2-5BAAD9F74FE7}"/>
    <cellStyle name="Total 2 5 7 2" xfId="8401" xr:uid="{BA30C49D-2BBA-4F40-9B53-7A4716AE616E}"/>
    <cellStyle name="Total 2 5 7 2 2" xfId="24176" xr:uid="{81F7781C-9D50-41E1-9B04-74C3097B63B6}"/>
    <cellStyle name="Total 2 5 7 2 3" xfId="16987" xr:uid="{1E10F8C4-9C44-4F55-B0DA-7E72D2A0794B}"/>
    <cellStyle name="Total 2 5 7 3" xfId="21277" xr:uid="{E555236F-19FE-437C-80FA-D1A3032954BE}"/>
    <cellStyle name="Total 2 5 7 4" xfId="14164" xr:uid="{0AF470C1-15D5-4AC8-89F0-8284609ED476}"/>
    <cellStyle name="Total 2 5 8" xfId="5869" xr:uid="{F165BF1B-AE45-4F46-AA1B-64233BEE1325}"/>
    <cellStyle name="Total 2 5 8 2" xfId="8692" xr:uid="{2AE2FDDD-62EA-4FD8-99B0-A441DA3D5800}"/>
    <cellStyle name="Total 2 5 8 2 2" xfId="17278" xr:uid="{56A88898-E0F1-41F9-8FC6-6F150664C16A}"/>
    <cellStyle name="Total 2 5 8 3" xfId="22430" xr:uid="{1EA3AD22-62E2-420F-8C81-0E71E2BCCD9E}"/>
    <cellStyle name="Total 2 5 8 4" xfId="14455" xr:uid="{2C0F3484-BEE3-404B-B758-475EC6408B7C}"/>
    <cellStyle name="Total 2 5 9" xfId="3739" xr:uid="{9E2A0952-D6E6-4F84-9F58-094799AF02F5}"/>
    <cellStyle name="Total 2 5 9 2" xfId="19541" xr:uid="{F7F6092D-3A8B-4A4E-A66C-661A4DC00CC9}"/>
    <cellStyle name="Total 2 5 9 3" xfId="12325" xr:uid="{CD640569-6876-425E-B553-8126F716B9B2}"/>
    <cellStyle name="Total 2 6" xfId="805" xr:uid="{00000000-0005-0000-0000-00001D010000}"/>
    <cellStyle name="Total 2 6 10" xfId="6604" xr:uid="{493C04B0-72FA-4E5C-B32A-B1154B971EC6}"/>
    <cellStyle name="Total 2 6 10 2" xfId="15190" xr:uid="{8F312325-BC3D-4F77-92BF-6E41A463716F}"/>
    <cellStyle name="Total 2 6 11" xfId="18533" xr:uid="{A8A648F2-6B4D-4380-9603-F7D7AF290718}"/>
    <cellStyle name="Total 2 6 12" xfId="9402" xr:uid="{220842C9-F591-4B62-8C44-346BEC8B019C}"/>
    <cellStyle name="Total 2 6 2" xfId="3988" xr:uid="{64841024-A9FF-4ECC-82B6-C17A0B985B94}"/>
    <cellStyle name="Total 2 6 2 2" xfId="4876" xr:uid="{F417DA01-4BEE-4342-92A7-61F162BE5F29}"/>
    <cellStyle name="Total 2 6 2 2 2" xfId="7699" xr:uid="{23F8F3F5-3A06-4926-8721-777BA58036F9}"/>
    <cellStyle name="Total 2 6 2 2 2 2" xfId="16285" xr:uid="{3F98F1EE-DE04-4E50-B7D7-28C6CA42228F}"/>
    <cellStyle name="Total 2 6 2 2 3" xfId="23541" xr:uid="{52AC9877-1324-4287-949F-D47D7CD68AB1}"/>
    <cellStyle name="Total 2 6 2 2 4" xfId="13462" xr:uid="{812B05D4-F95D-4788-8816-EDDD4C8D074B}"/>
    <cellStyle name="Total 2 6 2 3" xfId="5183" xr:uid="{66B26FB2-46F6-4172-BC33-350DA6312D46}"/>
    <cellStyle name="Total 2 6 2 3 2" xfId="8006" xr:uid="{91E4F898-D0EB-441E-9485-D4C2C8279B41}"/>
    <cellStyle name="Total 2 6 2 3 2 2" xfId="16592" xr:uid="{205B2455-2BB5-4F43-B4EF-DCA0E7CC2A4F}"/>
    <cellStyle name="Total 2 6 2 3 3" xfId="13769" xr:uid="{EC3EC334-C10C-44E0-9AAB-FB1A251FE2AC}"/>
    <cellStyle name="Total 2 6 2 4" xfId="5503" xr:uid="{525A7B3E-F13E-41D8-B522-326BECA1F43D}"/>
    <cellStyle name="Total 2 6 2 4 2" xfId="8326" xr:uid="{3BCD9ED3-696E-46EA-AB32-1616513F9CA0}"/>
    <cellStyle name="Total 2 6 2 4 2 2" xfId="16912" xr:uid="{3A836410-4419-48EC-B5DB-C08B7A243F42}"/>
    <cellStyle name="Total 2 6 2 4 3" xfId="14089" xr:uid="{C0BA4784-8544-4AB7-9949-F65A869624CB}"/>
    <cellStyle name="Total 2 6 2 5" xfId="5827" xr:uid="{2913B3FD-CC4A-4883-8995-B0575E15F731}"/>
    <cellStyle name="Total 2 6 2 5 2" xfId="8650" xr:uid="{9392ABB4-7B8D-484F-8622-1F7A9F52577C}"/>
    <cellStyle name="Total 2 6 2 5 2 2" xfId="17236" xr:uid="{3D918738-5ECE-4047-835F-A47A1C53766A}"/>
    <cellStyle name="Total 2 6 2 5 3" xfId="14413" xr:uid="{CAF0D509-DBB0-455F-A1C6-33CB174813B5}"/>
    <cellStyle name="Total 2 6 2 6" xfId="6118" xr:uid="{FA49B49F-189D-4986-A206-6B34E4661A4B}"/>
    <cellStyle name="Total 2 6 2 6 2" xfId="8941" xr:uid="{5E51A8F8-4B65-4D88-8393-51AC447EF7BA}"/>
    <cellStyle name="Total 2 6 2 6 2 2" xfId="17527" xr:uid="{9251500D-4331-4FD7-9518-BE906298FD13}"/>
    <cellStyle name="Total 2 6 2 6 3" xfId="14704" xr:uid="{25157732-02DA-4AE4-BA73-43DAFF9AAFE3}"/>
    <cellStyle name="Total 2 6 2 7" xfId="6811" xr:uid="{F763EE0B-CA97-400F-BFEE-DBE59BBC611F}"/>
    <cellStyle name="Total 2 6 2 7 2" xfId="15397" xr:uid="{0037A887-43E1-4F5B-89A5-8C1768E6BC17}"/>
    <cellStyle name="Total 2 6 2 8" xfId="20642" xr:uid="{E23E1C39-D610-4E6B-8EB6-8BD0A8215D2B}"/>
    <cellStyle name="Total 2 6 2 9" xfId="12574" xr:uid="{5C2DD068-5C2E-4A3E-A412-F54BC569CC66}"/>
    <cellStyle name="Total 2 6 3" xfId="3317" xr:uid="{563E3743-5664-4EE7-9462-47F1007AC718}"/>
    <cellStyle name="Total 2 6 3 2" xfId="4368" xr:uid="{FAD95A4F-51F4-4776-9842-AE8022FEA6BC}"/>
    <cellStyle name="Total 2 6 3 2 2" xfId="7191" xr:uid="{1618715A-4322-42BE-9080-B51B6D456AF8}"/>
    <cellStyle name="Total 2 6 3 2 2 2" xfId="15777" xr:uid="{EA3D6D11-D448-4E7F-A8FF-526BE477409D}"/>
    <cellStyle name="Total 2 6 3 2 3" xfId="23631" xr:uid="{97159F28-9383-4FA8-A7E3-9CA03C750E0F}"/>
    <cellStyle name="Total 2 6 3 2 4" xfId="12954" xr:uid="{72DFFEB0-A991-4803-8B18-1CC61713BEA6}"/>
    <cellStyle name="Total 2 6 3 3" xfId="5023" xr:uid="{1B98FD05-87B4-4EEA-8BDB-443C6815E3FE}"/>
    <cellStyle name="Total 2 6 3 3 2" xfId="7846" xr:uid="{2EF410F2-3B60-4B23-9526-10D490511811}"/>
    <cellStyle name="Total 2 6 3 3 2 2" xfId="16432" xr:uid="{65E09EF5-9F89-444B-8BA2-0AE8EF9015EA}"/>
    <cellStyle name="Total 2 6 3 3 3" xfId="13609" xr:uid="{16899168-A527-4790-8DD0-B2AD3D75C316}"/>
    <cellStyle name="Total 2 6 3 4" xfId="4026" xr:uid="{5425D075-9945-47E8-845C-EF89CB86C63B}"/>
    <cellStyle name="Total 2 6 3 4 2" xfId="6849" xr:uid="{A95256CB-579F-4EC7-91B2-5B3B55EC9F3F}"/>
    <cellStyle name="Total 2 6 3 4 2 2" xfId="15435" xr:uid="{C6934BB1-7BE7-4E31-BAE6-13E517C1A0EA}"/>
    <cellStyle name="Total 2 6 3 4 3" xfId="12612" xr:uid="{2F536616-B2E8-46AC-A112-CB080E1DF2F9}"/>
    <cellStyle name="Total 2 6 3 5" xfId="2810" xr:uid="{2D58BFA7-FE7B-482C-8CCF-07B27A3D805C}"/>
    <cellStyle name="Total 2 6 3 5 2" xfId="6301" xr:uid="{FDD642FF-49E2-44AC-8026-3C0C820EDF20}"/>
    <cellStyle name="Total 2 6 3 5 2 2" xfId="14887" xr:uid="{7ED05EB0-7BAB-44EF-89AC-12C318763209}"/>
    <cellStyle name="Total 2 6 3 5 3" xfId="11396" xr:uid="{E8C0FF4C-48C4-4096-85F5-AB342D8690B8}"/>
    <cellStyle name="Total 2 6 3 6" xfId="4300" xr:uid="{C14C0F38-C4BF-4779-AC44-62D5E61C54E8}"/>
    <cellStyle name="Total 2 6 3 6 2" xfId="7123" xr:uid="{D035666F-F00F-4E06-96DD-0A949EA8F60C}"/>
    <cellStyle name="Total 2 6 3 6 2 2" xfId="15709" xr:uid="{D9BA7A5F-DEE6-4CD1-9ECD-CC2BA1912C23}"/>
    <cellStyle name="Total 2 6 3 6 3" xfId="12886" xr:uid="{87A418AF-649B-481F-AAC7-D2E4967F32FB}"/>
    <cellStyle name="Total 2 6 3 7" xfId="6474" xr:uid="{3225BF68-CF7B-444C-99C2-F3F31D4D1AA9}"/>
    <cellStyle name="Total 2 6 3 7 2" xfId="15060" xr:uid="{79363F16-38EC-40B8-BE65-16D8BE97F932}"/>
    <cellStyle name="Total 2 6 3 8" xfId="20732" xr:uid="{5F64824A-C377-4EB2-B597-F0EE9A8B39D6}"/>
    <cellStyle name="Total 2 6 3 9" xfId="11903" xr:uid="{898C2AFD-DF0D-4FD0-8A4A-767F53AF0860}"/>
    <cellStyle name="Total 2 6 4" xfId="4669" xr:uid="{8FCB59A3-B483-4E2D-8A39-E52A6E9CF0F4}"/>
    <cellStyle name="Total 2 6 4 2" xfId="7492" xr:uid="{C0316C80-1A42-4E54-A433-E4CA338EE469}"/>
    <cellStyle name="Total 2 6 4 2 2" xfId="23749" xr:uid="{E688ACFE-3A16-40D6-89DD-3AAD60B8A414}"/>
    <cellStyle name="Total 2 6 4 2 3" xfId="16078" xr:uid="{6DB315CD-835A-4314-82E3-90ED9EB1A3AD}"/>
    <cellStyle name="Total 2 6 4 3" xfId="20850" xr:uid="{F320FA61-B4CA-45AC-B309-ED35D869C5DF}"/>
    <cellStyle name="Total 2 6 4 4" xfId="13255" xr:uid="{55C01001-4CBD-490A-9F7C-3FE75ED2E217}"/>
    <cellStyle name="Total 2 6 5" xfId="4515" xr:uid="{49469DFC-F054-46F8-8EE5-3D5DD38B8FC7}"/>
    <cellStyle name="Total 2 6 5 2" xfId="7338" xr:uid="{B6DE4E9D-4052-4BD5-8E72-568B8CEE49E1}"/>
    <cellStyle name="Total 2 6 5 2 2" xfId="23376" xr:uid="{0CD12283-6003-4256-A13E-FA989F201A98}"/>
    <cellStyle name="Total 2 6 5 2 3" xfId="15924" xr:uid="{0A3AF48C-2074-43B8-968E-BEC93BBB9819}"/>
    <cellStyle name="Total 2 6 5 3" xfId="20477" xr:uid="{175B9EF5-F0AD-4955-821D-560C38F2527B}"/>
    <cellStyle name="Total 2 6 5 4" xfId="13101" xr:uid="{42FA57FD-041A-4674-811D-A0BF022126E4}"/>
    <cellStyle name="Total 2 6 6" xfId="5296" xr:uid="{A2BF8EB0-F329-4BE5-A541-751BFF4CC5A6}"/>
    <cellStyle name="Total 2 6 6 2" xfId="8119" xr:uid="{BBBC7C32-604E-4DE9-94D5-45FA7E19F6FA}"/>
    <cellStyle name="Total 2 6 6 2 2" xfId="23520" xr:uid="{C821F580-A6A5-4C81-B09C-9ABC35510991}"/>
    <cellStyle name="Total 2 6 6 2 3" xfId="16705" xr:uid="{AEC3532C-EB9D-4846-B2D2-9899D05EB722}"/>
    <cellStyle name="Total 2 6 6 3" xfId="20621" xr:uid="{5CCB5EFC-E920-4CCE-95AF-D76313A95CC0}"/>
    <cellStyle name="Total 2 6 6 4" xfId="13882" xr:uid="{BB947B6A-8D3E-4024-B79D-3F488E669139}"/>
    <cellStyle name="Total 2 6 7" xfId="5620" xr:uid="{4E0C4B05-57DD-4E7D-8768-D2C6A830826A}"/>
    <cellStyle name="Total 2 6 7 2" xfId="8443" xr:uid="{C8B18B1E-80E3-40A9-BB3A-4227E8B64D9D}"/>
    <cellStyle name="Total 2 6 7 2 2" xfId="23655" xr:uid="{EA0C2047-AA48-46B2-ACEB-A967744EB7E8}"/>
    <cellStyle name="Total 2 6 7 2 3" xfId="17029" xr:uid="{75ABD84E-EDC3-4354-A118-B169A9DD4CCA}"/>
    <cellStyle name="Total 2 6 7 3" xfId="20756" xr:uid="{76419EB9-A4F6-42C1-B684-A164E02FDEEF}"/>
    <cellStyle name="Total 2 6 7 4" xfId="14206" xr:uid="{A36B2E07-0253-4524-BE6A-770E1D85B5FA}"/>
    <cellStyle name="Total 2 6 8" xfId="5911" xr:uid="{79948D14-6B55-47B1-930B-CDD1D11DE8F9}"/>
    <cellStyle name="Total 2 6 8 2" xfId="8734" xr:uid="{AD32CD82-285E-4952-8BA9-656D75BB87EF}"/>
    <cellStyle name="Total 2 6 8 2 2" xfId="17320" xr:uid="{668967DA-707B-4AAB-A566-8662423D960A}"/>
    <cellStyle name="Total 2 6 8 3" xfId="22590" xr:uid="{C32063F6-A133-425F-853E-27DB36805BF5}"/>
    <cellStyle name="Total 2 6 8 4" xfId="14497" xr:uid="{68EA5B2B-1EAE-4593-BF42-B5CB0F1C2C6C}"/>
    <cellStyle name="Total 2 6 9" xfId="3781" xr:uid="{1EC33693-44B0-4D4B-97FC-5A46BDBECB74}"/>
    <cellStyle name="Total 2 6 9 2" xfId="19696" xr:uid="{6B9D0FF8-C4B1-4401-9D11-3B8CF7D1E27A}"/>
    <cellStyle name="Total 2 6 9 3" xfId="12367" xr:uid="{0E77BC09-A4AD-4D4D-9166-5414728F43CC}"/>
    <cellStyle name="Total 2 7" xfId="1536" xr:uid="{00000000-0005-0000-0000-00001D010000}"/>
    <cellStyle name="Total 2 7 10" xfId="6612" xr:uid="{17AE632E-2282-457A-99D4-4B476487D978}"/>
    <cellStyle name="Total 2 7 10 2" xfId="15198" xr:uid="{7DAB6E92-047B-4EC8-AE68-E8F36C190C62}"/>
    <cellStyle name="Total 2 7 11" xfId="18541" xr:uid="{92F29222-6873-4148-8520-ECE2435C99EE}"/>
    <cellStyle name="Total 2 7 12" xfId="10128" xr:uid="{B66C3198-331A-4E9E-87FE-3FF189B9F92E}"/>
    <cellStyle name="Total 2 7 2" xfId="3996" xr:uid="{B6BCDE69-5757-464D-8666-6BAD9C76D7E9}"/>
    <cellStyle name="Total 2 7 2 2" xfId="4884" xr:uid="{030FC8E0-54FD-4AC9-BEAF-F7783AFED4CA}"/>
    <cellStyle name="Total 2 7 2 2 2" xfId="7707" xr:uid="{181421AA-E77E-4014-A4F0-DEC0D0F3EF78}"/>
    <cellStyle name="Total 2 7 2 2 2 2" xfId="16293" xr:uid="{94ED64D7-BD8E-49E0-852F-6C3F5308C0E6}"/>
    <cellStyle name="Total 2 7 2 2 3" xfId="21808" xr:uid="{58FAC131-432C-4495-8C9C-ECCADECEBFF4}"/>
    <cellStyle name="Total 2 7 2 2 4" xfId="13470" xr:uid="{AFCC98E8-7C10-46CE-BEF2-78786D4606D6}"/>
    <cellStyle name="Total 2 7 2 3" xfId="5191" xr:uid="{B98BA487-ACB8-4C3B-9810-E7F054186822}"/>
    <cellStyle name="Total 2 7 2 3 2" xfId="8014" xr:uid="{0889B2B0-56F5-4A40-A009-312E464592EC}"/>
    <cellStyle name="Total 2 7 2 3 2 2" xfId="16600" xr:uid="{F66CC5A2-D9F2-4D1B-9854-B3A99FBAED8C}"/>
    <cellStyle name="Total 2 7 2 3 3" xfId="13777" xr:uid="{A86DCAED-682D-41A5-ABA8-5150AFC9DC33}"/>
    <cellStyle name="Total 2 7 2 4" xfId="5511" xr:uid="{68608A9E-8E65-413C-BAD6-A88ABE7BCA82}"/>
    <cellStyle name="Total 2 7 2 4 2" xfId="8334" xr:uid="{08C72419-1935-46DD-B1FE-EBCCF314D0F4}"/>
    <cellStyle name="Total 2 7 2 4 2 2" xfId="16920" xr:uid="{41D58824-4D73-444B-B29D-1E3207565DE7}"/>
    <cellStyle name="Total 2 7 2 4 3" xfId="14097" xr:uid="{15AC9A54-4FCD-47D3-83D2-46E004317E09}"/>
    <cellStyle name="Total 2 7 2 5" xfId="5835" xr:uid="{4A8FEC42-267A-4ABB-AB0F-5259584FA70A}"/>
    <cellStyle name="Total 2 7 2 5 2" xfId="8658" xr:uid="{1FD6846F-2392-46F5-9431-E58745900D87}"/>
    <cellStyle name="Total 2 7 2 5 2 2" xfId="17244" xr:uid="{ECF42943-7183-44A3-9F1C-31230DBDD57C}"/>
    <cellStyle name="Total 2 7 2 5 3" xfId="14421" xr:uid="{840A8FA5-0D72-4A19-A0D4-9846A4FC8DFB}"/>
    <cellStyle name="Total 2 7 2 6" xfId="6126" xr:uid="{AC2ED917-E5E0-4213-A214-50321F6DBAA5}"/>
    <cellStyle name="Total 2 7 2 6 2" xfId="8949" xr:uid="{058D3FE3-F343-4630-AF89-49B97B4DC05D}"/>
    <cellStyle name="Total 2 7 2 6 2 2" xfId="17535" xr:uid="{29634D3F-82A3-4E87-BE46-1A67A51ECA7F}"/>
    <cellStyle name="Total 2 7 2 6 3" xfId="14712" xr:uid="{0F644AC6-309C-411B-B665-2C6E4C0FB861}"/>
    <cellStyle name="Total 2 7 2 7" xfId="6819" xr:uid="{4E5E78F3-FD4F-4BED-B3B3-0BCD9F96EF3F}"/>
    <cellStyle name="Total 2 7 2 7 2" xfId="15405" xr:uid="{C47DBB36-64A5-416D-832B-BE0363452D73}"/>
    <cellStyle name="Total 2 7 2 8" xfId="18929" xr:uid="{860A2133-32E2-46E2-980F-6685C4AED85D}"/>
    <cellStyle name="Total 2 7 2 9" xfId="12582" xr:uid="{83661525-57EC-4D41-A87D-B9EEDE757EFE}"/>
    <cellStyle name="Total 2 7 3" xfId="3832" xr:uid="{B9DFBF00-5649-4A1E-BA64-41202931F6E6}"/>
    <cellStyle name="Total 2 7 3 2" xfId="4720" xr:uid="{F3987F04-6AD9-4F8D-AFB5-B67C8B89B473}"/>
    <cellStyle name="Total 2 7 3 2 2" xfId="7543" xr:uid="{211182EC-7311-47D2-BBAE-BBC48A53158C}"/>
    <cellStyle name="Total 2 7 3 2 2 2" xfId="16129" xr:uid="{42659112-48DE-4AD5-8059-1CBA6EEC7502}"/>
    <cellStyle name="Total 2 7 3 2 3" xfId="23487" xr:uid="{F5934530-3BAB-40C9-8983-C56EE9D5419D}"/>
    <cellStyle name="Total 2 7 3 2 4" xfId="13306" xr:uid="{8C89D6D6-B91D-4B62-9716-F8D9A356C966}"/>
    <cellStyle name="Total 2 7 3 3" xfId="4063" xr:uid="{7DB0F1A9-595E-45B1-AB31-B89DE90DF881}"/>
    <cellStyle name="Total 2 7 3 3 2" xfId="6886" xr:uid="{74E042F7-518B-458D-8F87-9B484CE92730}"/>
    <cellStyle name="Total 2 7 3 3 2 2" xfId="15472" xr:uid="{A0755CFE-ECD7-47F1-A72C-D17CD4061C48}"/>
    <cellStyle name="Total 2 7 3 3 3" xfId="12649" xr:uid="{69834CD8-9F01-47A4-B1E4-7143FEE9B755}"/>
    <cellStyle name="Total 2 7 3 4" xfId="5347" xr:uid="{C9414C58-24FD-4558-93C5-3D5B1FABB631}"/>
    <cellStyle name="Total 2 7 3 4 2" xfId="8170" xr:uid="{C608D09E-F488-43DF-802F-11F7817D5948}"/>
    <cellStyle name="Total 2 7 3 4 2 2" xfId="16756" xr:uid="{053F6CE6-21AF-4F90-A049-088E373EE477}"/>
    <cellStyle name="Total 2 7 3 4 3" xfId="13933" xr:uid="{F282332B-03BC-4A87-8639-92093A1B8024}"/>
    <cellStyle name="Total 2 7 3 5" xfId="5671" xr:uid="{D5035D06-891B-4A5E-95AB-D18349F70CE8}"/>
    <cellStyle name="Total 2 7 3 5 2" xfId="8494" xr:uid="{00514C8D-97CF-40B0-AD1B-B3809A94D714}"/>
    <cellStyle name="Total 2 7 3 5 2 2" xfId="17080" xr:uid="{F258339E-3D9D-4155-B715-9FE7C31EBAA9}"/>
    <cellStyle name="Total 2 7 3 5 3" xfId="14257" xr:uid="{33A3F7D9-BF8A-499E-953A-75D9A6EEB5F3}"/>
    <cellStyle name="Total 2 7 3 6" xfId="5962" xr:uid="{01F7346C-DF48-41D8-B674-8E60CFA435A3}"/>
    <cellStyle name="Total 2 7 3 6 2" xfId="8785" xr:uid="{23A59F72-59E1-412B-8DCB-697DC993B41C}"/>
    <cellStyle name="Total 2 7 3 6 2 2" xfId="17371" xr:uid="{00A2A474-6B00-4E01-AB81-8A5B09B399A6}"/>
    <cellStyle name="Total 2 7 3 6 3" xfId="14548" xr:uid="{D76EC928-298E-4249-B838-AF836E4234A3}"/>
    <cellStyle name="Total 2 7 3 7" xfId="6655" xr:uid="{20E5E4B8-7FE4-4478-8EBF-3644DF8A8CD6}"/>
    <cellStyle name="Total 2 7 3 7 2" xfId="15241" xr:uid="{DF49E500-9B4A-47C9-9820-A0FC395C8370}"/>
    <cellStyle name="Total 2 7 3 8" xfId="20588" xr:uid="{AB8157ED-3EC3-438E-8C2A-0C8D821394DE}"/>
    <cellStyle name="Total 2 7 3 9" xfId="12418" xr:uid="{EAB41F70-9559-4E6E-8899-E96CE2C965F4}"/>
    <cellStyle name="Total 2 7 4" xfId="4677" xr:uid="{116A8E31-B549-4B4B-AE6E-69DD1CDB9C61}"/>
    <cellStyle name="Total 2 7 4 2" xfId="7500" xr:uid="{A018C781-59C0-4A81-94B2-1A354F68DC2D}"/>
    <cellStyle name="Total 2 7 4 2 2" xfId="22095" xr:uid="{B4A64436-8B1C-45E9-89E8-99B2B0D725E7}"/>
    <cellStyle name="Total 2 7 4 2 3" xfId="16086" xr:uid="{BD1A97EA-FBDA-4E81-A498-0D9C419448E7}"/>
    <cellStyle name="Total 2 7 4 3" xfId="19213" xr:uid="{0EDAA446-14CE-4591-A3E0-3A16B300CCDB}"/>
    <cellStyle name="Total 2 7 4 4" xfId="13263" xr:uid="{67ECE943-0A4E-4AFB-82F0-B5A7AB253EC6}"/>
    <cellStyle name="Total 2 7 5" xfId="5001" xr:uid="{E10667FE-2B81-4DA8-8412-ED1BB8E85F7C}"/>
    <cellStyle name="Total 2 7 5 2" xfId="7824" xr:uid="{11DA2007-8FAB-4A1C-B86D-8835BBA11135}"/>
    <cellStyle name="Total 2 7 5 2 2" xfId="23452" xr:uid="{44EFBA4B-5385-4EAD-B5CB-72487163A3AB}"/>
    <cellStyle name="Total 2 7 5 2 3" xfId="16410" xr:uid="{E406FBE9-1D76-4F8E-BD87-43B056047335}"/>
    <cellStyle name="Total 2 7 5 3" xfId="20553" xr:uid="{11A0F403-528D-4754-A721-5A9399247F81}"/>
    <cellStyle name="Total 2 7 5 4" xfId="13587" xr:uid="{76F14D3A-1C8C-476C-95E0-9582BE07DB33}"/>
    <cellStyle name="Total 2 7 6" xfId="5304" xr:uid="{92610E8C-B09F-4EA3-ADB6-7B5FBE28C17D}"/>
    <cellStyle name="Total 2 7 6 2" xfId="8127" xr:uid="{55DDF6DF-CAC2-4245-8A4E-59302AB362A8}"/>
    <cellStyle name="Total 2 7 6 2 2" xfId="23640" xr:uid="{A18427A5-AA8F-4DA7-A2FA-83DE003DC9A0}"/>
    <cellStyle name="Total 2 7 6 2 3" xfId="16713" xr:uid="{01DD1DB7-93FC-41DE-AB92-56BFDC187739}"/>
    <cellStyle name="Total 2 7 6 3" xfId="20741" xr:uid="{EE1E8B09-B9D8-406A-BDAF-434E31A4E76A}"/>
    <cellStyle name="Total 2 7 6 4" xfId="13890" xr:uid="{3AF1808C-B425-43C4-B996-A43D2848E7E9}"/>
    <cellStyle name="Total 2 7 7" xfId="5628" xr:uid="{B710E48E-C170-45E7-86A6-9208E5A02707}"/>
    <cellStyle name="Total 2 7 7 2" xfId="8451" xr:uid="{239EFAF6-028F-4DE9-B9FB-7397714CB717}"/>
    <cellStyle name="Total 2 7 7 2 2" xfId="23575" xr:uid="{03BB32B1-EBFA-4C9A-A321-A34523965DF7}"/>
    <cellStyle name="Total 2 7 7 2 3" xfId="17037" xr:uid="{70D66023-9ECF-4915-84E7-8C8BC06D180E}"/>
    <cellStyle name="Total 2 7 7 3" xfId="20676" xr:uid="{AE47472C-FE3F-410C-B18C-A6CD4AADBE23}"/>
    <cellStyle name="Total 2 7 7 4" xfId="14214" xr:uid="{80C43294-2355-49B9-B64E-706BED8C511B}"/>
    <cellStyle name="Total 2 7 8" xfId="5919" xr:uid="{FCFFF634-2539-42DF-80B2-7B9DED998D02}"/>
    <cellStyle name="Total 2 7 8 2" xfId="8742" xr:uid="{22374565-8032-4FCC-8C8D-ADD17DF6F161}"/>
    <cellStyle name="Total 2 7 8 2 2" xfId="17328" xr:uid="{F905FC20-7EB2-4FF9-938C-114672D88CA1}"/>
    <cellStyle name="Total 2 7 8 3" xfId="22593" xr:uid="{9ACACF51-8766-4ABA-BF84-A8558FA434D1}"/>
    <cellStyle name="Total 2 7 8 4" xfId="14505" xr:uid="{A7428808-F7AC-48E9-BE61-C0C7F9B8DE06}"/>
    <cellStyle name="Total 2 7 9" xfId="3789" xr:uid="{18F2E9F6-D498-4043-B75F-1A996989B6A6}"/>
    <cellStyle name="Total 2 7 9 2" xfId="19699" xr:uid="{43D47B58-5AA1-4139-BC0E-78C4F7625ADD}"/>
    <cellStyle name="Total 2 7 9 3" xfId="12375" xr:uid="{B75D6486-6FC6-4B00-8372-7B0698B34BCF}"/>
    <cellStyle name="Total 2 8" xfId="1075" xr:uid="{00000000-0005-0000-0000-00001D010000}"/>
    <cellStyle name="Total 2 8 10" xfId="6585" xr:uid="{39AFEE9F-6845-4CE9-B620-1FC6E6BAADFA}"/>
    <cellStyle name="Total 2 8 10 2" xfId="15171" xr:uid="{3438ADBF-BDAD-4CE8-B1AE-FB3BE4D0F927}"/>
    <cellStyle name="Total 2 8 11" xfId="18514" xr:uid="{BB8C1841-6FF2-4AFE-969F-E84E4E0A8822}"/>
    <cellStyle name="Total 2 8 12" xfId="9669" xr:uid="{7531F1FF-A11D-4151-B5D1-97F5565DECF7}"/>
    <cellStyle name="Total 2 8 2" xfId="3969" xr:uid="{D2885DA0-7E1A-4521-A21A-A7D9422D0CEE}"/>
    <cellStyle name="Total 2 8 2 2" xfId="4857" xr:uid="{D500B8EC-B508-4D33-97BC-2BD770E5A6D9}"/>
    <cellStyle name="Total 2 8 2 2 2" xfId="7680" xr:uid="{2C1FDDE4-159B-4139-A4F4-1A96247F58B5}"/>
    <cellStyle name="Total 2 8 2 2 2 2" xfId="16266" xr:uid="{2B0A8ED5-9FE0-4EBB-85D7-69E6C6705EC4}"/>
    <cellStyle name="Total 2 8 2 2 3" xfId="13443" xr:uid="{1BC6669A-7ACF-473D-84F9-C59F7FEA3F3B}"/>
    <cellStyle name="Total 2 8 2 3" xfId="5164" xr:uid="{F096C3C2-7A85-4977-94B6-B33486594A0A}"/>
    <cellStyle name="Total 2 8 2 3 2" xfId="7987" xr:uid="{A23C1182-9A2C-4E5C-85E5-B2A5E68E1031}"/>
    <cellStyle name="Total 2 8 2 3 2 2" xfId="16573" xr:uid="{D3AD37F1-D99E-4D01-8089-149D729E4FF8}"/>
    <cellStyle name="Total 2 8 2 3 3" xfId="13750" xr:uid="{D583F34D-7ED8-499B-9E73-C20F8EE0A05C}"/>
    <cellStyle name="Total 2 8 2 4" xfId="5484" xr:uid="{79F5161B-4BA9-4B62-B10C-179755402CF3}"/>
    <cellStyle name="Total 2 8 2 4 2" xfId="8307" xr:uid="{59CF0E1D-B339-4CF9-B678-A39BDC6DF8E4}"/>
    <cellStyle name="Total 2 8 2 4 2 2" xfId="16893" xr:uid="{7E5AC2BB-8C40-4AF7-9BD1-03E699D4B742}"/>
    <cellStyle name="Total 2 8 2 4 3" xfId="14070" xr:uid="{2B0A7A65-2F4D-4ECE-AADD-A9E57A357224}"/>
    <cellStyle name="Total 2 8 2 5" xfId="5808" xr:uid="{5DA6540B-AF76-4C8E-AAB8-23703114C1BD}"/>
    <cellStyle name="Total 2 8 2 5 2" xfId="8631" xr:uid="{422CEECC-CF1F-41CA-97D6-D919355E6E79}"/>
    <cellStyle name="Total 2 8 2 5 2 2" xfId="17217" xr:uid="{EA13866D-D291-4C38-A4C2-37A5E514AC2A}"/>
    <cellStyle name="Total 2 8 2 5 3" xfId="14394" xr:uid="{B218FD45-8CF1-4EC8-BEBE-B1586DE4EE7A}"/>
    <cellStyle name="Total 2 8 2 6" xfId="6099" xr:uid="{F73986BF-87E8-4446-8F45-6784289F0B3C}"/>
    <cellStyle name="Total 2 8 2 6 2" xfId="8922" xr:uid="{0EEA5B45-2119-4942-B7E8-2B59375C32AA}"/>
    <cellStyle name="Total 2 8 2 6 2 2" xfId="17508" xr:uid="{628AF50E-9EA1-462E-A3C6-9C018C4CAC66}"/>
    <cellStyle name="Total 2 8 2 6 3" xfId="14685" xr:uid="{B8D5A416-0776-4F39-8C2B-E033906FD529}"/>
    <cellStyle name="Total 2 8 2 7" xfId="6792" xr:uid="{6D75AA74-7C4D-463C-9B63-D1673FA4C790}"/>
    <cellStyle name="Total 2 8 2 7 2" xfId="15378" xr:uid="{CC877ABA-DBB9-463B-8AF2-05BD066FCFC7}"/>
    <cellStyle name="Total 2 8 2 8" xfId="21917" xr:uid="{080CF1D2-AA2E-42B5-8FA7-97483A1205FC}"/>
    <cellStyle name="Total 2 8 2 9" xfId="12555" xr:uid="{DB38B313-8902-42A2-804D-E37222593544}"/>
    <cellStyle name="Total 2 8 3" xfId="3105" xr:uid="{8A59B9FB-9DA7-42BE-8F24-E3648734ADE3}"/>
    <cellStyle name="Total 2 8 3 2" xfId="4239" xr:uid="{DC5C0805-875B-419B-A815-96F433725F60}"/>
    <cellStyle name="Total 2 8 3 2 2" xfId="7062" xr:uid="{598170A2-FDAE-4FCC-859D-4BC7AB9B6381}"/>
    <cellStyle name="Total 2 8 3 2 2 2" xfId="15648" xr:uid="{7DC02B10-222E-495E-89DA-7711805BF0DD}"/>
    <cellStyle name="Total 2 8 3 2 3" xfId="12825" xr:uid="{76DBAB98-0747-4B45-8531-8E51A934DCF9}"/>
    <cellStyle name="Total 2 8 3 3" xfId="4571" xr:uid="{A1AD85D1-5827-413B-8BB6-F2828B1F8159}"/>
    <cellStyle name="Total 2 8 3 3 2" xfId="7394" xr:uid="{38604B56-5B9D-4F2B-A96B-390B8A867F37}"/>
    <cellStyle name="Total 2 8 3 3 2 2" xfId="15980" xr:uid="{899F2CE6-95D4-4E58-B912-F57E33885FF1}"/>
    <cellStyle name="Total 2 8 3 3 3" xfId="13157" xr:uid="{63EE72CF-9928-410D-8B57-AE94197CDBCF}"/>
    <cellStyle name="Total 2 8 3 4" xfId="4957" xr:uid="{0A7A2368-FD07-4D4C-AC84-FEE47042C2CF}"/>
    <cellStyle name="Total 2 8 3 4 2" xfId="7780" xr:uid="{1FB80401-29CE-42C7-A6F2-B842FAC387B7}"/>
    <cellStyle name="Total 2 8 3 4 2 2" xfId="16366" xr:uid="{02CAA04C-193C-432C-9F92-C792847E0632}"/>
    <cellStyle name="Total 2 8 3 4 3" xfId="13543" xr:uid="{D6F9B953-C4D1-4F00-995F-DBCBF5A2B775}"/>
    <cellStyle name="Total 2 8 3 5" xfId="5213" xr:uid="{D171C660-2A31-4F33-9190-A518CF771557}"/>
    <cellStyle name="Total 2 8 3 5 2" xfId="8036" xr:uid="{8836158B-FD08-402C-9B1F-1C75B6862A84}"/>
    <cellStyle name="Total 2 8 3 5 2 2" xfId="16622" xr:uid="{06AEF2D2-F556-4E23-BF5E-C4B18F56A321}"/>
    <cellStyle name="Total 2 8 3 5 3" xfId="13799" xr:uid="{F89E749C-72C4-4571-AE6A-6D10D69FF5CE}"/>
    <cellStyle name="Total 2 8 3 6" xfId="4942" xr:uid="{EB41D7FA-A42F-4B31-A37E-920592823B81}"/>
    <cellStyle name="Total 2 8 3 6 2" xfId="7765" xr:uid="{E1B6C7B6-AE2D-40E9-A84C-D70815A0929A}"/>
    <cellStyle name="Total 2 8 3 6 2 2" xfId="16351" xr:uid="{92F55307-FD46-47B4-931B-3AC025B82069}"/>
    <cellStyle name="Total 2 8 3 6 3" xfId="13528" xr:uid="{E8160AD6-16F5-4BC6-8B2A-555C8DF39AD6}"/>
    <cellStyle name="Total 2 8 3 7" xfId="6423" xr:uid="{2E7A8A21-0B69-49ED-8CBE-F83A79BB6571}"/>
    <cellStyle name="Total 2 8 3 7 2" xfId="15009" xr:uid="{7809EC4E-38A3-4D00-984D-4A1C10FC7F6C}"/>
    <cellStyle name="Total 2 8 3 8" xfId="19035" xr:uid="{C4163F82-C816-4EF4-8EB5-A719B3BE4613}"/>
    <cellStyle name="Total 2 8 3 9" xfId="11691" xr:uid="{3F9DBC34-9DE8-4CE2-A1DD-EEDAD5281DC0}"/>
    <cellStyle name="Total 2 8 4" xfId="4650" xr:uid="{DFDA2136-7698-42C3-AAC8-979B802E5B90}"/>
    <cellStyle name="Total 2 8 4 2" xfId="7473" xr:uid="{B348EE8E-F62F-4E59-9BEB-06F595C0A71B}"/>
    <cellStyle name="Total 2 8 4 2 2" xfId="16059" xr:uid="{2A895C9D-2200-4163-A10B-0F12E8660D50}"/>
    <cellStyle name="Total 2 8 4 3" xfId="13236" xr:uid="{5512232F-BEE8-4762-AA28-1BE8F944D2C2}"/>
    <cellStyle name="Total 2 8 5" xfId="2871" xr:uid="{A0CC5D5D-A8AE-479C-89D4-B7CB1424BE67}"/>
    <cellStyle name="Total 2 8 5 2" xfId="6362" xr:uid="{55238EF3-93BD-4B71-BA4D-D3F4A0398448}"/>
    <cellStyle name="Total 2 8 5 2 2" xfId="14948" xr:uid="{72A2B46F-7F64-40F0-BB98-F22B1AB3C0B8}"/>
    <cellStyle name="Total 2 8 5 3" xfId="11457" xr:uid="{B1D4D43D-F55C-474D-9C9F-B6A0A1CC89A8}"/>
    <cellStyle name="Total 2 8 6" xfId="5277" xr:uid="{89CA5E79-8E1C-4605-9F04-2CB389DEC2B9}"/>
    <cellStyle name="Total 2 8 6 2" xfId="8100" xr:uid="{A09A4C59-7475-4EE6-A769-D3ABA899101D}"/>
    <cellStyle name="Total 2 8 6 2 2" xfId="16686" xr:uid="{1F88C362-18EC-41CA-87FC-E7D4D97CF2BD}"/>
    <cellStyle name="Total 2 8 6 3" xfId="13863" xr:uid="{24082790-F225-4847-B9DA-A948D31EB0A8}"/>
    <cellStyle name="Total 2 8 7" xfId="5601" xr:uid="{4EBA496B-DCDC-4749-A03D-C38E81F9F419}"/>
    <cellStyle name="Total 2 8 7 2" xfId="8424" xr:uid="{A95331F3-753B-41FF-932E-E527FC1A134A}"/>
    <cellStyle name="Total 2 8 7 2 2" xfId="17010" xr:uid="{92AFB1BD-D939-49A2-A960-8774BE29CD49}"/>
    <cellStyle name="Total 2 8 7 3" xfId="14187" xr:uid="{81140B74-D611-4292-B8DB-2BE1065AEFB4}"/>
    <cellStyle name="Total 2 8 8" xfId="5892" xr:uid="{85923D4B-A42F-43C8-8109-4F561DBA20F3}"/>
    <cellStyle name="Total 2 8 8 2" xfId="8715" xr:uid="{3FE70266-6271-45FE-B4CD-EC6AB4AAD5B2}"/>
    <cellStyle name="Total 2 8 8 2 2" xfId="17301" xr:uid="{E7861CCF-FDBA-4876-BAEB-1B6B6A28161D}"/>
    <cellStyle name="Total 2 8 8 3" xfId="14478" xr:uid="{592A57E5-1744-40BC-BCA7-0858BC098820}"/>
    <cellStyle name="Total 2 8 9" xfId="3762" xr:uid="{29A3FB4D-A356-418F-94AE-3C2ED83B83C4}"/>
    <cellStyle name="Total 2 8 9 2" xfId="12348" xr:uid="{406F582B-D404-4486-86B9-A3340AF88E15}"/>
    <cellStyle name="Total 2 9" xfId="1392" xr:uid="{00000000-0005-0000-0000-00001D010000}"/>
    <cellStyle name="Total 2 9 10" xfId="9984" xr:uid="{FBF054B6-9E8C-40F5-8292-463CA69DA21B}"/>
    <cellStyle name="Total 2 9 2" xfId="4278" xr:uid="{99ED6331-5D22-4DE6-83E5-C1D3960AF34A}"/>
    <cellStyle name="Total 2 9 2 2" xfId="7101" xr:uid="{7AF98CAF-A5D9-4A02-A12B-DC4FE21A6E99}"/>
    <cellStyle name="Total 2 9 2 2 2" xfId="15687" xr:uid="{DADA9473-874C-4235-A450-F47074624C29}"/>
    <cellStyle name="Total 2 9 2 3" xfId="21913" xr:uid="{29E8F9CC-038D-4DBD-935A-9F706AAC85EB}"/>
    <cellStyle name="Total 2 9 2 4" xfId="12864" xr:uid="{D21B497B-8C44-4224-A156-6D58EB532D6D}"/>
    <cellStyle name="Total 2 9 3" xfId="4949" xr:uid="{1F7BFD8D-D6A9-4D31-917C-78CB4F25B380}"/>
    <cellStyle name="Total 2 9 3 2" xfId="7772" xr:uid="{9CA1CC82-77DB-45B8-BFB5-C50CEC3DF0D8}"/>
    <cellStyle name="Total 2 9 3 2 2" xfId="16358" xr:uid="{8124CD1B-CB7F-43A5-8C88-0AC466379532}"/>
    <cellStyle name="Total 2 9 3 3" xfId="13535" xr:uid="{79B17EFE-876F-43CA-B087-27371006AF7A}"/>
    <cellStyle name="Total 2 9 4" xfId="4578" xr:uid="{0DE892F6-605C-43C0-A054-A297EED12A99}"/>
    <cellStyle name="Total 2 9 4 2" xfId="7401" xr:uid="{2A5C3956-3BC8-457A-A2FA-731C17599FD1}"/>
    <cellStyle name="Total 2 9 4 2 2" xfId="15987" xr:uid="{1C4F4EB8-70C0-438B-9D7A-DF5C548DF7FA}"/>
    <cellStyle name="Total 2 9 4 3" xfId="13164" xr:uid="{2EC06E76-90F8-494D-BA28-7190AB20AC7E}"/>
    <cellStyle name="Total 2 9 5" xfId="4338" xr:uid="{58C705A9-1CD9-4D58-B445-D24D01E2D44B}"/>
    <cellStyle name="Total 2 9 5 2" xfId="7161" xr:uid="{2EF4A041-985D-46DF-BDE3-FB929438C88F}"/>
    <cellStyle name="Total 2 9 5 2 2" xfId="15747" xr:uid="{45A4B384-FD84-4ADD-9171-33C0E154F229}"/>
    <cellStyle name="Total 2 9 5 3" xfId="12924" xr:uid="{98D27081-FD06-4E7E-9677-21D2E504A33F}"/>
    <cellStyle name="Total 2 9 6" xfId="5019" xr:uid="{107793B3-6EEF-411F-A586-FF69C06BB357}"/>
    <cellStyle name="Total 2 9 6 2" xfId="7842" xr:uid="{1DE53C69-2BB4-4C39-BB04-8778CAFA3DB0}"/>
    <cellStyle name="Total 2 9 6 2 2" xfId="16428" xr:uid="{7DBDEB37-2D66-47F8-BA84-0AC5B1CF735D}"/>
    <cellStyle name="Total 2 9 6 3" xfId="13605" xr:uid="{BF319627-E3B7-4C7C-A059-DDCF7734F997}"/>
    <cellStyle name="Total 2 9 7" xfId="3155" xr:uid="{ACA2EF93-34DF-4809-BB45-2BA4AF5A7159}"/>
    <cellStyle name="Total 2 9 7 2" xfId="11741" xr:uid="{2C336CBD-D8D4-4D56-8EC0-771B4F0E0F84}"/>
    <cellStyle name="Total 2 9 8" xfId="6447" xr:uid="{EC952364-ED13-470A-97B3-B8E55C1A9C8F}"/>
    <cellStyle name="Total 2 9 8 2" xfId="15033" xr:uid="{A8E1EA36-062F-46D8-8B06-F3EDEB1ECF4F}"/>
    <cellStyle name="Total 2 9 9" xfId="19032" xr:uid="{0540193C-816B-4F7E-A239-864487574C63}"/>
    <cellStyle name="Total 3" xfId="270" xr:uid="{00000000-0005-0000-0000-000020010000}"/>
    <cellStyle name="Total 3 10" xfId="1636" xr:uid="{00000000-0005-0000-0000-000020010000}"/>
    <cellStyle name="Total 3 10 2" xfId="2690" xr:uid="{1E8184D2-09E4-46CC-B078-B672E79B8EE4}"/>
    <cellStyle name="Total 3 10 2 2" xfId="23303" xr:uid="{F2BD65F1-BC39-45BF-819F-F3B80C9F1A04}"/>
    <cellStyle name="Total 3 10 2 3" xfId="11276" xr:uid="{F7B92E1C-C7C9-476A-B23A-8535D8B2C197}"/>
    <cellStyle name="Total 3 10 3" xfId="6260" xr:uid="{FA3BCE54-F378-416B-908F-90B50DEFCE69}"/>
    <cellStyle name="Total 3 10 3 2" xfId="14846" xr:uid="{2D870E44-40FA-4CDB-806E-2B4D33C62F19}"/>
    <cellStyle name="Total 3 10 4" xfId="20404" xr:uid="{D5DBBF53-0878-4A80-AA10-888D71A46287}"/>
    <cellStyle name="Total 3 10 5" xfId="10228" xr:uid="{C108B56E-AB62-4DDC-A985-60B453A56C58}"/>
    <cellStyle name="Total 3 11" xfId="1329" xr:uid="{00000000-0005-0000-0000-000020010000}"/>
    <cellStyle name="Total 3 11 2" xfId="2508" xr:uid="{575D0023-7BCC-4CB9-80FF-E025C66ABCC1}"/>
    <cellStyle name="Total 3 11 2 2" xfId="24035" xr:uid="{1F47022B-70D3-42CD-945D-CBD303F426FC}"/>
    <cellStyle name="Total 3 11 2 3" xfId="11094" xr:uid="{01E5A838-5878-4A64-94CA-BC51367927F8}"/>
    <cellStyle name="Total 3 11 3" xfId="6166" xr:uid="{36138B05-FCA9-4E16-9FEE-9AD8AA70CAE1}"/>
    <cellStyle name="Total 3 11 3 2" xfId="14752" xr:uid="{B53F62A9-7DEC-4FAA-8C1A-8D80ED3933DE}"/>
    <cellStyle name="Total 3 11 4" xfId="21136" xr:uid="{8123443F-7FE3-4874-A869-10880D28A303}"/>
    <cellStyle name="Total 3 11 5" xfId="9921" xr:uid="{D445E068-FAAD-4058-94B7-E5C8CD53AC05}"/>
    <cellStyle name="Total 3 12" xfId="1355" xr:uid="{00000000-0005-0000-0000-000020010000}"/>
    <cellStyle name="Total 3 12 2" xfId="2505" xr:uid="{88370597-3875-436A-8F14-E161EC7F9DD2}"/>
    <cellStyle name="Total 3 12 2 2" xfId="11091" xr:uid="{A83E7822-B855-4B32-BB9D-2593ECA73998}"/>
    <cellStyle name="Total 3 12 3" xfId="6163" xr:uid="{A79F4FA3-E5C0-4BCA-B5C4-D0C8B6392BEC}"/>
    <cellStyle name="Total 3 12 3 2" xfId="14749" xr:uid="{8D92388E-ADB5-47D5-96F0-9F58483630B9}"/>
    <cellStyle name="Total 3 12 4" xfId="21514" xr:uid="{EDA49AEE-A9CB-497F-BCE1-23A2FF8DC648}"/>
    <cellStyle name="Total 3 12 5" xfId="9947" xr:uid="{703E1790-EBA1-4D66-96AD-5E26AA2E7644}"/>
    <cellStyle name="Total 3 13" xfId="1602" xr:uid="{00000000-0005-0000-0000-000020010000}"/>
    <cellStyle name="Total 3 13 2" xfId="18641" xr:uid="{45FB1171-63D0-49E5-B229-EC358ED409F4}"/>
    <cellStyle name="Total 3 13 3" xfId="10194" xr:uid="{04866A64-D23A-4C36-9790-8FFFE32147F4}"/>
    <cellStyle name="Total 3 14" xfId="1620" xr:uid="{00000000-0005-0000-0000-000020010000}"/>
    <cellStyle name="Total 3 14 2" xfId="10212" xr:uid="{379014CB-265D-4671-AAF0-4670F0A3F1B1}"/>
    <cellStyle name="Total 3 15" xfId="1595" xr:uid="{00000000-0005-0000-0000-000020010000}"/>
    <cellStyle name="Total 3 15 2" xfId="10187" xr:uid="{44220E1B-7A75-4D0C-85CC-E07F64B440AC}"/>
    <cellStyle name="Total 3 16" xfId="1831" xr:uid="{00000000-0005-0000-0000-000020010000}"/>
    <cellStyle name="Total 3 16 2" xfId="10417" xr:uid="{19AFEE2C-34E5-4913-8243-8CC04F890314}"/>
    <cellStyle name="Total 3 17" xfId="1711" xr:uid="{00000000-0005-0000-0000-000020010000}"/>
    <cellStyle name="Total 3 17 2" xfId="10302" xr:uid="{AD53CAB7-5456-4D23-9834-F8B30B7905C3}"/>
    <cellStyle name="Total 3 18" xfId="2237" xr:uid="{CF64A93F-EDEC-4FE3-877D-32893323CE50}"/>
    <cellStyle name="Total 3 18 2" xfId="10823" xr:uid="{9DB9D3C3-5ADB-4E4A-8263-14418194DACF}"/>
    <cellStyle name="Total 3 19" xfId="17661" xr:uid="{0AA3BF0F-D64C-438C-89B6-383E2A3C1535}"/>
    <cellStyle name="Total 3 2" xfId="667" xr:uid="{0DF1C68D-751A-48CC-A27D-4FD2ECC11844}"/>
    <cellStyle name="Total 3 2 10" xfId="1311" xr:uid="{0DF1C68D-751A-48CC-A27D-4FD2ECC11844}"/>
    <cellStyle name="Total 3 2 10 2" xfId="18828" xr:uid="{BE4EB820-3D15-457D-A3D7-094A201BA370}"/>
    <cellStyle name="Total 3 2 10 3" xfId="9903" xr:uid="{785B4AE0-3CBF-4523-BE38-D6918FEACEDC}"/>
    <cellStyle name="Total 3 2 11" xfId="1402" xr:uid="{0DF1C68D-751A-48CC-A27D-4FD2ECC11844}"/>
    <cellStyle name="Total 3 2 11 2" xfId="9994" xr:uid="{568C39E0-BE2F-4B84-90A0-4A45611B11D3}"/>
    <cellStyle name="Total 3 2 12" xfId="1687" xr:uid="{0DF1C68D-751A-48CC-A27D-4FD2ECC11844}"/>
    <cellStyle name="Total 3 2 12 2" xfId="10279" xr:uid="{3AB5C996-F729-4E76-8342-8862620C0BF7}"/>
    <cellStyle name="Total 3 2 13" xfId="2027" xr:uid="{0DF1C68D-751A-48CC-A27D-4FD2ECC11844}"/>
    <cellStyle name="Total 3 2 13 2" xfId="10613" xr:uid="{9CAD216E-2F5C-478A-83EA-0D4FB8EB70A1}"/>
    <cellStyle name="Total 3 2 14" xfId="2420" xr:uid="{77FDAC21-F5DA-4127-9C1A-7C59044FBE8A}"/>
    <cellStyle name="Total 3 2 14 2" xfId="11006" xr:uid="{E107A01E-9A0B-49BD-9FFD-1DA406E3BCE5}"/>
    <cellStyle name="Total 3 2 15" xfId="6157" xr:uid="{A8A99BE3-C85C-4C45-9C59-CBD37C0AF052}"/>
    <cellStyle name="Total 3 2 15 2" xfId="14743" xr:uid="{BDBE8794-F6B6-4069-872B-06B36698A110}"/>
    <cellStyle name="Total 3 2 16" xfId="17853" xr:uid="{C668A7F2-D3EA-42B8-9FD2-4A35CC8328D2}"/>
    <cellStyle name="Total 3 2 17" xfId="9267" xr:uid="{9854412F-3F77-47F8-AFE1-41A2F558DB93}"/>
    <cellStyle name="Total 3 2 2" xfId="1219" xr:uid="{0DF1C68D-751A-48CC-A27D-4FD2ECC11844}"/>
    <cellStyle name="Total 3 2 2 10" xfId="9811" xr:uid="{79A136B3-17DE-41F3-896B-54EB149ABA5C}"/>
    <cellStyle name="Total 3 2 2 2" xfId="4460" xr:uid="{E63D3B23-42E7-4374-A169-26C513B02C48}"/>
    <cellStyle name="Total 3 2 2 2 2" xfId="7283" xr:uid="{E97A8502-1185-4CA0-9038-7ED538874AF0}"/>
    <cellStyle name="Total 3 2 2 2 2 2" xfId="21974" xr:uid="{D3C1E465-999B-4A65-8248-2DEB2FD8AADC}"/>
    <cellStyle name="Total 3 2 2 2 2 3" xfId="15869" xr:uid="{D10D0FD2-408D-4F28-9638-47ED8817EB9A}"/>
    <cellStyle name="Total 3 2 2 2 3" xfId="19092" xr:uid="{0DE4BD37-5FF8-4223-AA84-8332E2378C13}"/>
    <cellStyle name="Total 3 2 2 2 4" xfId="13046" xr:uid="{BF34A368-6B8A-4E42-BA8F-AE4DD4102436}"/>
    <cellStyle name="Total 3 2 2 3" xfId="2573" xr:uid="{1EA0D707-575A-4300-827C-DC432A9E65DE}"/>
    <cellStyle name="Total 3 2 2 3 2" xfId="6224" xr:uid="{4B7ED246-3CDD-46A2-BB66-74A31CBCB286}"/>
    <cellStyle name="Total 3 2 2 3 2 2" xfId="23313" xr:uid="{8DDE45C4-706B-44B7-AB9F-16D8850CD4E4}"/>
    <cellStyle name="Total 3 2 2 3 2 3" xfId="14810" xr:uid="{132D1485-206F-430A-BD7F-A476524B3F2E}"/>
    <cellStyle name="Total 3 2 2 3 3" xfId="20414" xr:uid="{D5765983-5D73-44CB-96D1-B9F2173BB558}"/>
    <cellStyle name="Total 3 2 2 3 4" xfId="11159" xr:uid="{55632652-C782-4671-A16F-5E5A45C57EE3}"/>
    <cellStyle name="Total 3 2 2 4" xfId="4898" xr:uid="{B90A232C-90BC-44C0-BD9E-AAB1D80494DF}"/>
    <cellStyle name="Total 3 2 2 4 2" xfId="7721" xr:uid="{10887EBD-5FB3-4F50-9647-6C02B7FC89B1}"/>
    <cellStyle name="Total 3 2 2 4 2 2" xfId="23233" xr:uid="{E5577BFC-CEBF-4E78-9538-EABFFDEDF093}"/>
    <cellStyle name="Total 3 2 2 4 2 3" xfId="16307" xr:uid="{77E87D43-281B-462F-9FC9-94435C43DD2A}"/>
    <cellStyle name="Total 3 2 2 4 3" xfId="20334" xr:uid="{C90834D9-F7B6-4549-B5B7-8FEA466C510C}"/>
    <cellStyle name="Total 3 2 2 4 4" xfId="13484" xr:uid="{CF954ED0-BE7F-4BB2-B642-9F2079A5DAFA}"/>
    <cellStyle name="Total 3 2 2 5" xfId="2804" xr:uid="{93D19081-9F1C-41A2-93E4-2FA13BB20410}"/>
    <cellStyle name="Total 3 2 2 5 2" xfId="6295" xr:uid="{E60E2173-B5B1-46DA-AD59-713794429DB6}"/>
    <cellStyle name="Total 3 2 2 5 2 2" xfId="22079" xr:uid="{843F8F81-2AA9-457A-8F36-646E09273F1B}"/>
    <cellStyle name="Total 3 2 2 5 2 3" xfId="14881" xr:uid="{17C4CD8C-9213-4ABF-8B19-ACAC41023679}"/>
    <cellStyle name="Total 3 2 2 5 3" xfId="19197" xr:uid="{18FD8BB7-20EF-4F41-B382-DD004C6864C4}"/>
    <cellStyle name="Total 3 2 2 5 4" xfId="11390" xr:uid="{47220D46-E01C-4DF2-AEA2-1E62672E3724}"/>
    <cellStyle name="Total 3 2 2 6" xfId="4067" xr:uid="{9759D687-6DE4-4456-8326-CEB0B9026BF6}"/>
    <cellStyle name="Total 3 2 2 6 2" xfId="6890" xr:uid="{70905E8F-5310-4B4A-926A-F392B8FC0DC6}"/>
    <cellStyle name="Total 3 2 2 6 2 2" xfId="24058" xr:uid="{16427321-A856-4F96-B6E4-94BCBF5ADBB5}"/>
    <cellStyle name="Total 3 2 2 6 2 3" xfId="15476" xr:uid="{719F1211-6A3E-4672-8D04-75B60029486E}"/>
    <cellStyle name="Total 3 2 2 6 3" xfId="21159" xr:uid="{872D6CF9-74D6-4E16-BB13-C080FAAB522C}"/>
    <cellStyle name="Total 3 2 2 6 4" xfId="12653" xr:uid="{B3791DD5-150A-475D-85A4-20B28F402A63}"/>
    <cellStyle name="Total 3 2 2 7" xfId="3446" xr:uid="{977C65FD-5434-4B49-AF65-FD8E8041DB8C}"/>
    <cellStyle name="Total 3 2 2 7 2" xfId="23728" xr:uid="{4B48C615-2884-4DCC-8DF3-FD916959F2B2}"/>
    <cellStyle name="Total 3 2 2 7 3" xfId="20829" xr:uid="{119F398A-A075-456C-A56B-C905E0BC0B1F}"/>
    <cellStyle name="Total 3 2 2 7 4" xfId="12032" xr:uid="{ABB1A8A0-3A6F-4B38-8A8F-AE8F9A85177E}"/>
    <cellStyle name="Total 3 2 2 8" xfId="6515" xr:uid="{B904638E-8C42-4FB1-8190-B8A5D1ABCB4E}"/>
    <cellStyle name="Total 3 2 2 8 2" xfId="22709" xr:uid="{28F7B66D-5942-4820-A0C1-A217BB091F03}"/>
    <cellStyle name="Total 3 2 2 8 3" xfId="15101" xr:uid="{D64C540F-D5EB-4456-ACD1-87D3194C4C3E}"/>
    <cellStyle name="Total 3 2 2 9" xfId="19813" xr:uid="{AD17D811-3B61-4335-9700-270340C3CDF4}"/>
    <cellStyle name="Total 3 2 3" xfId="1467" xr:uid="{0DF1C68D-751A-48CC-A27D-4FD2ECC11844}"/>
    <cellStyle name="Total 3 2 3 10" xfId="10059" xr:uid="{EA2FF72B-1DCB-48DB-BC7D-18D6F47DFDC3}"/>
    <cellStyle name="Total 3 2 3 2" xfId="4742" xr:uid="{0D09B583-134B-44E6-A991-6DDC9952169A}"/>
    <cellStyle name="Total 3 2 3 2 2" xfId="7565" xr:uid="{5B1AEDD0-0ED5-469C-8FA1-103E43D133A8}"/>
    <cellStyle name="Total 3 2 3 2 2 2" xfId="23776" xr:uid="{F22EB666-FDC8-4555-80F1-825B4B5299AB}"/>
    <cellStyle name="Total 3 2 3 2 2 3" xfId="16151" xr:uid="{C7883E9F-73F7-4BF8-8509-DBD3D45BA869}"/>
    <cellStyle name="Total 3 2 3 2 3" xfId="20877" xr:uid="{A5839A63-2BC2-447D-9080-2D116FFB08AF}"/>
    <cellStyle name="Total 3 2 3 2 4" xfId="13328" xr:uid="{ED7BBFC9-B8BA-4DD3-9CAB-5CD7C2785CB4}"/>
    <cellStyle name="Total 3 2 3 3" xfId="5104" xr:uid="{832EDDA9-6949-40D0-B024-BF9B19EF3676}"/>
    <cellStyle name="Total 3 2 3 3 2" xfId="7927" xr:uid="{C0A65AF1-0394-4F21-B3DD-8DCE7C67979B}"/>
    <cellStyle name="Total 3 2 3 3 2 2" xfId="23886" xr:uid="{053FFDAC-018B-4301-8E08-D76A58EC714C}"/>
    <cellStyle name="Total 3 2 3 3 2 3" xfId="16513" xr:uid="{5063198E-BB86-458C-AA7C-46E6A8F81160}"/>
    <cellStyle name="Total 3 2 3 3 3" xfId="20987" xr:uid="{18F9B062-605F-4365-9B37-398FDDB28BCA}"/>
    <cellStyle name="Total 3 2 3 3 4" xfId="13690" xr:uid="{F846CF7E-8C96-4694-98F3-678F75995CEA}"/>
    <cellStyle name="Total 3 2 3 4" xfId="5369" xr:uid="{76E912F1-57CD-4FC0-A060-E95D6E47F45C}"/>
    <cellStyle name="Total 3 2 3 4 2" xfId="8192" xr:uid="{275C56E0-65EC-4F28-9415-29191E934FE2}"/>
    <cellStyle name="Total 3 2 3 4 2 2" xfId="23990" xr:uid="{E0910747-FFF3-4AA7-BB67-53B7C50DBD98}"/>
    <cellStyle name="Total 3 2 3 4 2 3" xfId="16778" xr:uid="{94D4AD58-9C76-4F19-8996-B87FC350C2AE}"/>
    <cellStyle name="Total 3 2 3 4 3" xfId="21091" xr:uid="{C6774406-A2BF-4EE8-A7D4-AB4B54BEDABD}"/>
    <cellStyle name="Total 3 2 3 4 4" xfId="13955" xr:uid="{74950F54-EBC4-4BCE-A80B-E13AE6783327}"/>
    <cellStyle name="Total 3 2 3 5" xfId="5693" xr:uid="{5E075847-4A95-40F6-B165-CFD1C6D1683C}"/>
    <cellStyle name="Total 3 2 3 5 2" xfId="8516" xr:uid="{CC20CE5B-E868-49DE-83FB-0E9D6B7D8296}"/>
    <cellStyle name="Total 3 2 3 5 2 2" xfId="24113" xr:uid="{C1D5A127-766D-456A-9831-579E875A3A97}"/>
    <cellStyle name="Total 3 2 3 5 2 3" xfId="17102" xr:uid="{8EA9F619-AC49-42D0-938B-8811E0410F4F}"/>
    <cellStyle name="Total 3 2 3 5 3" xfId="21214" xr:uid="{00677BA9-64A2-4C1D-8727-52A0E06EA46C}"/>
    <cellStyle name="Total 3 2 3 5 4" xfId="14279" xr:uid="{E5524FB6-157E-4732-B3D9-A7EE47D52D0C}"/>
    <cellStyle name="Total 3 2 3 6" xfId="5984" xr:uid="{FA5FD063-6F07-482D-973D-963B056668F2}"/>
    <cellStyle name="Total 3 2 3 6 2" xfId="8807" xr:uid="{E7F9FEF0-B52B-4635-850F-AFE9A4A984C3}"/>
    <cellStyle name="Total 3 2 3 6 2 2" xfId="23653" xr:uid="{CD39CAA6-1F33-45D7-91D5-E00F135E06D9}"/>
    <cellStyle name="Total 3 2 3 6 2 3" xfId="17393" xr:uid="{42E7C2F6-CADE-4251-A940-E2CF4CCD0104}"/>
    <cellStyle name="Total 3 2 3 6 3" xfId="20754" xr:uid="{F153492A-C7EE-46AC-95BD-86E25D6DF08A}"/>
    <cellStyle name="Total 3 2 3 6 4" xfId="14570" xr:uid="{B057B087-D73C-474D-8BE7-F451F34A9E2F}"/>
    <cellStyle name="Total 3 2 3 7" xfId="3854" xr:uid="{A62FDF98-8764-438F-8207-584F8232D07D}"/>
    <cellStyle name="Total 3 2 3 7 2" xfId="24262" xr:uid="{DD8DB217-D3D1-451D-AF4F-490D618F9103}"/>
    <cellStyle name="Total 3 2 3 7 3" xfId="21363" xr:uid="{6B3DE34C-D426-4FF5-BA57-434AE4ECF9DF}"/>
    <cellStyle name="Total 3 2 3 7 4" xfId="12440" xr:uid="{E594ED1B-B905-4AEA-B889-7451D264EC56}"/>
    <cellStyle name="Total 3 2 3 8" xfId="6677" xr:uid="{A4C21B8A-EBD3-4740-9FDE-824AC2FDF022}"/>
    <cellStyle name="Total 3 2 3 8 2" xfId="23172" xr:uid="{9A71FFA6-7170-4AB4-A6F3-17E4E4888606}"/>
    <cellStyle name="Total 3 2 3 8 3" xfId="15263" xr:uid="{93062E94-5E4A-416C-A090-0AFDC1A39759}"/>
    <cellStyle name="Total 3 2 3 9" xfId="20277" xr:uid="{F481082F-0BC9-45CD-8DB6-F5E83A2B2F36}"/>
    <cellStyle name="Total 3 2 4" xfId="1320" xr:uid="{0DF1C68D-751A-48CC-A27D-4FD2ECC11844}"/>
    <cellStyle name="Total 3 2 4 10" xfId="9912" xr:uid="{7841791D-6E32-4268-A717-8F46DEAAA60C}"/>
    <cellStyle name="Total 3 2 4 2" xfId="4810" xr:uid="{B72BF3FC-F480-4425-83CC-0839DE956BB1}"/>
    <cellStyle name="Total 3 2 4 2 2" xfId="7633" xr:uid="{E174981C-B6EF-42FE-AD08-5673AC887C6D}"/>
    <cellStyle name="Total 3 2 4 2 2 2" xfId="23215" xr:uid="{D5DD0572-B407-402A-97B5-F53B369D6C7F}"/>
    <cellStyle name="Total 3 2 4 2 2 3" xfId="16219" xr:uid="{9612FCF8-57E4-44DC-87AD-60AA815362BC}"/>
    <cellStyle name="Total 3 2 4 2 3" xfId="20316" xr:uid="{7DF5D6F6-F014-468F-A5E1-BEA373BD9285}"/>
    <cellStyle name="Total 3 2 4 2 4" xfId="13396" xr:uid="{AFF378A5-2EBB-442C-B249-EECDEA99E8F1}"/>
    <cellStyle name="Total 3 2 4 3" xfId="4594" xr:uid="{6D15B2D2-913A-426F-AC1A-E22EF7423412}"/>
    <cellStyle name="Total 3 2 4 3 2" xfId="7417" xr:uid="{CF77B2BA-93E4-4903-8DC5-3D68B761EA8B}"/>
    <cellStyle name="Total 3 2 4 3 2 2" xfId="23852" xr:uid="{822FC2AE-1B9E-4657-97BF-BA94D5976133}"/>
    <cellStyle name="Total 3 2 4 3 2 3" xfId="16003" xr:uid="{3E752AD9-70C4-4C0C-8523-EB16E2CE378A}"/>
    <cellStyle name="Total 3 2 4 3 3" xfId="20953" xr:uid="{2BDDCEC5-AEF4-4872-951B-EDC43B0045A4}"/>
    <cellStyle name="Total 3 2 4 3 4" xfId="13180" xr:uid="{A877A628-652D-4A5A-B5CD-2485C69468E3}"/>
    <cellStyle name="Total 3 2 4 4" xfId="5437" xr:uid="{F1C31102-81EA-49AC-8E7F-0E9D2A8CA8D6}"/>
    <cellStyle name="Total 3 2 4 4 2" xfId="8260" xr:uid="{647953ED-BC2C-4FF7-B60D-70C403A70E2C}"/>
    <cellStyle name="Total 3 2 4 4 2 2" xfId="23956" xr:uid="{B1D8B16B-97C4-4D73-93B0-2FBCC88761B6}"/>
    <cellStyle name="Total 3 2 4 4 2 3" xfId="16846" xr:uid="{25083FEC-AB03-47D2-8C3F-6E96236CE9F0}"/>
    <cellStyle name="Total 3 2 4 4 3" xfId="21057" xr:uid="{2E36B117-F08B-4470-8F97-CEA0775E8A75}"/>
    <cellStyle name="Total 3 2 4 4 4" xfId="14023" xr:uid="{825EC0C2-379A-42CB-B5BF-840A455353B1}"/>
    <cellStyle name="Total 3 2 4 5" xfId="5761" xr:uid="{02BCE2CE-00C7-44D0-8121-AD4C2C38C209}"/>
    <cellStyle name="Total 3 2 4 5 2" xfId="8584" xr:uid="{B977D583-F9E1-44D3-8782-D505DD2EEC15}"/>
    <cellStyle name="Total 3 2 4 5 2 2" xfId="22141" xr:uid="{B9E65A24-5752-4E42-B289-CD62A9FB4074}"/>
    <cellStyle name="Total 3 2 4 5 2 3" xfId="17170" xr:uid="{C164C42B-4741-4A6B-99BC-7E9F0748087B}"/>
    <cellStyle name="Total 3 2 4 5 3" xfId="19259" xr:uid="{D613C2BC-3104-4400-B66A-8722D5FED154}"/>
    <cellStyle name="Total 3 2 4 5 4" xfId="14347" xr:uid="{4656D1F6-1860-477A-9C2A-1FEADC278DF2}"/>
    <cellStyle name="Total 3 2 4 6" xfId="6052" xr:uid="{5455559B-AFA8-4A6E-9D78-1F2B5580EB51}"/>
    <cellStyle name="Total 3 2 4 6 2" xfId="8875" xr:uid="{F551C35C-3357-46D9-BC7C-D77440AD06E8}"/>
    <cellStyle name="Total 3 2 4 6 2 2" xfId="23617" xr:uid="{8CBB38A2-727F-4A83-AE88-170F01E52534}"/>
    <cellStyle name="Total 3 2 4 6 2 3" xfId="17461" xr:uid="{F2350200-4A07-44D9-A3EB-1647B1531ECA}"/>
    <cellStyle name="Total 3 2 4 6 3" xfId="20718" xr:uid="{F81F6A2B-6DE8-4281-B827-79C0CB0D0BB9}"/>
    <cellStyle name="Total 3 2 4 6 4" xfId="14638" xr:uid="{33803D63-2283-4AA8-AF08-A53130B1002E}"/>
    <cellStyle name="Total 3 2 4 7" xfId="3922" xr:uid="{B7AC9B4C-F391-4CA3-AF3A-4A7E6984CCE5}"/>
    <cellStyle name="Total 3 2 4 7 2" xfId="24228" xr:uid="{D0E307E1-E6B8-467D-907F-04E7F3E9529D}"/>
    <cellStyle name="Total 3 2 4 7 3" xfId="21329" xr:uid="{2B309C0B-3E53-4BBD-AFF4-671354F8FB97}"/>
    <cellStyle name="Total 3 2 4 7 4" xfId="12508" xr:uid="{A282B5F9-B1C7-4454-8F31-0DF9A3C14616}"/>
    <cellStyle name="Total 3 2 4 8" xfId="6745" xr:uid="{D7C3FABF-2D39-4D16-AC87-819C41261360}"/>
    <cellStyle name="Total 3 2 4 8 2" xfId="23138" xr:uid="{9EFAD8F5-084D-4974-A194-1228B6C5C948}"/>
    <cellStyle name="Total 3 2 4 8 3" xfId="15331" xr:uid="{BBAC3A3E-1B96-4CF4-BEA0-E4C1E9FDFBC6}"/>
    <cellStyle name="Total 3 2 4 9" xfId="20246" xr:uid="{206871F2-F8A6-465A-823F-941136F601C4}"/>
    <cellStyle name="Total 3 2 5" xfId="1526" xr:uid="{0DF1C68D-751A-48CC-A27D-4FD2ECC11844}"/>
    <cellStyle name="Total 3 2 5 2" xfId="2983" xr:uid="{D9E7B8BD-9BE2-46D0-BB5B-C5C1CDCEB411}"/>
    <cellStyle name="Total 3 2 5 2 2" xfId="22276" xr:uid="{7E492ED6-8CB3-4FDE-8B3F-E0F19DE01759}"/>
    <cellStyle name="Total 3 2 5 2 3" xfId="11569" xr:uid="{B8DDB12F-E858-4EE1-A293-A28E053ED46A}"/>
    <cellStyle name="Total 3 2 5 3" xfId="6386" xr:uid="{4C9166FA-D545-426A-9462-293EBFE0401D}"/>
    <cellStyle name="Total 3 2 5 3 2" xfId="14972" xr:uid="{0E291F8C-5262-4DB6-8B84-90DC16CD3BCF}"/>
    <cellStyle name="Total 3 2 5 4" xfId="19394" xr:uid="{66A83D12-52D7-4D5D-B648-3F5E4D1A54F1}"/>
    <cellStyle name="Total 3 2 5 5" xfId="10118" xr:uid="{92008BE8-8CF8-4529-A784-3B1A6BB14605}"/>
    <cellStyle name="Total 3 2 6" xfId="1496" xr:uid="{0DF1C68D-751A-48CC-A27D-4FD2ECC11844}"/>
    <cellStyle name="Total 3 2 6 2" xfId="4190" xr:uid="{688E34FE-1462-4D50-99D6-6D2DF5F476E5}"/>
    <cellStyle name="Total 3 2 6 2 2" xfId="23350" xr:uid="{96F23447-D432-4BD9-B0D7-4B33BF29B02B}"/>
    <cellStyle name="Total 3 2 6 2 3" xfId="12776" xr:uid="{E52388FF-ADDD-42F7-A963-E23EE0A709E0}"/>
    <cellStyle name="Total 3 2 6 3" xfId="7013" xr:uid="{40637BE7-10A7-4A6F-8D30-9A3C0D493BB1}"/>
    <cellStyle name="Total 3 2 6 3 2" xfId="15599" xr:uid="{18D62657-9DFD-4CC5-98BA-0660D20B23F3}"/>
    <cellStyle name="Total 3 2 6 4" xfId="20451" xr:uid="{038B393B-1DD6-4945-BC91-9E38BB4023EA}"/>
    <cellStyle name="Total 3 2 6 5" xfId="10088" xr:uid="{ACF50A10-5470-4A0C-8A56-B81BF92C1210}"/>
    <cellStyle name="Total 3 2 7" xfId="1601" xr:uid="{0DF1C68D-751A-48CC-A27D-4FD2ECC11844}"/>
    <cellStyle name="Total 3 2 7 2" xfId="4126" xr:uid="{E18F16A7-DD49-42D8-8C0D-6A410EFE3D95}"/>
    <cellStyle name="Total 3 2 7 2 2" xfId="23746" xr:uid="{FB236DD8-2E1B-47A0-B913-77D7C192296B}"/>
    <cellStyle name="Total 3 2 7 2 3" xfId="12712" xr:uid="{D76AC48D-E344-4C9D-B81F-8B029C3C8D7B}"/>
    <cellStyle name="Total 3 2 7 3" xfId="6949" xr:uid="{4FF6C969-FB34-4BEA-A35B-CA345DDCBFF9}"/>
    <cellStyle name="Total 3 2 7 3 2" xfId="15535" xr:uid="{C10ADB96-7DC8-46B8-824F-1F1FE713500B}"/>
    <cellStyle name="Total 3 2 7 4" xfId="20847" xr:uid="{E4EFC0CF-D151-42BA-834B-427AC13F6899}"/>
    <cellStyle name="Total 3 2 7 5" xfId="10193" xr:uid="{657A7284-AA3A-4417-9CFF-5E952DE46F0B}"/>
    <cellStyle name="Total 3 2 8" xfId="1566" xr:uid="{0DF1C68D-751A-48CC-A27D-4FD2ECC11844}"/>
    <cellStyle name="Total 3 2 8 2" xfId="24028" xr:uid="{CCC54C4B-9FCD-4A87-B1A1-CC151B0449AE}"/>
    <cellStyle name="Total 3 2 8 3" xfId="21129" xr:uid="{203AD54D-B8EB-478A-B6DC-F21EA13BC879}"/>
    <cellStyle name="Total 3 2 8 4" xfId="10158" xr:uid="{CAD4217C-8FA7-45B0-8C78-DA99A4C255B5}"/>
    <cellStyle name="Total 3 2 9" xfId="1618" xr:uid="{0DF1C68D-751A-48CC-A27D-4FD2ECC11844}"/>
    <cellStyle name="Total 3 2 9 2" xfId="21706" xr:uid="{BB2219F0-E350-4814-9214-444544D1B019}"/>
    <cellStyle name="Total 3 2 9 3" xfId="10210" xr:uid="{8931C19A-4766-4D83-AB43-61C348536360}"/>
    <cellStyle name="Total 3 20" xfId="9075" xr:uid="{221336F2-E642-4AF3-BDB1-33AA2BE1FCAA}"/>
    <cellStyle name="Total 3 3" xfId="947" xr:uid="{00000000-0005-0000-0000-000020010000}"/>
    <cellStyle name="Total 3 3 10" xfId="6528" xr:uid="{7233B8A4-1390-4456-873A-498A502B4AE8}"/>
    <cellStyle name="Total 3 3 10 2" xfId="15114" xr:uid="{2FA3D9D9-578F-4DA2-936A-DA9BC811237C}"/>
    <cellStyle name="Total 3 3 11" xfId="18290" xr:uid="{EED1321F-111D-4673-B4F6-D8D18C181498}"/>
    <cellStyle name="Total 3 3 12" xfId="9541" xr:uid="{928AE82B-33A5-4B32-B368-923AE35D2DA2}"/>
    <cellStyle name="Total 3 3 2" xfId="3881" xr:uid="{E824CB94-4CA4-4F35-88A5-DC7C14DEEBE2}"/>
    <cellStyle name="Total 3 3 2 2" xfId="4769" xr:uid="{1080B00B-1C3B-4754-8446-7E56FE79A100}"/>
    <cellStyle name="Total 3 3 2 2 2" xfId="7592" xr:uid="{794521FA-09A8-4BFE-8AD2-7CC680628134}"/>
    <cellStyle name="Total 3 3 2 2 2 2" xfId="16178" xr:uid="{16994A86-CE66-491C-8159-C99A4E9FEA30}"/>
    <cellStyle name="Total 3 3 2 2 3" xfId="23677" xr:uid="{A0E9825A-D851-4D70-9E54-D64475DE2083}"/>
    <cellStyle name="Total 3 3 2 2 4" xfId="13355" xr:uid="{2B0DBBB3-FB62-4C8A-B38F-F6286AF5CCE1}"/>
    <cellStyle name="Total 3 3 2 3" xfId="4254" xr:uid="{593C8E63-C08C-4B66-BF7C-06E7B1AB7607}"/>
    <cellStyle name="Total 3 3 2 3 2" xfId="7077" xr:uid="{AB72BC4B-76C4-457A-B578-B2902B202C6B}"/>
    <cellStyle name="Total 3 3 2 3 2 2" xfId="15663" xr:uid="{7BEAD0C2-2328-4F15-8B31-6D6B2E7ADA39}"/>
    <cellStyle name="Total 3 3 2 3 3" xfId="12840" xr:uid="{D3958392-7B5A-4A4A-8416-9FB1F3555D8B}"/>
    <cellStyle name="Total 3 3 2 4" xfId="5396" xr:uid="{709C4CDD-D7E6-4BAE-87D4-142B52BD3549}"/>
    <cellStyle name="Total 3 3 2 4 2" xfId="8219" xr:uid="{DD9CAC7D-B08F-4A49-98AC-F287888337BC}"/>
    <cellStyle name="Total 3 3 2 4 2 2" xfId="16805" xr:uid="{BCB26B88-31D6-4080-A349-8DBE4490D505}"/>
    <cellStyle name="Total 3 3 2 4 3" xfId="13982" xr:uid="{4C119CA4-78B2-4CBB-97BC-3456A1B8F4C7}"/>
    <cellStyle name="Total 3 3 2 5" xfId="5720" xr:uid="{A8EAA726-A6FD-47ED-B4B8-95C47EB0552F}"/>
    <cellStyle name="Total 3 3 2 5 2" xfId="8543" xr:uid="{2E5BC471-5CB6-4308-A130-36698CBD7D36}"/>
    <cellStyle name="Total 3 3 2 5 2 2" xfId="17129" xr:uid="{5EB2B203-6860-45D9-8329-A9A9BAEE6DBF}"/>
    <cellStyle name="Total 3 3 2 5 3" xfId="14306" xr:uid="{52E9D573-D0DE-426B-857E-2D5569F03D12}"/>
    <cellStyle name="Total 3 3 2 6" xfId="6011" xr:uid="{B85047B4-3895-4699-AB02-0156BFC1D4F6}"/>
    <cellStyle name="Total 3 3 2 6 2" xfId="8834" xr:uid="{26E25F7C-5294-4A9E-AAA8-1AEDBD5609DA}"/>
    <cellStyle name="Total 3 3 2 6 2 2" xfId="17420" xr:uid="{D7658DD2-95BF-45BD-A7A3-378ABA030ADF}"/>
    <cellStyle name="Total 3 3 2 6 3" xfId="14597" xr:uid="{EABD212C-0F62-40A3-AEC3-BE3BC6404EDD}"/>
    <cellStyle name="Total 3 3 2 7" xfId="6704" xr:uid="{20391084-7509-4119-9773-A927FC3EE194}"/>
    <cellStyle name="Total 3 3 2 7 2" xfId="15290" xr:uid="{2CF9F5D2-5814-4F33-BA1C-EB25880DB451}"/>
    <cellStyle name="Total 3 3 2 8" xfId="20778" xr:uid="{972791D2-2D93-4E48-8D45-426452D873B5}"/>
    <cellStyle name="Total 3 3 2 9" xfId="12467" xr:uid="{A1C08FFC-B730-445D-96D9-2EC35BF21DD2}"/>
    <cellStyle name="Total 3 3 3" xfId="3311" xr:uid="{04B4E80B-39B3-4781-964F-8C8DA20E54DA}"/>
    <cellStyle name="Total 3 3 3 2" xfId="4362" xr:uid="{16D6F81B-7414-4B7E-8ED1-4916D180C3C2}"/>
    <cellStyle name="Total 3 3 3 2 2" xfId="7185" xr:uid="{83505585-EFCD-40DC-9EFA-CD3793C6B0D2}"/>
    <cellStyle name="Total 3 3 3 2 2 2" xfId="15771" xr:uid="{B00E25FE-A91A-4B49-8361-8F40C91575F5}"/>
    <cellStyle name="Total 3 3 3 2 3" xfId="22093" xr:uid="{05AD1BF8-4AAC-4224-9C6B-04FC63A04F59}"/>
    <cellStyle name="Total 3 3 3 2 4" xfId="12948" xr:uid="{57412CE7-ECA9-4609-94CE-441666C6F6DF}"/>
    <cellStyle name="Total 3 3 3 3" xfId="4111" xr:uid="{FC950F1C-43EC-459B-9FCE-A962C6DEC7B8}"/>
    <cellStyle name="Total 3 3 3 3 2" xfId="6934" xr:uid="{36D1A31C-0750-4BBC-9AB5-8A0401D828E6}"/>
    <cellStyle name="Total 3 3 3 3 2 2" xfId="15520" xr:uid="{86FCA9E3-ED82-4E9A-BF3B-3D70A63C3258}"/>
    <cellStyle name="Total 3 3 3 3 3" xfId="12697" xr:uid="{523E72A3-0C14-48F8-A60C-F38A4A5C07BA}"/>
    <cellStyle name="Total 3 3 3 4" xfId="4969" xr:uid="{EE76E3FD-025C-445A-A7CD-8CEA011CCBFD}"/>
    <cellStyle name="Total 3 3 3 4 2" xfId="7792" xr:uid="{831987E2-1F3C-4B11-A2B2-61AABDFFE37E}"/>
    <cellStyle name="Total 3 3 3 4 2 2" xfId="16378" xr:uid="{74CA69EB-2492-419E-A417-7E056AAEDEF9}"/>
    <cellStyle name="Total 3 3 3 4 3" xfId="13555" xr:uid="{8EDAA687-5A54-4AA1-8F69-EB23F5DA299B}"/>
    <cellStyle name="Total 3 3 3 5" xfId="2527" xr:uid="{B707486D-48C4-4351-AC22-2DA27DCD1F66}"/>
    <cellStyle name="Total 3 3 3 5 2" xfId="6185" xr:uid="{C91512C8-5CF0-4314-A535-A0BE7B6D5F4C}"/>
    <cellStyle name="Total 3 3 3 5 2 2" xfId="14771" xr:uid="{CFAB72BA-E765-41F2-8A3C-E88545BCAEAF}"/>
    <cellStyle name="Total 3 3 3 5 3" xfId="11113" xr:uid="{10C95CE3-D59C-40C8-907E-7C6FAFCA988B}"/>
    <cellStyle name="Total 3 3 3 6" xfId="4967" xr:uid="{2DC6DB62-C565-47B7-83FA-6C41B945117F}"/>
    <cellStyle name="Total 3 3 3 6 2" xfId="7790" xr:uid="{35B339BB-99AE-4853-A3AD-5837FEB34382}"/>
    <cellStyle name="Total 3 3 3 6 2 2" xfId="16376" xr:uid="{DB286942-8CFC-4DF9-8F35-69CC607C0CF0}"/>
    <cellStyle name="Total 3 3 3 6 3" xfId="13553" xr:uid="{1713CA46-D1D6-410F-A9A1-B51944AE41EE}"/>
    <cellStyle name="Total 3 3 3 7" xfId="6468" xr:uid="{8B2A63C9-7E52-431F-8037-D60E1B52F1B6}"/>
    <cellStyle name="Total 3 3 3 7 2" xfId="15054" xr:uid="{6D61C2B2-5EDD-49B0-862D-93DFBFCCC093}"/>
    <cellStyle name="Total 3 3 3 8" xfId="19211" xr:uid="{B8A0B88C-3945-40EE-BA6A-8E2FF0DE3EDD}"/>
    <cellStyle name="Total 3 3 3 9" xfId="11897" xr:uid="{406FFA6B-7358-4F6C-94D6-8D0FBD7C8627}"/>
    <cellStyle name="Total 3 3 4" xfId="4514" xr:uid="{D3AE5DAC-43AC-4EC5-A40E-DAFA86271E80}"/>
    <cellStyle name="Total 3 3 4 2" xfId="7337" xr:uid="{F76F1122-4D21-4DE1-ABF0-2F0D6054F057}"/>
    <cellStyle name="Total 3 3 4 2 2" xfId="23741" xr:uid="{BEFABF67-C348-42BA-A42F-33E60CBDAE4D}"/>
    <cellStyle name="Total 3 3 4 2 3" xfId="15923" xr:uid="{7828C693-6E49-4695-B398-5E7B0EFDD9E5}"/>
    <cellStyle name="Total 3 3 4 3" xfId="20842" xr:uid="{E29AF395-429D-40C2-83FC-DD8A6245E999}"/>
    <cellStyle name="Total 3 3 4 4" xfId="13100" xr:uid="{EFE64B56-CF60-4CE4-8DE0-28C4C55272C2}"/>
    <cellStyle name="Total 3 3 5" xfId="2514" xr:uid="{081329DA-14B2-49F2-B8D2-A70C010219D1}"/>
    <cellStyle name="Total 3 3 5 2" xfId="6172" xr:uid="{C049228D-6473-4C29-B171-D67BD9159EF0}"/>
    <cellStyle name="Total 3 3 5 2 2" xfId="23428" xr:uid="{ED7B935F-0C5D-4C51-A9E0-D6B5ABB85E96}"/>
    <cellStyle name="Total 3 3 5 2 3" xfId="14758" xr:uid="{0D77EFE3-72E0-40A9-A149-9ED9AE5FBB1E}"/>
    <cellStyle name="Total 3 3 5 3" xfId="20529" xr:uid="{DF03F4D4-AAB3-4C1D-A3BA-DFFB226D6DD2}"/>
    <cellStyle name="Total 3 3 5 4" xfId="11100" xr:uid="{693EE736-9C74-48FF-BC06-CB9DF8861E11}"/>
    <cellStyle name="Total 3 3 6" xfId="4332" xr:uid="{82BF7AE5-B9D8-4CDE-8E4C-BECCF2A74F16}"/>
    <cellStyle name="Total 3 3 6 2" xfId="7155" xr:uid="{2275FA65-7EC6-4650-B731-2427C7546B68}"/>
    <cellStyle name="Total 3 3 6 2 2" xfId="24026" xr:uid="{AF23D4CD-1822-45BF-B1D0-87710213E94F}"/>
    <cellStyle name="Total 3 3 6 2 3" xfId="15741" xr:uid="{8926D538-95ED-4BFB-9272-044DFB7054DA}"/>
    <cellStyle name="Total 3 3 6 3" xfId="21127" xr:uid="{BB1042A8-F600-4C5A-A83D-2426A62877A9}"/>
    <cellStyle name="Total 3 3 6 4" xfId="12918" xr:uid="{A103D403-8550-4C8B-AF51-2DE183C00FF7}"/>
    <cellStyle name="Total 3 3 7" xfId="5531" xr:uid="{6F99709A-9E67-4729-8FFE-92A4F1652F01}"/>
    <cellStyle name="Total 3 3 7 2" xfId="8354" xr:uid="{8BDB5EEB-BBC4-4434-9532-15DF28E781D1}"/>
    <cellStyle name="Total 3 3 7 2 2" xfId="23610" xr:uid="{7C47A3B8-32DB-45D8-B475-C0209114FFDD}"/>
    <cellStyle name="Total 3 3 7 2 3" xfId="16940" xr:uid="{67A37861-A95C-4868-A7D6-E682A1B2B5B1}"/>
    <cellStyle name="Total 3 3 7 3" xfId="20711" xr:uid="{900ABF26-FD42-4620-81A5-04566CDBFBB8}"/>
    <cellStyle name="Total 3 3 7 4" xfId="14117" xr:uid="{3B2B6ECA-F323-4E06-A264-E676B83A54DD}"/>
    <cellStyle name="Total 3 3 8" xfId="4472" xr:uid="{A487BE5B-4C8D-45E7-B540-48C1FA1BA004}"/>
    <cellStyle name="Total 3 3 8 2" xfId="7295" xr:uid="{AE2961E9-09EF-4EA9-A3E1-F2266008C0C0}"/>
    <cellStyle name="Total 3 3 8 2 2" xfId="15881" xr:uid="{E27585E1-053B-4A01-8338-8ADBCEF7BF38}"/>
    <cellStyle name="Total 3 3 8 3" xfId="22496" xr:uid="{85FFF72C-5E51-414F-BF02-97D48FF82A40}"/>
    <cellStyle name="Total 3 3 8 4" xfId="13058" xr:uid="{3A2269DB-CC72-4C1A-857F-2CFC6940E622}"/>
    <cellStyle name="Total 3 3 9" xfId="3538" xr:uid="{72B26FEA-6DE7-4D46-A644-380D4B2E718B}"/>
    <cellStyle name="Total 3 3 9 2" xfId="19605" xr:uid="{57C79BB1-D434-430C-A463-D42A4759EDFB}"/>
    <cellStyle name="Total 3 3 9 3" xfId="12124" xr:uid="{E063126D-5075-4089-9F3E-CF22456CE7D0}"/>
    <cellStyle name="Total 3 4" xfId="1047" xr:uid="{00000000-0005-0000-0000-000020010000}"/>
    <cellStyle name="Total 3 4 10" xfId="6582" xr:uid="{7B151D32-A320-457E-AD9F-720F2C2FB4B7}"/>
    <cellStyle name="Total 3 4 10 2" xfId="15168" xr:uid="{C0D63424-9992-423B-9D29-AC237D30894C}"/>
    <cellStyle name="Total 3 4 11" xfId="18511" xr:uid="{F967AC63-F21C-4291-8E3F-6E52221E5CB4}"/>
    <cellStyle name="Total 3 4 12" xfId="9641" xr:uid="{EA106ED1-7530-49EF-8107-822A057D3B6F}"/>
    <cellStyle name="Total 3 4 2" xfId="3966" xr:uid="{39A24DE1-B5DD-4996-9AEC-9C1D9A72C5FC}"/>
    <cellStyle name="Total 3 4 2 2" xfId="4854" xr:uid="{705FCAAC-DFA6-4BC8-BF0A-23B1ED1D6649}"/>
    <cellStyle name="Total 3 4 2 2 2" xfId="7677" xr:uid="{7BCA25C6-67F0-4549-AE9E-54C373940693}"/>
    <cellStyle name="Total 3 4 2 2 2 2" xfId="16263" xr:uid="{6885E1DD-BFF8-4F53-92E2-9A8D174F588D}"/>
    <cellStyle name="Total 3 4 2 2 3" xfId="21856" xr:uid="{BB7ED4ED-7BD1-4C7B-97C4-3F15A0DB3336}"/>
    <cellStyle name="Total 3 4 2 2 4" xfId="13440" xr:uid="{16D0927E-A969-497B-9035-0393EDFAB7F3}"/>
    <cellStyle name="Total 3 4 2 3" xfId="5161" xr:uid="{EEC41DA8-3347-4075-A5DA-75D8EDEBCB92}"/>
    <cellStyle name="Total 3 4 2 3 2" xfId="7984" xr:uid="{476DDDCF-4756-46E0-8465-4B5BDEEDBB92}"/>
    <cellStyle name="Total 3 4 2 3 2 2" xfId="16570" xr:uid="{73A69F10-C9F5-45B8-BD50-F76EAFE178F2}"/>
    <cellStyle name="Total 3 4 2 3 3" xfId="13747" xr:uid="{543F5AB7-FDF1-4387-AF1C-124E98E89FC6}"/>
    <cellStyle name="Total 3 4 2 4" xfId="5481" xr:uid="{5A7EB689-C722-4D17-A806-C590C2F0E71D}"/>
    <cellStyle name="Total 3 4 2 4 2" xfId="8304" xr:uid="{C672C4BD-F6DC-4A49-AF84-ACAA7DDC3CB7}"/>
    <cellStyle name="Total 3 4 2 4 2 2" xfId="16890" xr:uid="{2139A345-3978-463B-B883-E1E5347A280C}"/>
    <cellStyle name="Total 3 4 2 4 3" xfId="14067" xr:uid="{C56FDBAC-DD7D-49CC-A3C2-22244D79108D}"/>
    <cellStyle name="Total 3 4 2 5" xfId="5805" xr:uid="{B444C573-46BD-4BAD-B748-9833FEE267BF}"/>
    <cellStyle name="Total 3 4 2 5 2" xfId="8628" xr:uid="{62C64B31-392E-40A0-B9BB-8E77CE585048}"/>
    <cellStyle name="Total 3 4 2 5 2 2" xfId="17214" xr:uid="{E7F11A49-C917-4842-B34A-5B4C427CFF63}"/>
    <cellStyle name="Total 3 4 2 5 3" xfId="14391" xr:uid="{94ED34F7-3F2E-44EF-A9FF-2B20A30DDFCF}"/>
    <cellStyle name="Total 3 4 2 6" xfId="6096" xr:uid="{84AE2C4A-0E3B-4979-B1A5-9D89EF9F5576}"/>
    <cellStyle name="Total 3 4 2 6 2" xfId="8919" xr:uid="{3C99B165-A727-43FB-BF9C-12F50C7136A8}"/>
    <cellStyle name="Total 3 4 2 6 2 2" xfId="17505" xr:uid="{1E66FB32-E999-460A-AF50-159C57A881D2}"/>
    <cellStyle name="Total 3 4 2 6 3" xfId="14682" xr:uid="{0C0B32A9-A329-400A-8C9C-8B4E0E40E053}"/>
    <cellStyle name="Total 3 4 2 7" xfId="6789" xr:uid="{0CEF9D70-9468-4AE3-B278-BBAFA094E67A}"/>
    <cellStyle name="Total 3 4 2 7 2" xfId="15375" xr:uid="{854DB31F-C0CE-4347-854A-7B369178E7F4}"/>
    <cellStyle name="Total 3 4 2 8" xfId="18975" xr:uid="{16F9ED4D-1365-4F4F-B5F5-F43ABA052ADB}"/>
    <cellStyle name="Total 3 4 2 9" xfId="12552" xr:uid="{910ACA99-C07C-41E0-AD32-94F15122EDB2}"/>
    <cellStyle name="Total 3 4 3" xfId="3926" xr:uid="{67FB78BE-F3C6-474A-883B-4CEC1B35C4D3}"/>
    <cellStyle name="Total 3 4 3 2" xfId="4814" xr:uid="{1D910359-AC73-413F-A2B5-9E89B9B8F428}"/>
    <cellStyle name="Total 3 4 3 2 2" xfId="7637" xr:uid="{F514826E-7467-4C77-9037-784D08FA7DF4}"/>
    <cellStyle name="Total 3 4 3 2 2 2" xfId="16223" xr:uid="{588F71FB-62FC-4D6E-A98B-818E32FD6952}"/>
    <cellStyle name="Total 3 4 3 2 3" xfId="22143" xr:uid="{31A9C989-A448-4175-8356-4F1EE940E9C2}"/>
    <cellStyle name="Total 3 4 3 2 4" xfId="13400" xr:uid="{D27155E5-F772-48CD-A16B-5EF2A045C7BD}"/>
    <cellStyle name="Total 3 4 3 3" xfId="4086" xr:uid="{DAFCD86E-FC64-45D1-950C-9251DE2D2968}"/>
    <cellStyle name="Total 3 4 3 3 2" xfId="6909" xr:uid="{7019E177-835D-426C-A049-E93CFCCFB066}"/>
    <cellStyle name="Total 3 4 3 3 2 2" xfId="15495" xr:uid="{789C5D63-6A40-49E6-BEB3-E95789DB4553}"/>
    <cellStyle name="Total 3 4 3 3 3" xfId="12672" xr:uid="{88D9531E-EE84-4FB6-9807-EF86CF46BCD9}"/>
    <cellStyle name="Total 3 4 3 4" xfId="5441" xr:uid="{ADC689DF-7A24-4AC5-A57A-871A91BA13D0}"/>
    <cellStyle name="Total 3 4 3 4 2" xfId="8264" xr:uid="{ABF29269-E71B-452A-9163-62EBCBB40590}"/>
    <cellStyle name="Total 3 4 3 4 2 2" xfId="16850" xr:uid="{20A9E72E-4473-4630-B36B-A62C2670DBD2}"/>
    <cellStyle name="Total 3 4 3 4 3" xfId="14027" xr:uid="{2667A0BE-0A66-42B5-8131-86D2393E6716}"/>
    <cellStyle name="Total 3 4 3 5" xfId="5765" xr:uid="{3EF8A894-3D53-4D9F-BDFC-42FCD9084643}"/>
    <cellStyle name="Total 3 4 3 5 2" xfId="8588" xr:uid="{871AA5C8-AB03-409F-A221-272934E0EA92}"/>
    <cellStyle name="Total 3 4 3 5 2 2" xfId="17174" xr:uid="{CB704321-E05C-4195-9915-06C4EE587A9B}"/>
    <cellStyle name="Total 3 4 3 5 3" xfId="14351" xr:uid="{F0385629-D573-4F94-836F-DB7C77B155C8}"/>
    <cellStyle name="Total 3 4 3 6" xfId="6056" xr:uid="{0F714022-6987-4692-ABA1-26E42A1D226C}"/>
    <cellStyle name="Total 3 4 3 6 2" xfId="8879" xr:uid="{52A28CB8-923F-43A8-B88C-F9AAF904E390}"/>
    <cellStyle name="Total 3 4 3 6 2 2" xfId="17465" xr:uid="{BA2B299B-8A4C-4D81-BFEA-DD321D048B1B}"/>
    <cellStyle name="Total 3 4 3 6 3" xfId="14642" xr:uid="{7863CCCE-B9DC-4766-B7CE-A1182E12BC18}"/>
    <cellStyle name="Total 3 4 3 7" xfId="6749" xr:uid="{14AC86D1-50BD-4269-97B4-941C2C98BC8E}"/>
    <cellStyle name="Total 3 4 3 7 2" xfId="15335" xr:uid="{2752F438-1A64-4B1E-A4D3-2605C5A9B7BB}"/>
    <cellStyle name="Total 3 4 3 8" xfId="19261" xr:uid="{1560C257-9906-40B5-AAE2-E268913E34AE}"/>
    <cellStyle name="Total 3 4 3 9" xfId="12512" xr:uid="{565CFA74-8C98-4AAC-B11B-4818D94578B6}"/>
    <cellStyle name="Total 3 4 4" xfId="4647" xr:uid="{B5D85D3D-143F-4B11-BEE0-57AD7AD5B755}"/>
    <cellStyle name="Total 3 4 4 2" xfId="7470" xr:uid="{606FDFF4-5FCC-4310-9DA1-5E8A8FD5643B}"/>
    <cellStyle name="Total 3 4 4 2 2" xfId="23519" xr:uid="{9A13A30D-6A71-4EF4-A7BE-E1E2960A5799}"/>
    <cellStyle name="Total 3 4 4 2 3" xfId="16056" xr:uid="{0A15F319-D7CD-43E2-980A-8F2B706CD319}"/>
    <cellStyle name="Total 3 4 4 3" xfId="20620" xr:uid="{0566A1E8-AFBC-474D-A006-F380E426313E}"/>
    <cellStyle name="Total 3 4 4 4" xfId="13233" xr:uid="{6A825FE6-A071-4193-A2A7-DDD435638C7C}"/>
    <cellStyle name="Total 3 4 5" xfId="2872" xr:uid="{DDBF9F76-FC6A-491F-8519-49DB29D0FBF4}"/>
    <cellStyle name="Total 3 4 5 2" xfId="6363" xr:uid="{203472DE-3C79-44F1-9E91-B948BCF5A412}"/>
    <cellStyle name="Total 3 4 5 2 2" xfId="23354" xr:uid="{EC6812BE-5B8B-4573-BA7D-7693BAE72333}"/>
    <cellStyle name="Total 3 4 5 2 3" xfId="14949" xr:uid="{43684B6D-1008-4E5B-8D59-70C6C79C87F2}"/>
    <cellStyle name="Total 3 4 5 3" xfId="20455" xr:uid="{5B6E7E86-B562-4C72-A2E9-61EAEF22E7B1}"/>
    <cellStyle name="Total 3 4 5 4" xfId="11458" xr:uid="{F543C1CA-E1E1-4F34-B4FD-EE371C13480F}"/>
    <cellStyle name="Total 3 4 6" xfId="5274" xr:uid="{13EE67C0-7F70-4766-8F49-356042A96A7F}"/>
    <cellStyle name="Total 3 4 6 2" xfId="8097" xr:uid="{20904CDC-40F2-43A1-B8D3-FB8ACDA6100E}"/>
    <cellStyle name="Total 3 4 6 2 2" xfId="23288" xr:uid="{D3576682-9E2B-472D-8CF2-4EF1754377E8}"/>
    <cellStyle name="Total 3 4 6 2 3" xfId="16683" xr:uid="{388E0A50-C857-4062-A5AA-B380397F58A7}"/>
    <cellStyle name="Total 3 4 6 3" xfId="20389" xr:uid="{7662816C-4D09-4CE3-8A8E-2B417AF9A643}"/>
    <cellStyle name="Total 3 4 6 4" xfId="13860" xr:uid="{924506A5-2F8F-4E47-934C-3697CF0C5EEC}"/>
    <cellStyle name="Total 3 4 7" xfId="5598" xr:uid="{D7A504C4-C7D2-4909-A87A-5C0CB249B23D}"/>
    <cellStyle name="Total 3 4 7 2" xfId="8421" xr:uid="{AEB7D6C0-72CD-4BFB-BB59-C43C871D850E}"/>
    <cellStyle name="Total 3 4 7 2 2" xfId="23363" xr:uid="{B4FEC3BC-4719-4245-B1C7-D4D261DAE2F4}"/>
    <cellStyle name="Total 3 4 7 2 3" xfId="17007" xr:uid="{9B6D0373-7A9D-474E-A4DF-9F0DA10D6EB5}"/>
    <cellStyle name="Total 3 4 7 3" xfId="20464" xr:uid="{5187BD57-AFCA-46BD-8050-D9E162FE6B03}"/>
    <cellStyle name="Total 3 4 7 4" xfId="14184" xr:uid="{3DFAF495-1548-48DE-9847-C436F8C2E53A}"/>
    <cellStyle name="Total 3 4 8" xfId="5889" xr:uid="{B19BE7FB-3997-4D05-AC72-242014E0621E}"/>
    <cellStyle name="Total 3 4 8 2" xfId="8712" xr:uid="{EA15EABC-9B07-4940-8014-F0E0C098E6E7}"/>
    <cellStyle name="Total 3 4 8 2 2" xfId="17298" xr:uid="{504C3089-A17E-4EA5-A5D7-AEF66596C235}"/>
    <cellStyle name="Total 3 4 8 3" xfId="22586" xr:uid="{E671468A-5D53-4A75-A243-2960D7011693}"/>
    <cellStyle name="Total 3 4 8 4" xfId="14475" xr:uid="{08026B66-1387-4F57-A690-C1C49BC7BB6A}"/>
    <cellStyle name="Total 3 4 9" xfId="3759" xr:uid="{17A0DD7F-86F7-426C-94EE-233FB52FEFD2}"/>
    <cellStyle name="Total 3 4 9 2" xfId="19693" xr:uid="{1E048B8C-FC02-47B3-8DF5-120C5BBEEA2B}"/>
    <cellStyle name="Total 3 4 9 3" xfId="12345" xr:uid="{04A83EA6-FCC2-42A2-91A3-BE2C87B600FC}"/>
    <cellStyle name="Total 3 5" xfId="876" xr:uid="{00000000-0005-0000-0000-000020010000}"/>
    <cellStyle name="Total 3 5 10" xfId="6601" xr:uid="{B3559786-5CB5-4384-94F4-242C5486880A}"/>
    <cellStyle name="Total 3 5 10 2" xfId="15187" xr:uid="{E0CE9B01-1AF6-4662-891F-2957D4D3FA79}"/>
    <cellStyle name="Total 3 5 11" xfId="18530" xr:uid="{E46E80C4-98FD-4771-B746-0C436A8FA7D6}"/>
    <cellStyle name="Total 3 5 12" xfId="9470" xr:uid="{A70A7CA8-4600-4CE4-99D7-365D7F643A8B}"/>
    <cellStyle name="Total 3 5 2" xfId="3985" xr:uid="{9D0CCBF7-C984-4E16-8084-F1CB4FB7FF74}"/>
    <cellStyle name="Total 3 5 2 2" xfId="4873" xr:uid="{06F6878B-78D9-43E6-B53D-72A6BB1FD466}"/>
    <cellStyle name="Total 3 5 2 2 2" xfId="7696" xr:uid="{E16E3029-3E7B-4F3E-81CD-55912F71182F}"/>
    <cellStyle name="Total 3 5 2 2 2 2" xfId="16282" xr:uid="{658B4B92-BA82-40FB-A7D9-229EE8B93813}"/>
    <cellStyle name="Total 3 5 2 2 3" xfId="23794" xr:uid="{45B9B64C-CC80-44D8-987D-2E81D57D5994}"/>
    <cellStyle name="Total 3 5 2 2 4" xfId="13459" xr:uid="{587823CC-C01F-4C6A-9DE4-226513B17A34}"/>
    <cellStyle name="Total 3 5 2 3" xfId="5180" xr:uid="{2E45EC37-2249-43A0-AEBA-83C2EFE7ADC5}"/>
    <cellStyle name="Total 3 5 2 3 2" xfId="8003" xr:uid="{A20F688A-60E9-46F6-B52B-0A2F78B027DF}"/>
    <cellStyle name="Total 3 5 2 3 2 2" xfId="16589" xr:uid="{00EE71AB-5937-4111-9707-CA311C9C3106}"/>
    <cellStyle name="Total 3 5 2 3 3" xfId="13766" xr:uid="{8149ECF0-AC0F-4ADE-95C6-739248EFFCA4}"/>
    <cellStyle name="Total 3 5 2 4" xfId="5500" xr:uid="{156FC315-4170-4214-A81E-BD6B9BCAA71F}"/>
    <cellStyle name="Total 3 5 2 4 2" xfId="8323" xr:uid="{9CB5B824-EA58-49FC-B72D-F5CCD7278659}"/>
    <cellStyle name="Total 3 5 2 4 2 2" xfId="16909" xr:uid="{63FC2872-D79E-4077-B151-2B706208220E}"/>
    <cellStyle name="Total 3 5 2 4 3" xfId="14086" xr:uid="{74B716F0-A55C-42DD-ADD3-3B7A6FC027D3}"/>
    <cellStyle name="Total 3 5 2 5" xfId="5824" xr:uid="{5A7EA140-DFE6-47C8-9E03-229C659F17D8}"/>
    <cellStyle name="Total 3 5 2 5 2" xfId="8647" xr:uid="{BF8D78F4-2FB8-4DA2-B2B7-D781C0E5E7A0}"/>
    <cellStyle name="Total 3 5 2 5 2 2" xfId="17233" xr:uid="{0816BDAC-2C84-45A4-B0ED-826A31715D8F}"/>
    <cellStyle name="Total 3 5 2 5 3" xfId="14410" xr:uid="{8E45673E-9D73-4302-AC97-0F741E53613A}"/>
    <cellStyle name="Total 3 5 2 6" xfId="6115" xr:uid="{A582D5F0-2C98-4866-9CD3-D5B73E5AF930}"/>
    <cellStyle name="Total 3 5 2 6 2" xfId="8938" xr:uid="{567FE1A3-E34E-4C7A-948C-0174081AD3EE}"/>
    <cellStyle name="Total 3 5 2 6 2 2" xfId="17524" xr:uid="{3C69346C-D528-4D8E-BCF9-6A0346D5E153}"/>
    <cellStyle name="Total 3 5 2 6 3" xfId="14701" xr:uid="{F185F707-AAFC-449A-88F3-279E37EE1873}"/>
    <cellStyle name="Total 3 5 2 7" xfId="6808" xr:uid="{091704DB-D5E2-4723-AB92-D629127E45D8}"/>
    <cellStyle name="Total 3 5 2 7 2" xfId="15394" xr:uid="{98DC69B5-CBBF-48AE-B482-30DD2F11A857}"/>
    <cellStyle name="Total 3 5 2 8" xfId="20895" xr:uid="{A9EFD02F-73AE-4B25-A2AD-BF27CCF62C74}"/>
    <cellStyle name="Total 3 5 2 9" xfId="12571" xr:uid="{F022A9F8-FA68-49A8-AAEE-6039F49CEBAF}"/>
    <cellStyle name="Total 3 5 3" xfId="3072" xr:uid="{0A58986B-FD10-41D9-8370-F3F9FF3128B4}"/>
    <cellStyle name="Total 3 5 3 2" xfId="4208" xr:uid="{4B158533-184A-4809-91C0-5D9EAE56A088}"/>
    <cellStyle name="Total 3 5 3 2 2" xfId="7031" xr:uid="{F77BB182-861A-43D3-BC0D-74A3BB3C7E60}"/>
    <cellStyle name="Total 3 5 3 2 2 2" xfId="15617" xr:uid="{0C4DB91C-C045-488C-BCC5-33E059B7CA56}"/>
    <cellStyle name="Total 3 5 3 2 3" xfId="23904" xr:uid="{93F4E63F-F912-4572-B40B-6A91F0E46A38}"/>
    <cellStyle name="Total 3 5 3 2 4" xfId="12794" xr:uid="{DEE62847-D900-441D-9584-EED251CF4EE7}"/>
    <cellStyle name="Total 3 5 3 3" xfId="4537" xr:uid="{FC4182F1-9D77-40E5-88B3-05B2B6E23052}"/>
    <cellStyle name="Total 3 5 3 3 2" xfId="7360" xr:uid="{CAF08F88-846F-43DA-A6ED-3524828A8DDD}"/>
    <cellStyle name="Total 3 5 3 3 2 2" xfId="15946" xr:uid="{42435129-8FC1-491E-85CB-6A4FCD2A4136}"/>
    <cellStyle name="Total 3 5 3 3 3" xfId="13123" xr:uid="{EF9A3FE1-8602-4519-B20A-D22032CB5729}"/>
    <cellStyle name="Total 3 5 3 4" xfId="4929" xr:uid="{6B2173E7-4BD0-46F4-B163-320128EDEB47}"/>
    <cellStyle name="Total 3 5 3 4 2" xfId="7752" xr:uid="{BC9EF946-157C-492C-BDE1-CA4419669039}"/>
    <cellStyle name="Total 3 5 3 4 2 2" xfId="16338" xr:uid="{C685E4C4-12E5-4D97-9CED-BA8F100F661F}"/>
    <cellStyle name="Total 3 5 3 4 3" xfId="13515" xr:uid="{892F8DBB-DDD6-4266-9397-89F151060ED7}"/>
    <cellStyle name="Total 3 5 3 5" xfId="5136" xr:uid="{C83DA1AE-AB67-42B8-A352-F6FA80783860}"/>
    <cellStyle name="Total 3 5 3 5 2" xfId="7959" xr:uid="{274A0A20-63F6-428E-AAEA-13E7121E30D1}"/>
    <cellStyle name="Total 3 5 3 5 2 2" xfId="16545" xr:uid="{3FAB08A3-0211-4364-9E52-E4CC8FBF72F1}"/>
    <cellStyle name="Total 3 5 3 5 3" xfId="13722" xr:uid="{E1427124-282E-431A-8A9B-C9394414782E}"/>
    <cellStyle name="Total 3 5 3 6" xfId="4897" xr:uid="{0A452D42-11CC-46D4-9D0F-383F08061717}"/>
    <cellStyle name="Total 3 5 3 6 2" xfId="7720" xr:uid="{91814FBA-8BAF-4DEA-8DFC-E0C096E88A06}"/>
    <cellStyle name="Total 3 5 3 6 2 2" xfId="16306" xr:uid="{77936715-CEF1-4BA1-9EF3-C5039CB2EA7E}"/>
    <cellStyle name="Total 3 5 3 6 3" xfId="13483" xr:uid="{AE0C45E3-93A8-4038-8142-C76CD8704D7F}"/>
    <cellStyle name="Total 3 5 3 7" xfId="6396" xr:uid="{C8B34CD6-5500-46F0-B3C0-4F5E406E4C8F}"/>
    <cellStyle name="Total 3 5 3 7 2" xfId="14982" xr:uid="{27B97630-2B24-40BF-9318-F2BA839383E9}"/>
    <cellStyle name="Total 3 5 3 8" xfId="21005" xr:uid="{54F05118-7923-4E6C-9104-DF9A8F800491}"/>
    <cellStyle name="Total 3 5 3 9" xfId="11658" xr:uid="{64D38A29-3C65-4DB2-BF50-E91BF30FEAE4}"/>
    <cellStyle name="Total 3 5 4" xfId="4666" xr:uid="{F5565B6E-D568-4884-AA5A-EC109D186CF5}"/>
    <cellStyle name="Total 3 5 4 2" xfId="7489" xr:uid="{30C4B40D-CAD2-41CD-B602-B14D0158F9A6}"/>
    <cellStyle name="Total 3 5 4 2 2" xfId="24008" xr:uid="{75020C45-26E8-4C27-9128-535C8E2F4A7D}"/>
    <cellStyle name="Total 3 5 4 2 3" xfId="16075" xr:uid="{4BFC4B7E-505B-4C2C-BBC9-F05FB29BF0AC}"/>
    <cellStyle name="Total 3 5 4 3" xfId="21109" xr:uid="{465660F3-658D-4312-A9C3-86F105424FA0}"/>
    <cellStyle name="Total 3 5 4 4" xfId="13252" xr:uid="{BD8C4FB7-F11C-4303-8966-6775BCA933BF}"/>
    <cellStyle name="Total 3 5 5" xfId="4484" xr:uid="{A8D0CF39-D6C9-4A16-8994-8946A1A807CA}"/>
    <cellStyle name="Total 3 5 5 2" xfId="7307" xr:uid="{D3ACFA08-E9A8-49C6-A50A-40D4A48E46D5}"/>
    <cellStyle name="Total 3 5 5 2 2" xfId="24131" xr:uid="{4A9170CA-F2CC-4DF7-A0E4-5A992FD00A11}"/>
    <cellStyle name="Total 3 5 5 2 3" xfId="15893" xr:uid="{018805E3-EC5F-407B-8A1C-68EBE01A2E1D}"/>
    <cellStyle name="Total 3 5 5 3" xfId="21232" xr:uid="{D3722A76-B600-4ACA-8D4C-5517D642AA77}"/>
    <cellStyle name="Total 3 5 5 4" xfId="13070" xr:uid="{4C945E2D-5708-42EF-9F86-A820E36FA102}"/>
    <cellStyle name="Total 3 5 6" xfId="5293" xr:uid="{FD8E2931-E473-4F01-84FF-D4619362CBB1}"/>
    <cellStyle name="Total 3 5 6 2" xfId="8116" xr:uid="{B094E5B4-29B6-4C8A-8DA7-6E63553D6D74}"/>
    <cellStyle name="Total 3 5 6 2 2" xfId="24203" xr:uid="{A96BDCA4-9D3E-40F9-9CB4-3DAD674996A3}"/>
    <cellStyle name="Total 3 5 6 2 3" xfId="16702" xr:uid="{418DEE81-0371-4F20-9EC6-6D75BC573D07}"/>
    <cellStyle name="Total 3 5 6 3" xfId="21304" xr:uid="{F64D028F-DFE2-43C3-9BA9-028B5A87F37C}"/>
    <cellStyle name="Total 3 5 6 4" xfId="13879" xr:uid="{7B9E5161-3517-466E-B8BA-9A5B782EC702}"/>
    <cellStyle name="Total 3 5 7" xfId="5617" xr:uid="{472D43C0-9908-472B-B00A-40EF42005CFE}"/>
    <cellStyle name="Total 3 5 7 2" xfId="8440" xr:uid="{2D9AF3FC-7283-47E4-B291-A9BCC5DCE715}"/>
    <cellStyle name="Total 3 5 7 2 2" xfId="24280" xr:uid="{F701414A-DBC1-475F-A6F5-646C4D32B921}"/>
    <cellStyle name="Total 3 5 7 2 3" xfId="17026" xr:uid="{1D79858F-8284-4762-B6D4-6EA5CD3D4BCD}"/>
    <cellStyle name="Total 3 5 7 3" xfId="21381" xr:uid="{216D1C85-1738-4B39-A7DA-3FD8A547793F}"/>
    <cellStyle name="Total 3 5 7 4" xfId="14203" xr:uid="{14A386A1-B558-415B-A467-9A51CDDD554E}"/>
    <cellStyle name="Total 3 5 8" xfId="5908" xr:uid="{186FED53-E9ED-418B-89B4-9D13ACE305ED}"/>
    <cellStyle name="Total 3 5 8 2" xfId="8731" xr:uid="{DD8942B0-3A31-4501-AB5E-496395859D2D}"/>
    <cellStyle name="Total 3 5 8 2 2" xfId="17317" xr:uid="{E84ED7D7-2747-4CA0-A31B-CB0718504381}"/>
    <cellStyle name="Total 3 5 8 3" xfId="23190" xr:uid="{BDA1DD7A-2AFA-44F3-A067-BFC572FC22D7}"/>
    <cellStyle name="Total 3 5 8 4" xfId="14494" xr:uid="{C252EDAC-F644-4896-9A3D-A7CA4BBE8C0E}"/>
    <cellStyle name="Total 3 5 9" xfId="3778" xr:uid="{AC079D1A-A18B-4263-8C74-60B801749137}"/>
    <cellStyle name="Total 3 5 9 2" xfId="20292" xr:uid="{64D9307B-77F0-46EE-A8DC-9D628D0B5A4C}"/>
    <cellStyle name="Total 3 5 9 3" xfId="12364" xr:uid="{F97AE85A-E6AF-491E-B0C8-B423C3774CD7}"/>
    <cellStyle name="Total 3 6" xfId="1346" xr:uid="{00000000-0005-0000-0000-000020010000}"/>
    <cellStyle name="Total 3 6 10" xfId="6549" xr:uid="{FF213630-00EA-4506-BA14-43B18BA0BEC9}"/>
    <cellStyle name="Total 3 6 10 2" xfId="15135" xr:uid="{737074D4-A854-4D88-AF6D-C1DFE4CFA3BA}"/>
    <cellStyle name="Total 3 6 11" xfId="18478" xr:uid="{5790216B-134A-4281-AC94-C5E8E2FF6EB9}"/>
    <cellStyle name="Total 3 6 12" xfId="9938" xr:uid="{DB08FF32-66BE-4E2F-87E0-B08522723569}"/>
    <cellStyle name="Total 3 6 2" xfId="3933" xr:uid="{DF2E47EE-8583-4924-9A26-9AFE7648E094}"/>
    <cellStyle name="Total 3 6 2 2" xfId="4821" xr:uid="{99AEF82E-2455-4B03-A473-59A12239BB1D}"/>
    <cellStyle name="Total 3 6 2 2 2" xfId="7644" xr:uid="{D749D922-8F0C-45CC-8AFD-A97F11D8A783}"/>
    <cellStyle name="Total 3 6 2 2 2 2" xfId="16230" xr:uid="{7B73732F-D756-443D-AC20-2283B54EF97B}"/>
    <cellStyle name="Total 3 6 2 2 3" xfId="23212" xr:uid="{08E2D753-8728-4161-A368-59FBF8E024A5}"/>
    <cellStyle name="Total 3 6 2 2 4" xfId="13407" xr:uid="{E350B9D0-B921-443E-B63F-F729EB1FF801}"/>
    <cellStyle name="Total 3 6 2 3" xfId="4549" xr:uid="{E154DBA2-DD12-4788-AB45-DD7F63FFDB2A}"/>
    <cellStyle name="Total 3 6 2 3 2" xfId="7372" xr:uid="{95EA6E7F-31D1-4E9A-9CCF-DB13A8DB64DB}"/>
    <cellStyle name="Total 3 6 2 3 2 2" xfId="15958" xr:uid="{8EAAE257-FED5-4E16-A24C-71A8C1A6BA0F}"/>
    <cellStyle name="Total 3 6 2 3 3" xfId="13135" xr:uid="{0AD872E1-9BB3-4F08-95B8-E01CE74EADB2}"/>
    <cellStyle name="Total 3 6 2 4" xfId="5448" xr:uid="{F99423AF-2566-4E3E-A292-450C4266B194}"/>
    <cellStyle name="Total 3 6 2 4 2" xfId="8271" xr:uid="{37AE0287-C415-4C74-BD9B-65F10AC4FC36}"/>
    <cellStyle name="Total 3 6 2 4 2 2" xfId="16857" xr:uid="{3028721A-82A9-41C3-8569-95CD01D4749B}"/>
    <cellStyle name="Total 3 6 2 4 3" xfId="14034" xr:uid="{6AF7BE56-503F-46B0-8168-933C254B55D0}"/>
    <cellStyle name="Total 3 6 2 5" xfId="5772" xr:uid="{4ED99B14-894D-4B3C-9F8C-0FE7032CCCB5}"/>
    <cellStyle name="Total 3 6 2 5 2" xfId="8595" xr:uid="{62204794-9A19-455E-9700-F31C2C5F28BC}"/>
    <cellStyle name="Total 3 6 2 5 2 2" xfId="17181" xr:uid="{F780BE87-1579-41B0-9709-2249A3C76F42}"/>
    <cellStyle name="Total 3 6 2 5 3" xfId="14358" xr:uid="{A2B81D5B-5C58-4C6B-8693-6DC7B4A413DD}"/>
    <cellStyle name="Total 3 6 2 6" xfId="6063" xr:uid="{8C7F6481-9273-4571-94FF-DD7E6F5753CB}"/>
    <cellStyle name="Total 3 6 2 6 2" xfId="8886" xr:uid="{DA645DA2-2CF1-4F82-8DD6-FA6F9173A6B1}"/>
    <cellStyle name="Total 3 6 2 6 2 2" xfId="17472" xr:uid="{E4BFC921-5159-4C4F-B4E4-C054BF7B27F4}"/>
    <cellStyle name="Total 3 6 2 6 3" xfId="14649" xr:uid="{EC5DB80F-8268-4082-9500-79CD64A61468}"/>
    <cellStyle name="Total 3 6 2 7" xfId="6756" xr:uid="{F59CAFBD-B945-4A96-BDB8-B4B5F386D406}"/>
    <cellStyle name="Total 3 6 2 7 2" xfId="15342" xr:uid="{4B49C197-3CD5-4981-B46A-B6862F19EFF6}"/>
    <cellStyle name="Total 3 6 2 8" xfId="20313" xr:uid="{0E97BBFE-E02B-4F13-B30F-1536978519C0}"/>
    <cellStyle name="Total 3 6 2 9" xfId="12519" xr:uid="{4BAE309B-0592-4F8A-82A5-D4D5719647C4}"/>
    <cellStyle name="Total 3 6 3" xfId="3799" xr:uid="{F308E5C4-05A9-4E60-8025-1C4E424F186E}"/>
    <cellStyle name="Total 3 6 3 2" xfId="4687" xr:uid="{5105C4AA-BC77-4BC8-8B13-E0173A0DED5B}"/>
    <cellStyle name="Total 3 6 3 2 2" xfId="7510" xr:uid="{9B4E18E4-8171-4B17-9271-5D2D68ABA045}"/>
    <cellStyle name="Total 3 6 3 2 2 2" xfId="16096" xr:uid="{265D2D4D-D1BC-4850-93C3-A6E978EE50EC}"/>
    <cellStyle name="Total 3 6 3 2 3" xfId="23858" xr:uid="{116317D0-7627-4178-B47C-C5A2B972E3AC}"/>
    <cellStyle name="Total 3 6 3 2 4" xfId="13273" xr:uid="{3D7F1809-818F-48C0-8068-F6C87A528A98}"/>
    <cellStyle name="Total 3 6 3 3" xfId="5152" xr:uid="{50404549-0DC6-496D-97D4-B23ACCBA342A}"/>
    <cellStyle name="Total 3 6 3 3 2" xfId="7975" xr:uid="{6A4C25E4-8DDB-44A6-9FA0-097D79C22626}"/>
    <cellStyle name="Total 3 6 3 3 2 2" xfId="16561" xr:uid="{7D53D623-E30C-4B0D-B2AA-60EDF569A2EF}"/>
    <cellStyle name="Total 3 6 3 3 3" xfId="13738" xr:uid="{CB537F60-FD60-4980-A039-39843C6CC9C4}"/>
    <cellStyle name="Total 3 6 3 4" xfId="5314" xr:uid="{401B324E-74E7-4C54-9844-951B7712A2B5}"/>
    <cellStyle name="Total 3 6 3 4 2" xfId="8137" xr:uid="{A9A50DF8-EF53-4802-9632-88F9E6D72B81}"/>
    <cellStyle name="Total 3 6 3 4 2 2" xfId="16723" xr:uid="{8285EF23-395D-42BC-B124-8B6D71121545}"/>
    <cellStyle name="Total 3 6 3 4 3" xfId="13900" xr:uid="{E699C51F-4000-4361-9351-8AEEFAE6D9A0}"/>
    <cellStyle name="Total 3 6 3 5" xfId="5638" xr:uid="{FEBC278D-4F40-44C1-BC8D-7A880B7EB249}"/>
    <cellStyle name="Total 3 6 3 5 2" xfId="8461" xr:uid="{B818F0E1-B1CE-4034-B3FE-D7AAB26D7682}"/>
    <cellStyle name="Total 3 6 3 5 2 2" xfId="17047" xr:uid="{26EFE807-0747-45E1-8529-11C3F18FC8F5}"/>
    <cellStyle name="Total 3 6 3 5 3" xfId="14224" xr:uid="{856ADF3A-91CE-455A-BF7E-C822D1E9872C}"/>
    <cellStyle name="Total 3 6 3 6" xfId="5929" xr:uid="{262BA35E-F3FB-43A0-AAC5-6439FA1CA31F}"/>
    <cellStyle name="Total 3 6 3 6 2" xfId="8752" xr:uid="{BA4CAFCE-42FA-4DE7-B559-5AA0694DD15B}"/>
    <cellStyle name="Total 3 6 3 6 2 2" xfId="17338" xr:uid="{330A6DBE-8396-491E-B9B2-12D4A6525576}"/>
    <cellStyle name="Total 3 6 3 6 3" xfId="14515" xr:uid="{7E883B09-18A9-4D10-81B1-FA74D6550728}"/>
    <cellStyle name="Total 3 6 3 7" xfId="6622" xr:uid="{2BD74EF3-D17E-4690-80C0-7E5ACACDD7B8}"/>
    <cellStyle name="Total 3 6 3 7 2" xfId="15208" xr:uid="{82B2743F-7F08-44EE-B3DA-F5291021F93A}"/>
    <cellStyle name="Total 3 6 3 8" xfId="20959" xr:uid="{772518C4-093B-40E9-B435-DF317F2B8850}"/>
    <cellStyle name="Total 3 6 3 9" xfId="12385" xr:uid="{5D64897F-C5A9-4CF4-94EA-6ADF2662CE28}"/>
    <cellStyle name="Total 3 6 4" xfId="4614" xr:uid="{35CA7783-798A-4EEC-B2D8-F5F2FFEFDF4F}"/>
    <cellStyle name="Total 3 6 4 2" xfId="7437" xr:uid="{CF586ED5-4452-4896-A5F8-5AC7DD085479}"/>
    <cellStyle name="Total 3 6 4 2 2" xfId="23962" xr:uid="{FFA2E209-F403-4E20-875E-A548233E42A1}"/>
    <cellStyle name="Total 3 6 4 2 3" xfId="16023" xr:uid="{86A821C4-9731-45F4-AAC8-859868BFA7BB}"/>
    <cellStyle name="Total 3 6 4 3" xfId="21063" xr:uid="{6A3D76CA-123D-4AF3-AF51-3DC89B52C071}"/>
    <cellStyle name="Total 3 6 4 4" xfId="13200" xr:uid="{CCE7CD9A-07F9-4431-8CB0-3FBCE8E4293A}"/>
    <cellStyle name="Total 3 6 5" xfId="4042" xr:uid="{796B1518-5CD0-4905-8D62-94F70FE1B722}"/>
    <cellStyle name="Total 3 6 5 2" xfId="6865" xr:uid="{F2E302DA-2292-4676-8D72-DABBB7FBF838}"/>
    <cellStyle name="Total 3 6 5 2 2" xfId="23530" xr:uid="{D7B27BDA-0251-4100-86E7-A51229F2342E}"/>
    <cellStyle name="Total 3 6 5 2 3" xfId="15451" xr:uid="{6D30DD45-DB22-4F34-A9D8-4B3A5C44016B}"/>
    <cellStyle name="Total 3 6 5 3" xfId="20631" xr:uid="{53C365C0-3AC2-41AB-95B0-51DB17C67863}"/>
    <cellStyle name="Total 3 6 5 4" xfId="12628" xr:uid="{26E0FB4B-3072-49E8-867C-415CAB28D34C}"/>
    <cellStyle name="Total 3 6 6" xfId="5241" xr:uid="{44D9724A-E442-42B7-BD75-B4C7CF8EE4E4}"/>
    <cellStyle name="Total 3 6 6 2" xfId="8064" xr:uid="{AC185B2B-295E-4BCF-803D-AF77803EBDB4}"/>
    <cellStyle name="Total 3 6 6 2 2" xfId="23667" xr:uid="{61DBA083-98D9-4918-B93C-C12FD81AD87B}"/>
    <cellStyle name="Total 3 6 6 2 3" xfId="16650" xr:uid="{3B8CA72E-3D2D-4FF8-9855-75FBA87D11D5}"/>
    <cellStyle name="Total 3 6 6 3" xfId="20768" xr:uid="{A4C694AA-DFAB-4541-A6C9-2C5AB33FEF13}"/>
    <cellStyle name="Total 3 6 6 4" xfId="13827" xr:uid="{110AED70-1283-4800-995B-B2B4945B342B}"/>
    <cellStyle name="Total 3 6 7" xfId="5565" xr:uid="{49265ADE-94BD-4C67-A91E-44E42E138C62}"/>
    <cellStyle name="Total 3 6 7 2" xfId="8388" xr:uid="{C488068B-23D2-4DD3-9CE0-7AF11857B0B1}"/>
    <cellStyle name="Total 3 6 7 2 2" xfId="24234" xr:uid="{10A43DC6-46FC-4643-828C-473E9DC41CC9}"/>
    <cellStyle name="Total 3 6 7 2 3" xfId="16974" xr:uid="{7F79C645-3D43-4F88-90EB-D5F9F1B6CA97}"/>
    <cellStyle name="Total 3 6 7 3" xfId="21335" xr:uid="{1FBD72A6-2D86-4483-8AB8-73C009E13598}"/>
    <cellStyle name="Total 3 6 7 4" xfId="14151" xr:uid="{7EDC1793-9C01-4508-B40A-291F33EC969C}"/>
    <cellStyle name="Total 3 6 8" xfId="5856" xr:uid="{52C665C2-8577-4FF1-BE57-3393DA545E67}"/>
    <cellStyle name="Total 3 6 8 2" xfId="8679" xr:uid="{428458B5-BC68-40AF-9453-3E7CB13A3DC3}"/>
    <cellStyle name="Total 3 6 8 2 2" xfId="17265" xr:uid="{DD2BC504-CB32-4371-986E-A15F12581D30}"/>
    <cellStyle name="Total 3 6 8 3" xfId="23144" xr:uid="{32EC865F-BEE2-4315-AB2E-3F61EF17996F}"/>
    <cellStyle name="Total 3 6 8 4" xfId="14442" xr:uid="{E7A88438-ABB6-41F9-BDE8-EF43B645BEA4}"/>
    <cellStyle name="Total 3 6 9" xfId="3726" xr:uid="{3648970F-C8F7-4F4B-98A2-6B5EBE977184}"/>
    <cellStyle name="Total 3 6 9 2" xfId="20250" xr:uid="{FBB4FD94-0EE7-47B2-9264-D869FFC3E717}"/>
    <cellStyle name="Total 3 6 9 3" xfId="12312" xr:uid="{ACF8EF11-700E-4EB6-88F4-EA64DB38A661}"/>
    <cellStyle name="Total 3 7" xfId="1059" xr:uid="{00000000-0005-0000-0000-000020010000}"/>
    <cellStyle name="Total 3 7 10" xfId="9653" xr:uid="{8618D44F-95F0-41D3-81C4-84423CDF7A49}"/>
    <cellStyle name="Total 3 7 2" xfId="4311" xr:uid="{1CCAC923-A93A-4EBF-977E-9BA81EABB1EC}"/>
    <cellStyle name="Total 3 7 2 2" xfId="7134" xr:uid="{F9E1A546-8CA8-4E80-8A86-BC3ED17372A3}"/>
    <cellStyle name="Total 3 7 2 2 2" xfId="15720" xr:uid="{5E2C782E-48D2-44E1-92D4-894A09F8BC8C}"/>
    <cellStyle name="Total 3 7 2 3" xfId="21985" xr:uid="{85B96398-848C-4250-8B5D-4D2F60115446}"/>
    <cellStyle name="Total 3 7 2 4" xfId="12897" xr:uid="{8967440C-1691-4F7D-BBB9-AA035617C22A}"/>
    <cellStyle name="Total 3 7 3" xfId="2837" xr:uid="{48C6A6F6-54A4-4E06-B27E-737AB5089FFC}"/>
    <cellStyle name="Total 3 7 3 2" xfId="6328" xr:uid="{89FEB63D-0DCA-4891-8EC2-09F39D7B3913}"/>
    <cellStyle name="Total 3 7 3 2 2" xfId="14914" xr:uid="{7F9A4135-C7A6-45F8-95A7-F5411D7B3755}"/>
    <cellStyle name="Total 3 7 3 3" xfId="11423" xr:uid="{7D90C604-81D4-4E37-B1B3-2666627C8AB3}"/>
    <cellStyle name="Total 3 7 4" xfId="4425" xr:uid="{CCCAD89D-FF3C-4385-B3E0-0D552A9A3EEC}"/>
    <cellStyle name="Total 3 7 4 2" xfId="7248" xr:uid="{6C1150C7-E899-465C-AE70-63078D219570}"/>
    <cellStyle name="Total 3 7 4 2 2" xfId="15834" xr:uid="{C5DFB9D5-3CE9-481F-B7FF-CDAFB5BCA253}"/>
    <cellStyle name="Total 3 7 4 3" xfId="13011" xr:uid="{ABCF5EBF-B9F2-4258-AA35-6EAAEBBE5AC1}"/>
    <cellStyle name="Total 3 7 5" xfId="5149" xr:uid="{D6F606FF-0B99-4D74-AFAA-9AEDE413F03F}"/>
    <cellStyle name="Total 3 7 5 2" xfId="7972" xr:uid="{E264C11A-D152-4192-B9A6-69A981C43329}"/>
    <cellStyle name="Total 3 7 5 2 2" xfId="16558" xr:uid="{95C8716D-34CE-4B16-91C0-907A9403FE6D}"/>
    <cellStyle name="Total 3 7 5 3" xfId="13735" xr:uid="{23A1A7A7-7B89-4029-B396-632C14AF7F47}"/>
    <cellStyle name="Total 3 7 6" xfId="4052" xr:uid="{35517883-7DCC-448E-A9B8-3F4524C50824}"/>
    <cellStyle name="Total 3 7 6 2" xfId="6875" xr:uid="{75F6ECAD-BD79-4020-BC70-1FC677E2DA7E}"/>
    <cellStyle name="Total 3 7 6 2 2" xfId="15461" xr:uid="{CD606AA0-4445-4499-81CE-6E9E57F09BB9}"/>
    <cellStyle name="Total 3 7 6 3" xfId="12638" xr:uid="{2060F70A-6554-4CCE-825C-66B1770C7F73}"/>
    <cellStyle name="Total 3 7 7" xfId="3221" xr:uid="{9248D3EE-1EC0-4ED7-B9B2-577649466294}"/>
    <cellStyle name="Total 3 7 7 2" xfId="11807" xr:uid="{E739EF62-D98F-473F-B381-F30028AFC55D}"/>
    <cellStyle name="Total 3 7 8" xfId="6457" xr:uid="{4B00F6EF-8DA4-42F7-A030-C6A23905E921}"/>
    <cellStyle name="Total 3 7 8 2" xfId="15043" xr:uid="{61D78960-DC6D-4AB5-B675-C29C7E725144}"/>
    <cellStyle name="Total 3 7 9" xfId="19103" xr:uid="{EF38D4D9-2799-485B-B2E9-09EC166F4DDC}"/>
    <cellStyle name="Total 3 8" xfId="775" xr:uid="{00000000-0005-0000-0000-000020010000}"/>
    <cellStyle name="Total 3 8 10" xfId="9374" xr:uid="{F63BE1F8-7AF2-4F8C-9CB5-0E5364D9144D}"/>
    <cellStyle name="Total 3 8 2" xfId="4210" xr:uid="{2C88C75A-FBC6-4B96-8B98-89240B949A9E}"/>
    <cellStyle name="Total 3 8 2 2" xfId="7033" xr:uid="{358E5D37-0211-4058-BE1B-ACA30CB0A3BE}"/>
    <cellStyle name="Total 3 8 2 2 2" xfId="15619" xr:uid="{AC63B11F-9912-4946-86E3-7CBA5614CE59}"/>
    <cellStyle name="Total 3 8 2 3" xfId="21810" xr:uid="{DCA7FF7F-ED5B-4ACC-8520-255456EC18BE}"/>
    <cellStyle name="Total 3 8 2 4" xfId="12796" xr:uid="{569B5AD7-C5B4-4D79-941F-93743933D4A0}"/>
    <cellStyle name="Total 3 8 3" xfId="4956" xr:uid="{689A6569-5A76-4275-ACE5-33264ADA4DC2}"/>
    <cellStyle name="Total 3 8 3 2" xfId="7779" xr:uid="{2137D4EC-1FCE-4157-B3A2-89A7BBD73E27}"/>
    <cellStyle name="Total 3 8 3 2 2" xfId="16365" xr:uid="{CC6EBDF5-8755-4198-8374-22AA96906D7F}"/>
    <cellStyle name="Total 3 8 3 3" xfId="13542" xr:uid="{3D235CCE-22BA-4870-8AD7-54AE4B1AB2A8}"/>
    <cellStyle name="Total 3 8 4" xfId="5016" xr:uid="{E1978097-199E-4C3E-AB49-A9E335153744}"/>
    <cellStyle name="Total 3 8 4 2" xfId="7839" xr:uid="{7358555F-A819-4C2F-867E-7D76899D6D64}"/>
    <cellStyle name="Total 3 8 4 2 2" xfId="16425" xr:uid="{D342FA53-61AE-471D-8E55-2631E25B8DD7}"/>
    <cellStyle name="Total 3 8 4 3" xfId="13602" xr:uid="{05C2C4DA-8C4C-4FFC-BD2C-14F503626EB3}"/>
    <cellStyle name="Total 3 8 5" xfId="4182" xr:uid="{488F6338-9524-4518-89F4-082303818138}"/>
    <cellStyle name="Total 3 8 5 2" xfId="7005" xr:uid="{B4EB0D7E-1D6A-41CD-800C-9CE1187E5548}"/>
    <cellStyle name="Total 3 8 5 2 2" xfId="15591" xr:uid="{3E14E3BD-0FCD-46BF-B5D7-FF1DF62C6708}"/>
    <cellStyle name="Total 3 8 5 3" xfId="12768" xr:uid="{F17AF2CE-A6EE-4745-8824-A7A95BBFAE9F}"/>
    <cellStyle name="Total 3 8 6" xfId="4293" xr:uid="{EB204104-7492-4E69-A944-FD8101C78C6D}"/>
    <cellStyle name="Total 3 8 6 2" xfId="7116" xr:uid="{EABCE3A5-878C-459C-9781-D5802FB20076}"/>
    <cellStyle name="Total 3 8 6 2 2" xfId="15702" xr:uid="{50292F7F-21C4-4C30-8B57-7BE3536A88F5}"/>
    <cellStyle name="Total 3 8 6 3" xfId="12879" xr:uid="{A512EA56-9962-4726-AF89-F812B66C4379}"/>
    <cellStyle name="Total 3 8 7" xfId="3074" xr:uid="{355DCD3F-B5A3-4E1B-8123-3BB0BB4E9302}"/>
    <cellStyle name="Total 3 8 7 2" xfId="11660" xr:uid="{54B336B2-ED21-45DE-8FA2-43494DCC02B6}"/>
    <cellStyle name="Total 3 8 8" xfId="6398" xr:uid="{1DBC0402-5A3D-425A-87FC-3AFB5A1808E8}"/>
    <cellStyle name="Total 3 8 8 2" xfId="14984" xr:uid="{62234A54-612B-4A75-AA0A-E9EB32147E42}"/>
    <cellStyle name="Total 3 8 9" xfId="18931" xr:uid="{A6529074-7C59-4B88-B57F-AF9A0487FC10}"/>
    <cellStyle name="Total 3 9" xfId="1316" xr:uid="{00000000-0005-0000-0000-000020010000}"/>
    <cellStyle name="Total 3 9 10" xfId="9908" xr:uid="{22C0ABF2-1598-49DA-B2D9-7859B100C2B9}"/>
    <cellStyle name="Total 3 9 2" xfId="4717" xr:uid="{2AE0A097-55F9-4938-BA8A-765E52194F64}"/>
    <cellStyle name="Total 3 9 2 2" xfId="7540" xr:uid="{635A8598-E238-4E9D-8D94-35959A9784F9}"/>
    <cellStyle name="Total 3 9 2 2 2" xfId="16126" xr:uid="{178DC3AB-658B-4D59-9CAC-D44E4460BE59}"/>
    <cellStyle name="Total 3 9 2 3" xfId="23684" xr:uid="{0E5E3DD1-CDB0-4B23-9E93-1D6CDAD94228}"/>
    <cellStyle name="Total 3 9 2 4" xfId="13303" xr:uid="{514053A4-EBE0-4C4C-AFE9-E5400A90F9F6}"/>
    <cellStyle name="Total 3 9 3" xfId="4282" xr:uid="{85F11BDD-AA71-4854-9A78-73BA980B4028}"/>
    <cellStyle name="Total 3 9 3 2" xfId="7105" xr:uid="{46F51D8C-18F8-4120-BCEC-6995CEBDA351}"/>
    <cellStyle name="Total 3 9 3 2 2" xfId="15691" xr:uid="{CAE9B983-8A20-4F48-9752-1C6D96393896}"/>
    <cellStyle name="Total 3 9 3 3" xfId="12868" xr:uid="{7E9AFA05-7FEF-4B28-8479-7060C73B58CF}"/>
    <cellStyle name="Total 3 9 4" xfId="5344" xr:uid="{86C8C1F2-AB76-428F-B3B6-9F424116ADBC}"/>
    <cellStyle name="Total 3 9 4 2" xfId="8167" xr:uid="{25DBB9FF-CD93-4322-9AB4-C75F89BD9A2D}"/>
    <cellStyle name="Total 3 9 4 2 2" xfId="16753" xr:uid="{9AFD95FB-39BC-4092-BB47-FF75D90FDAF3}"/>
    <cellStyle name="Total 3 9 4 3" xfId="13930" xr:uid="{11EFE8C1-0590-4DB7-A8BA-37CB70CB44D7}"/>
    <cellStyle name="Total 3 9 5" xfId="5668" xr:uid="{9BC3C3D0-A794-49C8-AF0D-9DDB75D32F87}"/>
    <cellStyle name="Total 3 9 5 2" xfId="8491" xr:uid="{5579A2FB-FC96-46AA-8212-A68B4D02A832}"/>
    <cellStyle name="Total 3 9 5 2 2" xfId="17077" xr:uid="{ED1EA7B7-D3F6-485F-89F0-5304CA8D4BC2}"/>
    <cellStyle name="Total 3 9 5 3" xfId="14254" xr:uid="{F95A3FDD-B15A-4C4D-9EB8-B41F0BFE46D5}"/>
    <cellStyle name="Total 3 9 6" xfId="5959" xr:uid="{C0DED626-EA26-4A60-9BFE-051D3D4A376A}"/>
    <cellStyle name="Total 3 9 6 2" xfId="8782" xr:uid="{B68C4BD0-88A7-4D0C-B06D-D1DFF3FC438B}"/>
    <cellStyle name="Total 3 9 6 2 2" xfId="17368" xr:uid="{136E2D5E-4007-4BE4-BBC6-2393CCEEF2A5}"/>
    <cellStyle name="Total 3 9 6 3" xfId="14545" xr:uid="{B53D1F76-67DB-42EF-A676-5FC4C3BCBCBA}"/>
    <cellStyle name="Total 3 9 7" xfId="3829" xr:uid="{A00CD30C-D9FB-4DD6-BF1D-BF48B50A475D}"/>
    <cellStyle name="Total 3 9 7 2" xfId="12415" xr:uid="{6EBE21AC-8327-4FD9-A564-79B7616CBF5C}"/>
    <cellStyle name="Total 3 9 8" xfId="6652" xr:uid="{AB5A0530-57DC-4F9C-B381-1C625288E1F2}"/>
    <cellStyle name="Total 3 9 8 2" xfId="15238" xr:uid="{F174933B-52DB-458F-8939-1121F71B3692}"/>
    <cellStyle name="Total 3 9 9" xfId="20785" xr:uid="{B84F8745-D5D2-474B-BA4B-E6425F2DF7B8}"/>
    <cellStyle name="Total 4" xfId="468" xr:uid="{00000000-0005-0000-0000-000021010000}"/>
    <cellStyle name="Total 5" xfId="562" xr:uid="{23FE69C7-FCF7-45BC-A71F-55C7125EC103}"/>
    <cellStyle name="Total 5 10" xfId="1449" xr:uid="{23FE69C7-FCF7-45BC-A71F-55C7125EC103}"/>
    <cellStyle name="Total 5 10 2" xfId="18727" xr:uid="{1BA7A10A-E260-4739-8B3D-4C535A51B52D}"/>
    <cellStyle name="Total 5 10 3" xfId="10041" xr:uid="{87297FC7-B0E1-4036-AB7B-5173CAC32F63}"/>
    <cellStyle name="Total 5 11" xfId="1062" xr:uid="{23FE69C7-FCF7-45BC-A71F-55C7125EC103}"/>
    <cellStyle name="Total 5 11 2" xfId="9656" xr:uid="{9C46F9F5-8841-4A90-A8EA-7CEA9D938124}"/>
    <cellStyle name="Total 5 12" xfId="1579" xr:uid="{23FE69C7-FCF7-45BC-A71F-55C7125EC103}"/>
    <cellStyle name="Total 5 12 2" xfId="10171" xr:uid="{78F080F4-78ED-4A54-8FDB-0F012DF02A80}"/>
    <cellStyle name="Total 5 13" xfId="1923" xr:uid="{23FE69C7-FCF7-45BC-A71F-55C7125EC103}"/>
    <cellStyle name="Total 5 13 2" xfId="10509" xr:uid="{9AB2E970-8CF4-4ADA-B2A9-C0C7EBF2D0C3}"/>
    <cellStyle name="Total 5 14" xfId="2315" xr:uid="{D2BD67F0-058F-4E63-97C9-CD1B8F3BBDB6}"/>
    <cellStyle name="Total 5 14 2" xfId="10901" xr:uid="{5057E41F-9774-4E9E-BA78-1D54B44410BB}"/>
    <cellStyle name="Total 5 15" xfId="6140" xr:uid="{22A06723-965F-46C9-9EF1-8C0E34970C33}"/>
    <cellStyle name="Total 5 15 2" xfId="14726" xr:uid="{B809AD03-D81E-4E2D-A5D2-4EDFD1874B20}"/>
    <cellStyle name="Total 5 16" xfId="17748" xr:uid="{5EE13C3A-20A2-4595-8A10-070C83F4DD81}"/>
    <cellStyle name="Total 5 17" xfId="9162" xr:uid="{8BEC8174-BCCD-49A0-AC04-76E9E7827E7A}"/>
    <cellStyle name="Total 5 2" xfId="1118" xr:uid="{23FE69C7-FCF7-45BC-A71F-55C7125EC103}"/>
    <cellStyle name="Total 5 2 10" xfId="9711" xr:uid="{D2B2EC18-2717-4B97-9281-AF6FA6415B44}"/>
    <cellStyle name="Total 5 2 2" xfId="4392" xr:uid="{097E36C6-74DE-46FD-8595-3006144C07DA}"/>
    <cellStyle name="Total 5 2 2 2" xfId="7215" xr:uid="{679B96F8-415E-4697-8735-BA0B8B87EBBB}"/>
    <cellStyle name="Total 5 2 2 2 2" xfId="23378" xr:uid="{B2801FDF-AE7E-4137-B44D-7526198052F8}"/>
    <cellStyle name="Total 5 2 2 2 3" xfId="15801" xr:uid="{4DD9C56B-79A2-4921-8498-95BDA4D9DF1E}"/>
    <cellStyle name="Total 5 2 2 3" xfId="20479" xr:uid="{2372648F-3BC6-4032-931D-89A50A21063C}"/>
    <cellStyle name="Total 5 2 2 4" xfId="12978" xr:uid="{0EB54892-E1D2-499D-879A-96D84FEF3EE5}"/>
    <cellStyle name="Total 5 2 3" xfId="5126" xr:uid="{43672CA2-A2DF-4193-BA2A-B609F9BF05CE}"/>
    <cellStyle name="Total 5 2 3 2" xfId="7949" xr:uid="{A695F8CA-A966-41A1-8289-A9BD0F402BE3}"/>
    <cellStyle name="Total 5 2 3 2 2" xfId="21792" xr:uid="{F5E29E64-E7D4-49DC-B9A7-AF572A691171}"/>
    <cellStyle name="Total 5 2 3 2 3" xfId="16535" xr:uid="{43F3E15D-ADAE-4EC1-A967-5B5A01100FD8}"/>
    <cellStyle name="Total 5 2 3 3" xfId="18913" xr:uid="{A1F0632E-C334-419C-A790-5A8EE428B51E}"/>
    <cellStyle name="Total 5 2 3 4" xfId="13712" xr:uid="{79AE8F75-6385-4FA2-BB1D-417576184FF5}"/>
    <cellStyle name="Total 5 2 4" xfId="5050" xr:uid="{79C261D8-5118-4F7D-99DF-7CC729F98A07}"/>
    <cellStyle name="Total 5 2 4 2" xfId="7873" xr:uid="{6FDE7B4C-B977-49DE-B007-2641E11ED0A5}"/>
    <cellStyle name="Total 5 2 4 2 2" xfId="23562" xr:uid="{5CD2ED54-3BCD-4DA4-8180-2FA71E0A1332}"/>
    <cellStyle name="Total 5 2 4 2 3" xfId="16459" xr:uid="{D522F0DB-B475-4558-9133-E1C3DA6D0383}"/>
    <cellStyle name="Total 5 2 4 3" xfId="20663" xr:uid="{8C238FC8-0843-43C5-B05E-B695B080EF45}"/>
    <cellStyle name="Total 5 2 4 4" xfId="13636" xr:uid="{F26267E1-1129-4954-8A97-172332829027}"/>
    <cellStyle name="Total 5 2 5" xfId="4023" xr:uid="{C4381E16-95A0-46DA-8F0B-A654DC5A3942}"/>
    <cellStyle name="Total 5 2 5 2" xfId="6846" xr:uid="{112D6237-BDFA-4F41-A6DB-BC191686B1F6}"/>
    <cellStyle name="Total 5 2 5 2 2" xfId="23760" xr:uid="{D8620E55-780B-4E2C-B573-93441CBB31F3}"/>
    <cellStyle name="Total 5 2 5 2 3" xfId="15432" xr:uid="{D6C6265C-24A5-43ED-99D2-6DAA2A93E6D3}"/>
    <cellStyle name="Total 5 2 5 3" xfId="20861" xr:uid="{DC8A7F68-D87C-44EA-9E7D-AF6F2779B8FB}"/>
    <cellStyle name="Total 5 2 5 4" xfId="12609" xr:uid="{93EAE27C-D287-4D31-BB71-D3DE7EAFA744}"/>
    <cellStyle name="Total 5 2 6" xfId="4104" xr:uid="{A53FC8F3-7939-4CB5-8A5F-965B2C976C6E}"/>
    <cellStyle name="Total 5 2 6 2" xfId="6927" xr:uid="{BD4B0EED-95C4-4FFB-BC26-5ACF7D494450}"/>
    <cellStyle name="Total 5 2 6 2 2" xfId="23462" xr:uid="{100AAFF8-B5EE-4C25-A993-738E8088BD86}"/>
    <cellStyle name="Total 5 2 6 2 3" xfId="15513" xr:uid="{53112649-0C7F-4A9B-86AE-E8B14ECA1FD5}"/>
    <cellStyle name="Total 5 2 6 3" xfId="20563" xr:uid="{4A9FBBB2-98E3-47E3-A02C-EFBFCF244C11}"/>
    <cellStyle name="Total 5 2 6 4" xfId="12690" xr:uid="{E5AE2E7E-99FC-47A7-87F2-2ED6A44F7FED}"/>
    <cellStyle name="Total 5 2 7" xfId="3341" xr:uid="{B6172C20-6448-487A-9D3C-4F632DCA0DAE}"/>
    <cellStyle name="Total 5 2 7 2" xfId="23528" xr:uid="{D2BBB12A-B144-4AF5-94FE-BF69D3F25592}"/>
    <cellStyle name="Total 5 2 7 3" xfId="20629" xr:uid="{D39DBE12-B071-4C46-9937-EB5052888093}"/>
    <cellStyle name="Total 5 2 7 4" xfId="11927" xr:uid="{C3044A67-1141-4A15-9007-8BE74A06F84F}"/>
    <cellStyle name="Total 5 2 8" xfId="6498" xr:uid="{20637C2D-4173-4CED-AD49-A23C526220B6}"/>
    <cellStyle name="Total 5 2 8 2" xfId="22604" xr:uid="{8A9E16D7-1878-44D8-8B53-A4F51A5A501C}"/>
    <cellStyle name="Total 5 2 8 3" xfId="15084" xr:uid="{A8AF21A6-DCB9-456B-81BD-6907AF69A59B}"/>
    <cellStyle name="Total 5 2 9" xfId="19708" xr:uid="{2C21A67A-4EC6-498C-BE16-6CFF75DFBD8E}"/>
    <cellStyle name="Total 5 3" xfId="1413" xr:uid="{23FE69C7-FCF7-45BC-A71F-55C7125EC103}"/>
    <cellStyle name="Total 5 3 10" xfId="10005" xr:uid="{6DAE0537-535E-4193-876F-13DD4544BBFD}"/>
    <cellStyle name="Total 5 3 2" xfId="4709" xr:uid="{0A809843-CC9E-439C-80CA-4714EA535455}"/>
    <cellStyle name="Total 5 3 2 2" xfId="7532" xr:uid="{92C74A29-FE64-49C7-8A6F-69D2B2640117}"/>
    <cellStyle name="Total 5 3 2 2 2" xfId="22125" xr:uid="{AABC6E39-757B-42C1-BE3C-05270E42EF41}"/>
    <cellStyle name="Total 5 3 2 2 3" xfId="16118" xr:uid="{BCC39D2F-2248-4872-AB73-5E84032D17F3}"/>
    <cellStyle name="Total 5 3 2 3" xfId="19243" xr:uid="{D688D7CC-6791-475E-A7F8-F97FE35E7B76}"/>
    <cellStyle name="Total 5 3 2 4" xfId="13295" xr:uid="{BCBB7A2D-43FA-43BF-8CE5-2884F0C17AE3}"/>
    <cellStyle name="Total 5 3 3" xfId="4291" xr:uid="{E4195B49-43DA-44D2-AD03-F717F9124AC5}"/>
    <cellStyle name="Total 5 3 3 2" xfId="7114" xr:uid="{CC90B41D-8A17-4411-A6EB-CB420DE07EF1}"/>
    <cellStyle name="Total 5 3 3 2 2" xfId="23861" xr:uid="{691FACF5-D31B-4E29-89C4-EBE3B5BC3999}"/>
    <cellStyle name="Total 5 3 3 2 3" xfId="15700" xr:uid="{5BA773B9-69BC-4B4E-9020-F92185600374}"/>
    <cellStyle name="Total 5 3 3 3" xfId="20962" xr:uid="{092ACD87-F41D-4754-B5E4-10FC1EF2DB4F}"/>
    <cellStyle name="Total 5 3 3 4" xfId="12877" xr:uid="{BDE0BE42-ED6D-418C-9AFD-5C14B17020B1}"/>
    <cellStyle name="Total 5 3 4" xfId="5336" xr:uid="{45FC38F9-442D-452C-9A70-82CD1F0C3952}"/>
    <cellStyle name="Total 5 3 4 2" xfId="8159" xr:uid="{CA19A180-EA68-40CA-B952-B4DF52F611E2}"/>
    <cellStyle name="Total 5 3 4 2 2" xfId="23965" xr:uid="{F2D04D27-0489-4FDA-B343-14BB9B1F905E}"/>
    <cellStyle name="Total 5 3 4 2 3" xfId="16745" xr:uid="{E869C5EE-B79C-4E5E-AD60-8BFB003B9BAC}"/>
    <cellStyle name="Total 5 3 4 3" xfId="21066" xr:uid="{9F0C6A84-5FA1-4D6B-A2DB-121BC75517EF}"/>
    <cellStyle name="Total 5 3 4 4" xfId="13922" xr:uid="{0E4444BC-A72C-402B-AFC0-FFFC88664860}"/>
    <cellStyle name="Total 5 3 5" xfId="5660" xr:uid="{45112AB6-A89E-4C3E-9D1A-DFCE862F4F30}"/>
    <cellStyle name="Total 5 3 5 2" xfId="8483" xr:uid="{70AFDD9B-B2EF-41D7-98F9-027390A8E8A0}"/>
    <cellStyle name="Total 5 3 5 2 2" xfId="24088" xr:uid="{7D4DAAAB-CBE8-4D22-9A98-889679EA2B24}"/>
    <cellStyle name="Total 5 3 5 2 3" xfId="17069" xr:uid="{6368F99F-2307-4759-B792-0C5D19C1AFCC}"/>
    <cellStyle name="Total 5 3 5 3" xfId="21189" xr:uid="{06A6C23D-8F53-4863-9596-64B5C231FC1C}"/>
    <cellStyle name="Total 5 3 5 4" xfId="14246" xr:uid="{0CB3788C-F622-4CCD-8D04-DC8DBD6F880F}"/>
    <cellStyle name="Total 5 3 6" xfId="5951" xr:uid="{8CDCC3FF-7928-43D5-92A5-A420F43F414C}"/>
    <cellStyle name="Total 5 3 6 2" xfId="8774" xr:uid="{5D085874-21B4-4B8D-8BDC-A1805527E40E}"/>
    <cellStyle name="Total 5 3 6 2 2" xfId="23687" xr:uid="{F8B504BB-4827-40C3-B525-927D3686E6BA}"/>
    <cellStyle name="Total 5 3 6 2 3" xfId="17360" xr:uid="{59C10DDB-0ED5-45EA-9983-AEEF3C3A9F03}"/>
    <cellStyle name="Total 5 3 6 3" xfId="20788" xr:uid="{5A5907A4-83EF-4273-B86D-7D7B26E826DF}"/>
    <cellStyle name="Total 5 3 6 4" xfId="14537" xr:uid="{E214E861-D20C-422B-916D-5FFAE7E70166}"/>
    <cellStyle name="Total 5 3 7" xfId="3821" xr:uid="{81F5689C-200E-45D0-909A-3F2008C957D3}"/>
    <cellStyle name="Total 5 3 7 2" xfId="24237" xr:uid="{2B0A0A5F-1A75-45F7-BDD6-6CB588427029}"/>
    <cellStyle name="Total 5 3 7 3" xfId="21338" xr:uid="{5FE980FA-4BE8-4D61-A307-EC05F7915825}"/>
    <cellStyle name="Total 5 3 7 4" xfId="12407" xr:uid="{093A485D-7742-411D-8A97-39900670BBE6}"/>
    <cellStyle name="Total 5 3 8" xfId="6644" xr:uid="{34568E8B-102F-4BA5-B325-0791FB5C159A}"/>
    <cellStyle name="Total 5 3 8 2" xfId="23147" xr:uid="{541E837B-FA63-4A8E-81A0-3B9CF787FF17}"/>
    <cellStyle name="Total 5 3 8 3" xfId="15230" xr:uid="{DF004D9F-3BB6-43DC-9BFA-EDE9C4F0D4BD}"/>
    <cellStyle name="Total 5 3 9" xfId="20253" xr:uid="{B8886610-CDF7-4AF4-901F-4454201BE850}"/>
    <cellStyle name="Total 5 4" xfId="830" xr:uid="{23FE69C7-FCF7-45BC-A71F-55C7125EC103}"/>
    <cellStyle name="Total 5 4 10" xfId="9426" xr:uid="{DB4305AD-1C26-46BD-85BB-FF164F4C3D50}"/>
    <cellStyle name="Total 5 4 2" xfId="4694" xr:uid="{88B36935-62E8-4780-ACBE-478A231D6434}"/>
    <cellStyle name="Total 5 4 2 2" xfId="7517" xr:uid="{F88AFA59-08E3-4CA1-B9BF-083AF84688E7}"/>
    <cellStyle name="Total 5 4 2 2 2" xfId="23765" xr:uid="{C81C7C10-FA4E-4793-A049-9EA653DBCEBC}"/>
    <cellStyle name="Total 5 4 2 2 3" xfId="16103" xr:uid="{301FF537-D8E2-46A4-84E4-D99AB94D3DD3}"/>
    <cellStyle name="Total 5 4 2 3" xfId="20866" xr:uid="{DCE2930F-F1E0-493B-8054-5EAC19D1F47F}"/>
    <cellStyle name="Total 5 4 2 4" xfId="13280" xr:uid="{528EF60E-353B-4852-A893-CE2690C7AA26}"/>
    <cellStyle name="Total 5 4 3" xfId="4426" xr:uid="{47E651FF-E1AD-4FE3-9F12-D9EBE32E85AE}"/>
    <cellStyle name="Total 5 4 3 2" xfId="7249" xr:uid="{0158B94E-CFA3-4F26-B168-754265208CD0}"/>
    <cellStyle name="Total 5 4 3 2 2" xfId="23875" xr:uid="{6F722595-0547-42F6-A8D1-6FD3620C9C71}"/>
    <cellStyle name="Total 5 4 3 2 3" xfId="15835" xr:uid="{2611EBE2-6874-48D6-9C0A-6DDF2124BEE5}"/>
    <cellStyle name="Total 5 4 3 3" xfId="20976" xr:uid="{91A2D570-3828-4148-89D4-B931473587DF}"/>
    <cellStyle name="Total 5 4 3 4" xfId="13012" xr:uid="{E44E80DE-89F7-45BE-A46E-03386C1CC608}"/>
    <cellStyle name="Total 5 4 4" xfId="5321" xr:uid="{D0EEA303-AF62-48F3-89FF-71D5D939F19F}"/>
    <cellStyle name="Total 5 4 4 2" xfId="8144" xr:uid="{29D5B3BA-222E-4C6A-9C46-BB9BCCF82D69}"/>
    <cellStyle name="Total 5 4 4 2 2" xfId="23979" xr:uid="{D3AC6AB2-EC52-4A0F-881B-B24B2FD56705}"/>
    <cellStyle name="Total 5 4 4 2 3" xfId="16730" xr:uid="{85989C83-8180-4982-971F-18E55E0623B7}"/>
    <cellStyle name="Total 5 4 4 3" xfId="21080" xr:uid="{5E28F4C0-ACC2-4CFE-8B10-F27B660CF630}"/>
    <cellStyle name="Total 5 4 4 4" xfId="13907" xr:uid="{32194ECC-EAAB-4DB1-A346-8F67135E5410}"/>
    <cellStyle name="Total 5 4 5" xfId="5645" xr:uid="{EAF8EB08-5628-43CA-AF20-38DA74C5AEF3}"/>
    <cellStyle name="Total 5 4 5 2" xfId="8468" xr:uid="{F762368C-9C80-4602-9E08-56296D5724E3}"/>
    <cellStyle name="Total 5 4 5 2 2" xfId="24102" xr:uid="{DA105A81-B939-4F46-90F1-3F5FF6E2BF3A}"/>
    <cellStyle name="Total 5 4 5 2 3" xfId="17054" xr:uid="{040F7A7A-2359-40D4-BFFF-23550827A71F}"/>
    <cellStyle name="Total 5 4 5 3" xfId="21203" xr:uid="{AD48762A-985C-45BB-9E6E-DF0555816BE0}"/>
    <cellStyle name="Total 5 4 5 4" xfId="14231" xr:uid="{58662AAF-2CF4-445A-8274-B5D9243664DF}"/>
    <cellStyle name="Total 5 4 6" xfId="5936" xr:uid="{5752EB2B-A649-4846-8306-E42270197D7E}"/>
    <cellStyle name="Total 5 4 6 2" xfId="8759" xr:uid="{1EB61C81-1660-48FF-B093-C12C82055867}"/>
    <cellStyle name="Total 5 4 6 2 2" xfId="23821" xr:uid="{C4CD3D7F-9CF8-4D59-8FB9-DBC428E878F4}"/>
    <cellStyle name="Total 5 4 6 2 3" xfId="17345" xr:uid="{A9A0C65F-5B8A-442F-8D42-F414DF38CC83}"/>
    <cellStyle name="Total 5 4 6 3" xfId="20922" xr:uid="{67A4C885-B70E-4988-8948-C1D85A38A919}"/>
    <cellStyle name="Total 5 4 6 4" xfId="14522" xr:uid="{337E876D-93A2-4B47-8DDF-4B5244A2C52E}"/>
    <cellStyle name="Total 5 4 7" xfId="3806" xr:uid="{A38D411A-ADC7-47C7-A89D-36E030E26D57}"/>
    <cellStyle name="Total 5 4 7 2" xfId="24251" xr:uid="{37A530C5-920C-4CAD-ADFA-D163E21CF9FA}"/>
    <cellStyle name="Total 5 4 7 3" xfId="21352" xr:uid="{540CB5AC-832C-4FE1-BBC7-0923A7A7C8A9}"/>
    <cellStyle name="Total 5 4 7 4" xfId="12392" xr:uid="{13905EAC-E571-4DC3-B8EF-3D610AEC77EA}"/>
    <cellStyle name="Total 5 4 8" xfId="6629" xr:uid="{8F17DC7F-8116-4F61-AD50-E492BA6C1EE4}"/>
    <cellStyle name="Total 5 4 8 2" xfId="23161" xr:uid="{42ACC11A-98B8-4F10-93CA-E60B9449F216}"/>
    <cellStyle name="Total 5 4 8 3" xfId="15215" xr:uid="{D9E30A2C-16E4-4D77-BF69-7EA62563DF94}"/>
    <cellStyle name="Total 5 4 9" xfId="20266" xr:uid="{DA2B21B2-B47F-458E-A64F-F04E8C67FCD5}"/>
    <cellStyle name="Total 5 5" xfId="1488" xr:uid="{23FE69C7-FCF7-45BC-A71F-55C7125EC103}"/>
    <cellStyle name="Total 5 5 2" xfId="2878" xr:uid="{CB0F5F13-A82B-40EB-9994-C84587FDFB43}"/>
    <cellStyle name="Total 5 5 2 2" xfId="22171" xr:uid="{B5BBABFF-2FF4-4420-99F7-CF09930752CD}"/>
    <cellStyle name="Total 5 5 2 3" xfId="11464" xr:uid="{56367B60-6B1C-4439-98A6-B82839C92754}"/>
    <cellStyle name="Total 5 5 3" xfId="6369" xr:uid="{958920FE-8BBC-4B90-8463-F9825FAC6E1D}"/>
    <cellStyle name="Total 5 5 3 2" xfId="14955" xr:uid="{1F74A08A-771B-4EEE-8FB3-805E0A1AE107}"/>
    <cellStyle name="Total 5 5 4" xfId="19289" xr:uid="{A4FA9FF6-2FD2-4E26-AE2F-665408BEE109}"/>
    <cellStyle name="Total 5 5 5" xfId="10080" xr:uid="{40391F88-DC6F-47FC-A042-B1924271A123}"/>
    <cellStyle name="Total 5 6" xfId="1563" xr:uid="{23FE69C7-FCF7-45BC-A71F-55C7125EC103}"/>
    <cellStyle name="Total 5 6 2" xfId="4538" xr:uid="{5825D374-452F-4851-8328-11E8C8BF7BAE}"/>
    <cellStyle name="Total 5 6 2 2" xfId="23292" xr:uid="{E4470C15-6920-4508-AE34-68885AF7D6FC}"/>
    <cellStyle name="Total 5 6 2 3" xfId="13124" xr:uid="{4DCC5800-9272-4CC4-B75F-AA2C1A708314}"/>
    <cellStyle name="Total 5 6 3" xfId="7361" xr:uid="{4930E50C-BD74-4511-8097-48C9A482E362}"/>
    <cellStyle name="Total 5 6 3 2" xfId="15947" xr:uid="{B340E710-3D82-42E0-A78D-7FB202E6579C}"/>
    <cellStyle name="Total 5 6 4" xfId="20393" xr:uid="{DD5F559D-921D-43AE-BD1A-9CEE154D31C9}"/>
    <cellStyle name="Total 5 6 5" xfId="10155" xr:uid="{451BCFC3-CDFB-4F86-AFA8-F053115C4BD5}"/>
    <cellStyle name="Total 5 7" xfId="1587" xr:uid="{23FE69C7-FCF7-45BC-A71F-55C7125EC103}"/>
    <cellStyle name="Total 5 7 2" xfId="5011" xr:uid="{76FA5421-35A2-4991-8FED-03A67934D68E}"/>
    <cellStyle name="Total 5 7 2 2" xfId="23923" xr:uid="{FA00E706-F4BF-4905-AFB6-6309CD2ED599}"/>
    <cellStyle name="Total 5 7 2 3" xfId="13597" xr:uid="{63AAE6EA-281C-41C6-9628-6EACBBC21451}"/>
    <cellStyle name="Total 5 7 3" xfId="7834" xr:uid="{CD7FE943-5F0E-485D-8AC2-4FF0285BD8CC}"/>
    <cellStyle name="Total 5 7 3 2" xfId="16420" xr:uid="{F2279D71-4646-4B26-8CA2-A0750F8BC027}"/>
    <cellStyle name="Total 5 7 4" xfId="21024" xr:uid="{4FD5CCF4-D498-4C43-94F4-E093FA21C848}"/>
    <cellStyle name="Total 5 7 5" xfId="10179" xr:uid="{5BB64992-0DE1-4017-A3D8-6B74634FDAED}"/>
    <cellStyle name="Total 5 8" xfId="829" xr:uid="{23FE69C7-FCF7-45BC-A71F-55C7125EC103}"/>
    <cellStyle name="Total 5 8 2" xfId="23353" xr:uid="{EA5B0FFE-4BD3-474D-A066-4D40B99C1727}"/>
    <cellStyle name="Total 5 8 3" xfId="20454" xr:uid="{956936D1-F8A4-4AF3-B4FB-DEA21AA36A0D}"/>
    <cellStyle name="Total 5 8 4" xfId="9425" xr:uid="{E0E828DB-53BA-454D-B832-C7638F328A96}"/>
    <cellStyle name="Total 5 9" xfId="786" xr:uid="{23FE69C7-FCF7-45BC-A71F-55C7125EC103}"/>
    <cellStyle name="Total 5 9 2" xfId="21601" xr:uid="{F2AE34E0-BC5A-4DA5-83C4-B9259BCDE837}"/>
    <cellStyle name="Total 5 9 3" xfId="9383" xr:uid="{A137089A-AAEE-4AF3-A189-F0D096F7E475}"/>
    <cellStyle name="Total 6" xfId="778" xr:uid="{00000000-0005-0000-0000-00001C010000}"/>
    <cellStyle name="Total 6 10" xfId="6574" xr:uid="{3CF094B1-193B-4DD1-9149-9A1392FE6A56}"/>
    <cellStyle name="Total 6 10 2" xfId="15160" xr:uid="{89147BB6-A779-44B8-8252-35D6DBF2C1A9}"/>
    <cellStyle name="Total 6 11" xfId="18503" xr:uid="{84D49591-B124-4DDB-8AFB-A705ACD40DF8}"/>
    <cellStyle name="Total 6 12" xfId="9377" xr:uid="{FA83C3CA-C8E4-401C-9EBE-14B2526DCD30}"/>
    <cellStyle name="Total 6 2" xfId="3958" xr:uid="{3BD910C0-8BFF-470E-A36F-B4D7AF585B8B}"/>
    <cellStyle name="Total 6 2 2" xfId="4846" xr:uid="{ACC6D73A-52C5-4633-8205-D94FE5BF6F50}"/>
    <cellStyle name="Total 6 2 2 2" xfId="7669" xr:uid="{AF118D35-FCB7-480E-BBBA-1E4CF6BA9B15}"/>
    <cellStyle name="Total 6 2 2 2 2" xfId="16255" xr:uid="{052D53C4-F848-4436-B998-20B4F0FFFB51}"/>
    <cellStyle name="Total 6 2 2 3" xfId="23374" xr:uid="{6D25C61C-9086-4D8A-9697-EF6619153926}"/>
    <cellStyle name="Total 6 2 2 4" xfId="13432" xr:uid="{D258BD62-A53C-49AF-A20D-64A09AB9C055}"/>
    <cellStyle name="Total 6 2 3" xfId="5153" xr:uid="{CBDEBA5A-8F40-4D2E-8A67-2F8369E376C2}"/>
    <cellStyle name="Total 6 2 3 2" xfId="7976" xr:uid="{B11D7BC8-B939-495B-9DB2-94F9EAE0B109}"/>
    <cellStyle name="Total 6 2 3 2 2" xfId="16562" xr:uid="{9DA1C5F5-D156-4EE5-9DC0-22D95285D661}"/>
    <cellStyle name="Total 6 2 3 3" xfId="13739" xr:uid="{6FC3047C-F600-4D8C-ACF0-9B0839B425EE}"/>
    <cellStyle name="Total 6 2 4" xfId="5473" xr:uid="{67CFF9B9-1BFE-4606-83B8-D4D7094D35D0}"/>
    <cellStyle name="Total 6 2 4 2" xfId="8296" xr:uid="{81E4A7BD-DDC4-4ED5-AE02-316B1DA2E47B}"/>
    <cellStyle name="Total 6 2 4 2 2" xfId="16882" xr:uid="{B2ADBF9B-3BA5-4387-B661-C81D5F23DE1B}"/>
    <cellStyle name="Total 6 2 4 3" xfId="14059" xr:uid="{FC28B288-8F0E-499D-8DD3-0BCB0ECD78E3}"/>
    <cellStyle name="Total 6 2 5" xfId="5797" xr:uid="{FA518ED4-FB34-419F-A1FF-90FAA30712CC}"/>
    <cellStyle name="Total 6 2 5 2" xfId="8620" xr:uid="{F87322D9-8EEA-4242-BB8B-DA527C014EC7}"/>
    <cellStyle name="Total 6 2 5 2 2" xfId="17206" xr:uid="{769BCCF9-B250-4663-8FAD-6103D6A23747}"/>
    <cellStyle name="Total 6 2 5 3" xfId="14383" xr:uid="{6D80C87F-CA7A-4DEA-AE44-9EA994968687}"/>
    <cellStyle name="Total 6 2 6" xfId="6088" xr:uid="{BC72CD4B-E710-48CC-99B8-D410A91F13F2}"/>
    <cellStyle name="Total 6 2 6 2" xfId="8911" xr:uid="{EF2F3983-7361-4778-9654-1BE81CA7B518}"/>
    <cellStyle name="Total 6 2 6 2 2" xfId="17497" xr:uid="{B09E0718-BDD7-4516-B7EB-F696266253F7}"/>
    <cellStyle name="Total 6 2 6 3" xfId="14674" xr:uid="{4B5B85D2-4A8B-49E7-A6AC-2E2590D62623}"/>
    <cellStyle name="Total 6 2 7" xfId="6781" xr:uid="{44825ACB-6C2E-47D9-9CA7-8B25DC6E49FE}"/>
    <cellStyle name="Total 6 2 7 2" xfId="15367" xr:uid="{8469F10E-6334-4D9C-BDBD-54976414FF05}"/>
    <cellStyle name="Total 6 2 8" xfId="20475" xr:uid="{D8D80CD2-3FB7-4773-A460-7FDE74F4404A}"/>
    <cellStyle name="Total 6 2 9" xfId="12544" xr:uid="{7063F363-2E7A-482A-9E23-EEDDEB5FED31}"/>
    <cellStyle name="Total 6 3" xfId="3816" xr:uid="{C4B8D6D6-38EC-4AEB-8926-545CE46C3A1F}"/>
    <cellStyle name="Total 6 3 2" xfId="4704" xr:uid="{6BF7CBD8-3DF8-4088-B27C-27CD90E9D657}"/>
    <cellStyle name="Total 6 3 2 2" xfId="7527" xr:uid="{38032D8C-3B11-4027-92DC-5D259A2CE254}"/>
    <cellStyle name="Total 6 3 2 2 2" xfId="16113" xr:uid="{073B5CCC-F86E-45E5-A2D8-26E50A402498}"/>
    <cellStyle name="Total 6 3 2 3" xfId="22138" xr:uid="{ED934FE5-31DF-4A34-BC59-0A3C637CD828}"/>
    <cellStyle name="Total 6 3 2 4" xfId="13290" xr:uid="{F35624CC-CAA8-4F3E-A490-40A90697572E}"/>
    <cellStyle name="Total 6 3 3" xfId="4455" xr:uid="{CB2833F9-DEEB-4C14-B6E1-03F8A8F4C11E}"/>
    <cellStyle name="Total 6 3 3 2" xfId="7278" xr:uid="{70272ADD-4651-44E3-B0EE-BC2D192ED2AA}"/>
    <cellStyle name="Total 6 3 3 2 2" xfId="15864" xr:uid="{B5CAB7BD-4528-47A9-BA3A-610BEAB738B8}"/>
    <cellStyle name="Total 6 3 3 3" xfId="13041" xr:uid="{C691AEE6-5E74-4358-9809-C3B747F0C6DC}"/>
    <cellStyle name="Total 6 3 4" xfId="5331" xr:uid="{017193E0-5D1A-4680-A714-F9B52E1C9957}"/>
    <cellStyle name="Total 6 3 4 2" xfId="8154" xr:uid="{20E72A9D-ADFE-4FE2-98B5-3D8E09235E38}"/>
    <cellStyle name="Total 6 3 4 2 2" xfId="16740" xr:uid="{944A6DB0-F56B-4543-9F07-0D2DEC77381E}"/>
    <cellStyle name="Total 6 3 4 3" xfId="13917" xr:uid="{4F8E4379-93DA-44F7-8D29-3E3A811DBE99}"/>
    <cellStyle name="Total 6 3 5" xfId="5655" xr:uid="{73036DE5-1CA1-4659-A8B4-19CD0A56DBF2}"/>
    <cellStyle name="Total 6 3 5 2" xfId="8478" xr:uid="{B38F4CC3-7CC6-427F-93E0-52AF7F3630F5}"/>
    <cellStyle name="Total 6 3 5 2 2" xfId="17064" xr:uid="{D6D31453-E673-493E-A79A-AA9DC0E7337E}"/>
    <cellStyle name="Total 6 3 5 3" xfId="14241" xr:uid="{1210926D-F796-4319-80E4-3ADE6E64CC18}"/>
    <cellStyle name="Total 6 3 6" xfId="5946" xr:uid="{8A218AF4-6B51-4EC5-9AB7-A6D3A33415F7}"/>
    <cellStyle name="Total 6 3 6 2" xfId="8769" xr:uid="{73603286-17F0-4A41-AC64-E9191D4657D7}"/>
    <cellStyle name="Total 6 3 6 2 2" xfId="17355" xr:uid="{624EA8CC-E237-424E-9836-B03F0EE2B1A8}"/>
    <cellStyle name="Total 6 3 6 3" xfId="14532" xr:uid="{9591B986-85B2-4ECD-A0C3-B9B4D3634541}"/>
    <cellStyle name="Total 6 3 7" xfId="6639" xr:uid="{CCC008FF-D221-4AF9-87D2-3A788AAB76D8}"/>
    <cellStyle name="Total 6 3 7 2" xfId="15225" xr:uid="{9C489BEA-A302-4CDC-9792-48BB55C3183A}"/>
    <cellStyle name="Total 6 3 8" xfId="19256" xr:uid="{0D604B89-54FE-4F95-832F-728D748B138B}"/>
    <cellStyle name="Total 6 3 9" xfId="12402" xr:uid="{576CE7C5-BB3D-4313-8866-8A3597E86B03}"/>
    <cellStyle name="Total 6 4" xfId="4639" xr:uid="{FC018873-CC98-44B8-A97C-79904B91DD4F}"/>
    <cellStyle name="Total 6 4 2" xfId="7462" xr:uid="{75574E42-1F77-442B-A8ED-9B21BA2E4533}"/>
    <cellStyle name="Total 6 4 2 2" xfId="23744" xr:uid="{51811F26-8A87-41FE-8FAD-B6206CFDBB9C}"/>
    <cellStyle name="Total 6 4 2 3" xfId="16048" xr:uid="{DC00C15F-BD4C-4977-A18B-DAB4CD359011}"/>
    <cellStyle name="Total 6 4 3" xfId="20845" xr:uid="{20686A1E-D75F-4C54-A255-897339433623}"/>
    <cellStyle name="Total 6 4 4" xfId="13225" xr:uid="{CA9B46A8-15E8-491C-9451-D1A5C6B42E29}"/>
    <cellStyle name="Total 6 5" xfId="5031" xr:uid="{7FEBC276-5FD0-42BF-B3B4-214516D02CD0}"/>
    <cellStyle name="Total 6 5 2" xfId="7854" xr:uid="{0221941F-3043-4AB9-AC6A-C72ED5D1E6CA}"/>
    <cellStyle name="Total 6 5 2 2" xfId="22080" xr:uid="{61789C70-FC73-4FDF-BDF6-6CCB40EC74D2}"/>
    <cellStyle name="Total 6 5 2 3" xfId="16440" xr:uid="{27D59A2C-9E26-4CB4-BE52-3A6EA1996EBD}"/>
    <cellStyle name="Total 6 5 3" xfId="19198" xr:uid="{64A5B809-E233-4A69-9351-3FE113AE94F4}"/>
    <cellStyle name="Total 6 5 4" xfId="13617" xr:uid="{E0E13727-A33E-44DA-ADAA-0361C2500E9B}"/>
    <cellStyle name="Total 6 6" xfId="5266" xr:uid="{B5CB7E9D-8B55-4ADC-AF03-EC4F26E5BD22}"/>
    <cellStyle name="Total 6 6 2" xfId="8089" xr:uid="{C08F63B3-9598-4883-975B-6608425EC9DE}"/>
    <cellStyle name="Total 6 6 2 2" xfId="23826" xr:uid="{1C15C599-D424-447C-B775-B3ECE377872F}"/>
    <cellStyle name="Total 6 6 2 3" xfId="16675" xr:uid="{36A83110-932A-4886-8719-6121C221598B}"/>
    <cellStyle name="Total 6 6 3" xfId="20927" xr:uid="{348288A2-1985-4E0E-BBB6-35FF5F1A0F71}"/>
    <cellStyle name="Total 6 6 4" xfId="13852" xr:uid="{88EC63FC-7273-4FBE-B146-45BBF2E118ED}"/>
    <cellStyle name="Total 6 7" xfId="5590" xr:uid="{3F9AB2FF-73E3-4135-8FE2-9A66AA87E87D}"/>
    <cellStyle name="Total 6 7 2" xfId="8413" xr:uid="{647AD053-223E-40CD-B3DF-D3E0D4CB07B7}"/>
    <cellStyle name="Total 6 7 2 2" xfId="23356" xr:uid="{DC126D6D-00B7-4368-91EC-424A8E942154}"/>
    <cellStyle name="Total 6 7 2 3" xfId="16999" xr:uid="{6DE8E23C-E2ED-4264-9A95-D94BF8969164}"/>
    <cellStyle name="Total 6 7 3" xfId="20457" xr:uid="{3BBF2261-0588-4F13-BA44-00A65587422E}"/>
    <cellStyle name="Total 6 7 4" xfId="14176" xr:uid="{7A72EA3C-A20F-48BA-95F5-D0AF15C1E325}"/>
    <cellStyle name="Total 6 8" xfId="5881" xr:uid="{2F57E404-7527-45F1-BEE8-C51FED34EE4B}"/>
    <cellStyle name="Total 6 8 2" xfId="8704" xr:uid="{468203DA-C35B-4AE6-AC70-5D6C09A984C9}"/>
    <cellStyle name="Total 6 8 2 2" xfId="17290" xr:uid="{00EC5504-2B59-4DBA-B4EC-A78AF4020085}"/>
    <cellStyle name="Total 6 8 3" xfId="22373" xr:uid="{91542FA9-DB9C-4F7A-ACE7-F195DF8652B3}"/>
    <cellStyle name="Total 6 8 4" xfId="14467" xr:uid="{0C136CC7-600D-4276-A30E-DD5352E15D11}"/>
    <cellStyle name="Total 6 9" xfId="3751" xr:uid="{B668EDB5-064C-4D3B-9B51-796240218A2D}"/>
    <cellStyle name="Total 6 9 2" xfId="19488" xr:uid="{47EDABBD-EB4B-44F6-BF99-316D68FA9A4D}"/>
    <cellStyle name="Total 6 9 3" xfId="12337" xr:uid="{ECDBD36B-75E7-4DCE-AD8B-6AB07CEF71B2}"/>
    <cellStyle name="Total 7" xfId="763" xr:uid="{00000000-0005-0000-0000-00001C010000}"/>
    <cellStyle name="Total 7 10" xfId="6568" xr:uid="{9760C570-87FE-4C8C-A58C-C2F19515D2E9}"/>
    <cellStyle name="Total 7 10 2" xfId="15154" xr:uid="{5DF73B0B-E748-45A5-A8AB-E221126D1104}"/>
    <cellStyle name="Total 7 11" xfId="18497" xr:uid="{8728FC6D-A839-4854-9353-4A45528E02D0}"/>
    <cellStyle name="Total 7 12" xfId="9362" xr:uid="{4AB48347-267A-43FB-9217-E5DF9AF300D7}"/>
    <cellStyle name="Total 7 2" xfId="3952" xr:uid="{7428A5E2-139E-45BA-A60D-34B0059B629D}"/>
    <cellStyle name="Total 7 2 2" xfId="4840" xr:uid="{D4DEAEB0-66D9-48D3-8C3E-8653C433E329}"/>
    <cellStyle name="Total 7 2 2 2" xfId="7663" xr:uid="{D939344C-882E-4E9B-846C-A388393F813D}"/>
    <cellStyle name="Total 7 2 2 2 2" xfId="16249" xr:uid="{D9AD71FB-A289-4B35-9D63-C87071999FCA}"/>
    <cellStyle name="Total 7 2 2 3" xfId="23522" xr:uid="{1012A708-2D19-4422-BE56-97DEA5363C08}"/>
    <cellStyle name="Total 7 2 2 4" xfId="13426" xr:uid="{E7D0DC97-D381-4014-B605-9C2715B2F151}"/>
    <cellStyle name="Total 7 2 3" xfId="4405" xr:uid="{54182BB9-5D23-4BC5-917A-EEC6F5C9A868}"/>
    <cellStyle name="Total 7 2 3 2" xfId="7228" xr:uid="{9C433B77-88C8-4940-812E-B0DDD52B1ECA}"/>
    <cellStyle name="Total 7 2 3 2 2" xfId="15814" xr:uid="{5AB8D63F-EDB5-4656-B3D9-15A2E43546D0}"/>
    <cellStyle name="Total 7 2 3 3" xfId="12991" xr:uid="{2570B4B8-4169-404F-9446-51C143B78C77}"/>
    <cellStyle name="Total 7 2 4" xfId="5467" xr:uid="{9B61281D-6D87-4FC7-ACFA-DC3F8B0BE978}"/>
    <cellStyle name="Total 7 2 4 2" xfId="8290" xr:uid="{345357DE-41E4-44D6-B5D0-E514F3E3397F}"/>
    <cellStyle name="Total 7 2 4 2 2" xfId="16876" xr:uid="{696EFCEE-5ADE-43DB-91D6-E82F913CDFBC}"/>
    <cellStyle name="Total 7 2 4 3" xfId="14053" xr:uid="{ECCF2A8A-1EF8-42D0-8E7A-3510194E35A1}"/>
    <cellStyle name="Total 7 2 5" xfId="5791" xr:uid="{16C853A7-5524-480F-A8C2-48D26D124797}"/>
    <cellStyle name="Total 7 2 5 2" xfId="8614" xr:uid="{B5064B52-3DFE-4855-8D3E-4D07DB822219}"/>
    <cellStyle name="Total 7 2 5 2 2" xfId="17200" xr:uid="{0CF91FD3-D0C6-4215-8156-BFE2437E24B1}"/>
    <cellStyle name="Total 7 2 5 3" xfId="14377" xr:uid="{C3AAFA59-08C5-4874-B67B-B4D5FD70D3EE}"/>
    <cellStyle name="Total 7 2 6" xfId="6082" xr:uid="{BE96BAA6-AAA9-4604-AC79-CACF514D564D}"/>
    <cellStyle name="Total 7 2 6 2" xfId="8905" xr:uid="{0C56B970-60F2-4E00-82B0-C78E8EF4AA03}"/>
    <cellStyle name="Total 7 2 6 2 2" xfId="17491" xr:uid="{E614C63F-DCCD-493B-AC01-1FDCCE8637AA}"/>
    <cellStyle name="Total 7 2 6 3" xfId="14668" xr:uid="{161C8510-3045-4F10-82CF-9BEA5F45B38C}"/>
    <cellStyle name="Total 7 2 7" xfId="6775" xr:uid="{67C8D938-7229-40A3-8542-035062D28A06}"/>
    <cellStyle name="Total 7 2 7 2" xfId="15361" xr:uid="{1AD185FD-BE63-4684-AB88-DB3055329B36}"/>
    <cellStyle name="Total 7 2 8" xfId="20623" xr:uid="{3F1CFC37-E1D0-44F1-BA80-8C8EB80071CC}"/>
    <cellStyle name="Total 7 2 9" xfId="12538" xr:uid="{F9C1F27E-13D2-4CCE-8DBA-265925D40D14}"/>
    <cellStyle name="Total 7 3" xfId="3323" xr:uid="{341E3875-E1E3-45CD-84BB-BD7C1D7E551C}"/>
    <cellStyle name="Total 7 3 2" xfId="4374" xr:uid="{71CD2EE2-1383-4D9A-BA74-59DD9BF52877}"/>
    <cellStyle name="Total 7 3 2 2" xfId="7197" xr:uid="{BE374142-034F-4CCD-A930-773B49980FC3}"/>
    <cellStyle name="Total 7 3 2 2 2" xfId="15783" xr:uid="{F9CA09E1-5719-460B-A707-1F4E462B2DE3}"/>
    <cellStyle name="Total 7 3 2 3" xfId="23307" xr:uid="{BCC43C98-6CD4-49E7-A0AB-19AE89E4E14D}"/>
    <cellStyle name="Total 7 3 2 4" xfId="12960" xr:uid="{B0DE6981-308B-4B94-B430-067372DA1229}"/>
    <cellStyle name="Total 7 3 3" xfId="4183" xr:uid="{4F73F22B-FE2B-4492-8FE8-5CDDE3702DDC}"/>
    <cellStyle name="Total 7 3 3 2" xfId="7006" xr:uid="{F89AC6CC-F1EB-4892-B121-F8E87A9C188D}"/>
    <cellStyle name="Total 7 3 3 2 2" xfId="15592" xr:uid="{CAC802E9-F622-4C94-AA3F-E3AAAE651601}"/>
    <cellStyle name="Total 7 3 3 3" xfId="12769" xr:uid="{76EC6BBC-B44C-47B4-B00D-238D2C537BE8}"/>
    <cellStyle name="Total 7 3 4" xfId="2875" xr:uid="{20F6834D-31D4-4C64-A32E-36A39B2C6DF7}"/>
    <cellStyle name="Total 7 3 4 2" xfId="6366" xr:uid="{0CE4FC3D-3BE2-4D5E-B5CA-E9A2360766FA}"/>
    <cellStyle name="Total 7 3 4 2 2" xfId="14952" xr:uid="{564D3DC9-15B4-497E-8928-E1BEF8934D64}"/>
    <cellStyle name="Total 7 3 4 3" xfId="11461" xr:uid="{40643FB5-0723-4932-AF00-75859C56AB30}"/>
    <cellStyle name="Total 7 3 5" xfId="4901" xr:uid="{DE11CF78-576C-45A4-856E-6F44F7470895}"/>
    <cellStyle name="Total 7 3 5 2" xfId="7724" xr:uid="{1CF306B8-8D76-4A34-BE8E-89DBFBF9AF6C}"/>
    <cellStyle name="Total 7 3 5 2 2" xfId="16310" xr:uid="{72CFF167-0703-4C5A-A686-F76AC5EF6017}"/>
    <cellStyle name="Total 7 3 5 3" xfId="13487" xr:uid="{1A1FB57D-2178-4798-BA51-5EAF20EEEC4C}"/>
    <cellStyle name="Total 7 3 6" xfId="2797" xr:uid="{7C6FD599-C054-4C30-A513-3A06FB8988B5}"/>
    <cellStyle name="Total 7 3 6 2" xfId="6288" xr:uid="{C326EF40-AF30-4C8A-AE94-7F8C94273E10}"/>
    <cellStyle name="Total 7 3 6 2 2" xfId="14874" xr:uid="{D2D853AF-1B2D-4C3E-8A73-2B3149A83CFB}"/>
    <cellStyle name="Total 7 3 6 3" xfId="11383" xr:uid="{B3FBF96F-20F3-4384-89BC-A62D928720E4}"/>
    <cellStyle name="Total 7 3 7" xfId="6480" xr:uid="{114E9C0E-D586-4A6E-A1A7-7F9112B4B5F4}"/>
    <cellStyle name="Total 7 3 7 2" xfId="15066" xr:uid="{06824A74-4433-4B89-87BF-A88FBD5AB639}"/>
    <cellStyle name="Total 7 3 8" xfId="20408" xr:uid="{31FE37BD-344F-419B-A669-0654B8C5CA19}"/>
    <cellStyle name="Total 7 3 9" xfId="11909" xr:uid="{44593792-7436-43D8-BF28-35C527092498}"/>
    <cellStyle name="Total 7 4" xfId="4633" xr:uid="{31222D57-B5B2-4E5B-A3BC-A94979CAA3CB}"/>
    <cellStyle name="Total 7 4 2" xfId="7456" xr:uid="{F6021156-8E71-4579-83A1-BFD6E2762C57}"/>
    <cellStyle name="Total 7 4 2 2" xfId="23231" xr:uid="{8ACFD542-7F08-468C-9E61-26C35407B655}"/>
    <cellStyle name="Total 7 4 2 3" xfId="16042" xr:uid="{75204A57-8FD9-4E4E-9C24-B935F60D4CC1}"/>
    <cellStyle name="Total 7 4 3" xfId="20332" xr:uid="{52E1F1BF-1545-42E9-830D-958D1516EB53}"/>
    <cellStyle name="Total 7 4 4" xfId="13219" xr:uid="{6E1B9DE4-C2A9-4E9F-B45D-98AD417345F2}"/>
    <cellStyle name="Total 7 5" xfId="4029" xr:uid="{DE2E0211-798B-4567-B91D-AF24A6A687D2}"/>
    <cellStyle name="Total 7 5 2" xfId="6852" xr:uid="{67A3F27C-7B44-4CD7-90E5-73D260EFB9EF}"/>
    <cellStyle name="Total 7 5 2 2" xfId="23277" xr:uid="{18F47349-48F3-47AA-92A3-F512C11CF97A}"/>
    <cellStyle name="Total 7 5 2 3" xfId="15438" xr:uid="{613815D0-22AF-4B17-82B8-2DCC5C5D8317}"/>
    <cellStyle name="Total 7 5 3" xfId="20378" xr:uid="{C66B7C3B-76C4-4B4B-9DAA-C569A4447B62}"/>
    <cellStyle name="Total 7 5 4" xfId="12615" xr:uid="{E3F4D1BC-B75C-46E0-9110-D05D66B24F99}"/>
    <cellStyle name="Total 7 6" xfId="5260" xr:uid="{D58F59DE-DB3A-45DB-8642-85B5E3729A58}"/>
    <cellStyle name="Total 7 6 2" xfId="8083" xr:uid="{CEA0A5D5-D593-489F-8ABA-0AB8AEA8CFB1}"/>
    <cellStyle name="Total 7 6 2 2" xfId="23494" xr:uid="{2CA63A67-15FD-4A21-841E-099B91D1ED20}"/>
    <cellStyle name="Total 7 6 2 3" xfId="16669" xr:uid="{86904668-846A-4E69-BE08-0CFB164A145B}"/>
    <cellStyle name="Total 7 6 3" xfId="20595" xr:uid="{61F2F67C-54CE-47A9-A242-92241718199D}"/>
    <cellStyle name="Total 7 6 4" xfId="13846" xr:uid="{887F0D35-926E-4906-B5E1-2222A1D2B3B8}"/>
    <cellStyle name="Total 7 7" xfId="5584" xr:uid="{4D8A5BB7-5570-442C-93E2-5C689DEAB0C6}"/>
    <cellStyle name="Total 7 7 2" xfId="8407" xr:uid="{2EF2A2E8-0D6C-4236-9F99-13DE71795994}"/>
    <cellStyle name="Total 7 7 2 2" xfId="24158" xr:uid="{69E43DC1-2DD4-4650-AD6F-310B9D0FE922}"/>
    <cellStyle name="Total 7 7 2 3" xfId="16993" xr:uid="{0FF0937C-F0EF-4172-8451-BEE91A39F83B}"/>
    <cellStyle name="Total 7 7 3" xfId="21259" xr:uid="{8BF6EA12-5188-4098-A4D2-F335A9D619FC}"/>
    <cellStyle name="Total 7 7 4" xfId="14170" xr:uid="{7BE36CCA-BD21-49AC-BA69-6F7835EB4678}"/>
    <cellStyle name="Total 7 8" xfId="5875" xr:uid="{BD0C91AE-25A7-4976-91DB-A326EA169120}"/>
    <cellStyle name="Total 7 8 2" xfId="8698" xr:uid="{FF776056-206A-414B-86FE-DBEB1556E3B2}"/>
    <cellStyle name="Total 7 8 2 2" xfId="17284" xr:uid="{1BE930B8-A384-422C-8615-03ABE1B4FC62}"/>
    <cellStyle name="Total 7 8 3" xfId="22596" xr:uid="{6AB0A51B-4CEC-4D34-9D33-F99B252EF5D4}"/>
    <cellStyle name="Total 7 8 4" xfId="14461" xr:uid="{96AA2049-B9A4-4879-88EE-EEDF57708C93}"/>
    <cellStyle name="Total 7 9" xfId="3745" xr:uid="{72FE444A-C05A-44A8-B760-DC283C50B715}"/>
    <cellStyle name="Total 7 9 2" xfId="19702" xr:uid="{575B602B-CA50-49FC-8554-8AA89C1AD47A}"/>
    <cellStyle name="Total 7 9 3" xfId="12331" xr:uid="{21F23033-E93D-4D24-9E06-0385BECA4069}"/>
    <cellStyle name="Total 8" xfId="1521" xr:uid="{00000000-0005-0000-0000-00001C010000}"/>
    <cellStyle name="Total 8 10" xfId="6588" xr:uid="{594588F7-611E-4089-9D11-5A6417E8B279}"/>
    <cellStyle name="Total 8 10 2" xfId="15174" xr:uid="{DDFD37E0-EA9A-4E70-9BE1-2E07A7240940}"/>
    <cellStyle name="Total 8 11" xfId="18517" xr:uid="{2F3C769A-70F0-4C5A-9110-92B7AAC76088}"/>
    <cellStyle name="Total 8 12" xfId="10113" xr:uid="{A0E08BCD-6824-45E8-8591-310439708F38}"/>
    <cellStyle name="Total 8 2" xfId="3972" xr:uid="{688A2E66-DA46-4914-A8B4-7FD4AAF1A0EF}"/>
    <cellStyle name="Total 8 2 2" xfId="4860" xr:uid="{8453B8F4-BCE6-4830-9DF4-CA942AE86F46}"/>
    <cellStyle name="Total 8 2 2 2" xfId="7683" xr:uid="{57C74987-E2F9-4F1D-92D2-B23E8F2FB5C7}"/>
    <cellStyle name="Total 8 2 2 2 2" xfId="16269" xr:uid="{5984BBF3-95BA-4AFA-97F2-ACC7AB4BE3F8}"/>
    <cellStyle name="Total 8 2 2 3" xfId="22128" xr:uid="{33430459-26E5-4CFB-85F1-DB8E3DE8F609}"/>
    <cellStyle name="Total 8 2 2 4" xfId="13446" xr:uid="{06B6B138-ED52-4A60-94B2-CCF685DB00F1}"/>
    <cellStyle name="Total 8 2 3" xfId="5167" xr:uid="{A29F3D3E-DBDB-43F6-BD6F-B0928687BE68}"/>
    <cellStyle name="Total 8 2 3 2" xfId="7990" xr:uid="{BCBD6348-CC55-4B85-95F3-C019E4EF9D69}"/>
    <cellStyle name="Total 8 2 3 2 2" xfId="16576" xr:uid="{82E8EC15-DB04-4745-ABE2-AF99CA9F342E}"/>
    <cellStyle name="Total 8 2 3 3" xfId="13753" xr:uid="{F1E058B9-A05E-4698-A257-7ED4C57B085B}"/>
    <cellStyle name="Total 8 2 4" xfId="5487" xr:uid="{569131CC-9314-4ED6-B67A-C8CD2D42022D}"/>
    <cellStyle name="Total 8 2 4 2" xfId="8310" xr:uid="{47211407-3062-4634-ADDC-6E495CB9B037}"/>
    <cellStyle name="Total 8 2 4 2 2" xfId="16896" xr:uid="{6EBFA267-97BE-4AEC-95C2-858BE3B76EFE}"/>
    <cellStyle name="Total 8 2 4 3" xfId="14073" xr:uid="{6954DC19-CDAF-4B04-83DD-1A76259A871B}"/>
    <cellStyle name="Total 8 2 5" xfId="5811" xr:uid="{3A00AFDD-84B1-4589-942F-26956A23FBD8}"/>
    <cellStyle name="Total 8 2 5 2" xfId="8634" xr:uid="{DECC8129-2072-4391-B4CF-F0EB46F45538}"/>
    <cellStyle name="Total 8 2 5 2 2" xfId="17220" xr:uid="{F5BD80FF-9C76-4BD0-8595-58BE362387AB}"/>
    <cellStyle name="Total 8 2 5 3" xfId="14397" xr:uid="{2C1A3113-FE99-4B35-B117-61EF768C930D}"/>
    <cellStyle name="Total 8 2 6" xfId="6102" xr:uid="{401AF28B-1C40-4C8B-B105-B4ED1F63D144}"/>
    <cellStyle name="Total 8 2 6 2" xfId="8925" xr:uid="{BEF63A4E-F869-4940-B57F-F284DEB9CE92}"/>
    <cellStyle name="Total 8 2 6 2 2" xfId="17511" xr:uid="{F81C05E2-4ECC-49AA-A45A-BC4DB2C33228}"/>
    <cellStyle name="Total 8 2 6 3" xfId="14688" xr:uid="{434F85D1-2C63-47D1-B216-9DFE7D6374AE}"/>
    <cellStyle name="Total 8 2 7" xfId="6795" xr:uid="{52746F3F-45B5-45F5-94DE-913CF10B61A6}"/>
    <cellStyle name="Total 8 2 7 2" xfId="15381" xr:uid="{05D31B3B-7DE5-4ED0-9A15-9CA79871E2C7}"/>
    <cellStyle name="Total 8 2 8" xfId="19246" xr:uid="{EC7C3411-A6B7-45DA-844E-62A7F80C566D}"/>
    <cellStyle name="Total 8 2 9" xfId="12558" xr:uid="{7D5D56FC-AA6B-471F-801C-39BA3536470E}"/>
    <cellStyle name="Total 8 3" xfId="3908" xr:uid="{03CA9353-AB19-4476-A79F-DFE3ABC2A3CA}"/>
    <cellStyle name="Total 8 3 2" xfId="4796" xr:uid="{899F13D8-D961-440D-BC2E-7B54CA232BE9}"/>
    <cellStyle name="Total 8 3 2 2" xfId="7619" xr:uid="{3628167C-B814-448F-9C9C-E460E8E479F2}"/>
    <cellStyle name="Total 8 3 2 2 2" xfId="16205" xr:uid="{162932D7-01F3-4796-AA03-A1A48488AF37}"/>
    <cellStyle name="Total 8 3 2 3" xfId="23845" xr:uid="{DB8765AC-926E-4A78-8DE1-9217815F6D20}"/>
    <cellStyle name="Total 8 3 2 4" xfId="13382" xr:uid="{71EA894F-8732-4C78-B15C-C3C1072F388F}"/>
    <cellStyle name="Total 8 3 3" xfId="4413" xr:uid="{0CC4E0FD-8BAA-4131-A1B7-44C461B74D64}"/>
    <cellStyle name="Total 8 3 3 2" xfId="7236" xr:uid="{AEB44F4E-5853-42D5-9454-A78B67F978FF}"/>
    <cellStyle name="Total 8 3 3 2 2" xfId="15822" xr:uid="{9F47EEE5-0AC2-496E-826F-466902C5BF78}"/>
    <cellStyle name="Total 8 3 3 3" xfId="12999" xr:uid="{4339DDD8-9F31-43CE-A5C9-37B06DC1B92D}"/>
    <cellStyle name="Total 8 3 4" xfId="5423" xr:uid="{C0CC7202-E664-491C-B84A-355915A3A855}"/>
    <cellStyle name="Total 8 3 4 2" xfId="8246" xr:uid="{EC7AD828-D83E-491E-8C01-909C9EBD78FE}"/>
    <cellStyle name="Total 8 3 4 2 2" xfId="16832" xr:uid="{24E74D2A-0680-4C03-BB29-2B88EB3C9D96}"/>
    <cellStyle name="Total 8 3 4 3" xfId="14009" xr:uid="{107863D6-5646-4312-AA22-CE7776FDDA08}"/>
    <cellStyle name="Total 8 3 5" xfId="5747" xr:uid="{A02449FA-7D4A-449F-A7D4-B5EF061CAACA}"/>
    <cellStyle name="Total 8 3 5 2" xfId="8570" xr:uid="{08B937E0-8F46-4D2F-AA5B-2C5A519CFBB8}"/>
    <cellStyle name="Total 8 3 5 2 2" xfId="17156" xr:uid="{B7D8FA81-5F90-4719-ABAC-DF83EA0433B8}"/>
    <cellStyle name="Total 8 3 5 3" xfId="14333" xr:uid="{379B1528-5F54-414A-932A-5DF85CD027ED}"/>
    <cellStyle name="Total 8 3 6" xfId="6038" xr:uid="{EBC54DC8-61FC-4368-A297-FF7AC622FF2E}"/>
    <cellStyle name="Total 8 3 6 2" xfId="8861" xr:uid="{FE7BE078-D50C-492F-AAFA-5C6960532E5A}"/>
    <cellStyle name="Total 8 3 6 2 2" xfId="17447" xr:uid="{18E0F7F2-E187-48C4-8ACC-8E5C24066DA2}"/>
    <cellStyle name="Total 8 3 6 3" xfId="14624" xr:uid="{01B9DE1D-C257-430F-B1C9-622E4D36C8F6}"/>
    <cellStyle name="Total 8 3 7" xfId="6731" xr:uid="{2A8A88A7-40D1-47F9-A7D1-D6EE69DDFAD4}"/>
    <cellStyle name="Total 8 3 7 2" xfId="15317" xr:uid="{5DFEB634-7B0E-4438-AAF4-3F8C61F05A0A}"/>
    <cellStyle name="Total 8 3 8" xfId="20946" xr:uid="{9637323C-2222-4774-8D11-5139D84AA6D3}"/>
    <cellStyle name="Total 8 3 9" xfId="12494" xr:uid="{525A6FBF-DFC3-4DF0-ADE8-DC90ABE0BC3C}"/>
    <cellStyle name="Total 8 4" xfId="4653" xr:uid="{AB36F111-686E-412A-AA15-D439C982F352}"/>
    <cellStyle name="Total 8 4 2" xfId="7476" xr:uid="{FBD6734B-CA4C-48F7-B022-FFF40D9C3F0A}"/>
    <cellStyle name="Total 8 4 2 2" xfId="23949" xr:uid="{ADDC51D4-4001-46FC-86F9-B2D83DCDBDBB}"/>
    <cellStyle name="Total 8 4 2 3" xfId="16062" xr:uid="{9A58ECB7-CB14-4E7B-BC19-D6D470C825D7}"/>
    <cellStyle name="Total 8 4 3" xfId="21050" xr:uid="{916E3F8E-6E99-4FC2-A1A8-6406C9972E09}"/>
    <cellStyle name="Total 8 4 4" xfId="13239" xr:uid="{A3C1BD1B-7FBD-42F8-BDA9-3F3AD7B9321C}"/>
    <cellStyle name="Total 8 5" xfId="4335" xr:uid="{FD483807-E63D-45D0-A3F7-A3DF30B975DA}"/>
    <cellStyle name="Total 8 5 2" xfId="7158" xr:uid="{A45BCBDD-83F0-4ADE-9993-AA8D3FD5405B}"/>
    <cellStyle name="Total 8 5 2 2" xfId="23247" xr:uid="{1C68AFF7-5EF6-4E2A-A32F-792F2865C109}"/>
    <cellStyle name="Total 8 5 2 3" xfId="15744" xr:uid="{DEBE46CA-978D-46B4-8C16-563BF4927154}"/>
    <cellStyle name="Total 8 5 3" xfId="20348" xr:uid="{088948F3-C59D-4221-944B-A81BF521D461}"/>
    <cellStyle name="Total 8 5 4" xfId="12921" xr:uid="{80B6EFBA-ED2C-4D93-9D50-D2A795D335C3}"/>
    <cellStyle name="Total 8 6" xfId="5280" xr:uid="{BFB3CEDF-B849-4095-BAE1-F31DCA44148E}"/>
    <cellStyle name="Total 8 6 2" xfId="8103" xr:uid="{87641F97-33D8-453E-9FC5-128144150684}"/>
    <cellStyle name="Total 8 6 2 2" xfId="23442" xr:uid="{703F4716-CDE2-4867-92FD-293D8ADD9270}"/>
    <cellStyle name="Total 8 6 2 3" xfId="16689" xr:uid="{33F66AF6-7C24-44DD-8253-FC3EC7646201}"/>
    <cellStyle name="Total 8 6 3" xfId="20543" xr:uid="{F7D7A067-3AFD-4E70-A917-2083F87C84B1}"/>
    <cellStyle name="Total 8 6 4" xfId="13866" xr:uid="{290BFACB-199A-498F-9591-566DD4F47D33}"/>
    <cellStyle name="Total 8 7" xfId="5604" xr:uid="{FD61BBC2-E619-4A7D-93DB-8602000C2DB4}"/>
    <cellStyle name="Total 8 7 2" xfId="8427" xr:uid="{AEA9C0AA-5550-42E7-83AF-908F03718691}"/>
    <cellStyle name="Total 8 7 2 2" xfId="24221" xr:uid="{F270B726-E66D-4962-A911-42C5F6FFFBD3}"/>
    <cellStyle name="Total 8 7 2 3" xfId="17013" xr:uid="{E2458D3D-E026-4D72-8C5E-AD984A1B949F}"/>
    <cellStyle name="Total 8 7 3" xfId="21322" xr:uid="{DCCD8652-6203-40D9-8EC0-9FFCFB6C0AFF}"/>
    <cellStyle name="Total 8 7 4" xfId="14190" xr:uid="{8A1CE74B-544A-4409-9022-A7CAB86A7AC4}"/>
    <cellStyle name="Total 8 8" xfId="5895" xr:uid="{0BA18189-402F-44C9-81F3-71CEF8B6911F}"/>
    <cellStyle name="Total 8 8 2" xfId="8718" xr:uid="{C196B7EA-CCEA-4CAB-9A66-37D4E0CBBB57}"/>
    <cellStyle name="Total 8 8 2 2" xfId="17304" xr:uid="{5FD7F610-21C7-4A49-95E6-EBD8988043EB}"/>
    <cellStyle name="Total 8 8 3" xfId="23131" xr:uid="{C372525D-2242-4A27-AA99-6544B0986E3F}"/>
    <cellStyle name="Total 8 8 4" xfId="14481" xr:uid="{0C3AA9D0-C7DB-4B57-86FB-1E58D88C4377}"/>
    <cellStyle name="Total 8 9" xfId="3765" xr:uid="{95CCAA0B-AE06-4CF6-B9B3-BB8A4D85E70A}"/>
    <cellStyle name="Total 8 9 2" xfId="20239" xr:uid="{53A39ECD-9909-47BE-B9D4-0A301422D7EB}"/>
    <cellStyle name="Total 8 9 3" xfId="12351" xr:uid="{EA364834-DAA1-4213-9806-54E8A85FA91A}"/>
    <cellStyle name="Total 9" xfId="757" xr:uid="{00000000-0005-0000-0000-00001C010000}"/>
    <cellStyle name="Total 9 10" xfId="6571" xr:uid="{73144556-F4CA-4848-99A2-80D3303B30DC}"/>
    <cellStyle name="Total 9 10 2" xfId="15157" xr:uid="{93D15112-D22E-45B0-BCE4-9F8FA166A864}"/>
    <cellStyle name="Total 9 11" xfId="18500" xr:uid="{4F6DF831-AE18-40E2-B9C6-3BCDFE604430}"/>
    <cellStyle name="Total 9 12" xfId="9356" xr:uid="{94B9BA64-F888-4784-BE5B-8C610FA21604}"/>
    <cellStyle name="Total 9 2" xfId="3955" xr:uid="{42A8BEA7-3D9B-45B9-8894-C222E56B2EF3}"/>
    <cellStyle name="Total 9 2 2" xfId="4843" xr:uid="{41FDA10F-375F-495A-8343-C445C58F6710}"/>
    <cellStyle name="Total 9 2 2 2" xfId="7666" xr:uid="{6E529FBB-587C-4F61-93C4-A5AEBA6011E3}"/>
    <cellStyle name="Total 9 2 2 2 2" xfId="16252" xr:uid="{2A2DA371-896B-4D1F-9294-40F9E528F8D0}"/>
    <cellStyle name="Total 9 2 2 3" xfId="13429" xr:uid="{0B9C52A2-1EB2-4037-8A20-6A5B4C1C1BB8}"/>
    <cellStyle name="Total 9 2 3" xfId="4152" xr:uid="{152CD999-F4A9-4504-976A-E53948D94FF6}"/>
    <cellStyle name="Total 9 2 3 2" xfId="6975" xr:uid="{1C8CE729-CEA2-400E-99ED-3FAF89A5899F}"/>
    <cellStyle name="Total 9 2 3 2 2" xfId="15561" xr:uid="{468E9C7A-9E56-4825-8EC9-861E32D56895}"/>
    <cellStyle name="Total 9 2 3 3" xfId="12738" xr:uid="{BE9D7FD7-3142-4620-943E-433BC19C18D7}"/>
    <cellStyle name="Total 9 2 4" xfId="5470" xr:uid="{6DAD0092-F555-43DC-AB3A-2BC2D99B1A70}"/>
    <cellStyle name="Total 9 2 4 2" xfId="8293" xr:uid="{B2E7297F-94F8-4999-84F6-9D49038286CB}"/>
    <cellStyle name="Total 9 2 4 2 2" xfId="16879" xr:uid="{CD2FD683-9FC1-446A-8D70-AD3B0A712A82}"/>
    <cellStyle name="Total 9 2 4 3" xfId="14056" xr:uid="{3AD4A45B-73D2-4F84-9200-79D6F6199FF7}"/>
    <cellStyle name="Total 9 2 5" xfId="5794" xr:uid="{71E9C663-9A3E-4220-B278-5BD500420E0C}"/>
    <cellStyle name="Total 9 2 5 2" xfId="8617" xr:uid="{23078579-EED2-431B-96E3-20F47F70D72E}"/>
    <cellStyle name="Total 9 2 5 2 2" xfId="17203" xr:uid="{19677653-6AD5-417C-A44B-54E0D2BB7FE6}"/>
    <cellStyle name="Total 9 2 5 3" xfId="14380" xr:uid="{C70725A6-EC13-418C-9CB8-6A906399B068}"/>
    <cellStyle name="Total 9 2 6" xfId="6085" xr:uid="{79986790-6050-468F-9624-06BBE03E39DE}"/>
    <cellStyle name="Total 9 2 6 2" xfId="8908" xr:uid="{4E175427-2D32-47BE-80A1-805FAE7E524C}"/>
    <cellStyle name="Total 9 2 6 2 2" xfId="17494" xr:uid="{CE524895-3F6B-44CC-86B9-3C8A1CC5ACD9}"/>
    <cellStyle name="Total 9 2 6 3" xfId="14671" xr:uid="{B643F8A1-90FE-41FC-B7EF-2B3C6D44008E}"/>
    <cellStyle name="Total 9 2 7" xfId="6778" xr:uid="{E463CA61-4C43-43FB-A1CE-0218819DA0EB}"/>
    <cellStyle name="Total 9 2 7 2" xfId="15364" xr:uid="{EFF742B3-60BC-4CDE-8EE7-62DC26B44A7E}"/>
    <cellStyle name="Total 9 2 8" xfId="21816" xr:uid="{DA99ECD8-AE3E-4181-80FB-04D1799942A9}"/>
    <cellStyle name="Total 9 2 9" xfId="12541" xr:uid="{9431D5F3-A609-47CF-A8A0-D07B620B9E10}"/>
    <cellStyle name="Total 9 3" xfId="3071" xr:uid="{BA2B3784-47DE-4B81-95A9-E8315CABBA1E}"/>
    <cellStyle name="Total 9 3 2" xfId="4207" xr:uid="{6048CF8D-05A2-400E-8213-A3D931A9F37F}"/>
    <cellStyle name="Total 9 3 2 2" xfId="7030" xr:uid="{19274088-BEA2-44C3-8E00-B701D3CA3661}"/>
    <cellStyle name="Total 9 3 2 2 2" xfId="15616" xr:uid="{643DF219-CC8A-404A-BEAA-39CF00C961BF}"/>
    <cellStyle name="Total 9 3 2 3" xfId="12793" xr:uid="{C207F19A-628C-475E-BF9F-23F72FF5F286}"/>
    <cellStyle name="Total 9 3 3" xfId="4284" xr:uid="{1CECFC5C-79BE-4529-91AF-353B7443D56D}"/>
    <cellStyle name="Total 9 3 3 2" xfId="7107" xr:uid="{6B64F898-5CE9-4F14-AC00-1A65186125A0}"/>
    <cellStyle name="Total 9 3 3 2 2" xfId="15693" xr:uid="{66CBC493-CE8D-449A-8764-204D09AE8B54}"/>
    <cellStyle name="Total 9 3 3 3" xfId="12870" xr:uid="{220CCD06-9675-4CFF-A0DD-D0AF25A37FD1}"/>
    <cellStyle name="Total 9 3 4" xfId="4345" xr:uid="{A67A2B37-52EC-49B4-B1A9-4267252A612F}"/>
    <cellStyle name="Total 9 3 4 2" xfId="7168" xr:uid="{4CD7F09E-1139-4C90-B697-A1F0F25CF181}"/>
    <cellStyle name="Total 9 3 4 2 2" xfId="15754" xr:uid="{80660EB4-702B-4156-A5D5-58071E43F74D}"/>
    <cellStyle name="Total 9 3 4 3" xfId="12931" xr:uid="{82FC121D-8A29-441B-9305-DA3D33590B39}"/>
    <cellStyle name="Total 9 3 5" xfId="4948" xr:uid="{D1B765AA-BC1C-4B11-A017-D065208FC9BB}"/>
    <cellStyle name="Total 9 3 5 2" xfId="7771" xr:uid="{282FA75D-5DA3-46F6-9A83-879372EE119D}"/>
    <cellStyle name="Total 9 3 5 2 2" xfId="16357" xr:uid="{3EF1484A-E194-4663-8E43-B0B4B08BB363}"/>
    <cellStyle name="Total 9 3 5 3" xfId="13534" xr:uid="{5597502A-2EAE-49B9-BB62-992836259F1F}"/>
    <cellStyle name="Total 9 3 6" xfId="4336" xr:uid="{8FB227C9-F427-4399-A9E4-ECB0FE4DF209}"/>
    <cellStyle name="Total 9 3 6 2" xfId="7159" xr:uid="{2407F86E-A83A-49BA-8404-329A647C06CE}"/>
    <cellStyle name="Total 9 3 6 2 2" xfId="15745" xr:uid="{A109EE86-D0B4-453B-B495-35CDB2B9C20E}"/>
    <cellStyle name="Total 9 3 6 3" xfId="12922" xr:uid="{F7F8BE2B-0031-4929-ACB7-28B64502C83F}"/>
    <cellStyle name="Total 9 3 7" xfId="6395" xr:uid="{1B2CAC00-A252-4C64-AE44-5DD45002326F}"/>
    <cellStyle name="Total 9 3 7 2" xfId="14981" xr:uid="{2F732A99-166A-400B-9B2E-079DE4DE808D}"/>
    <cellStyle name="Total 9 3 8" xfId="18936" xr:uid="{B74DF099-96BD-4BCA-ABC8-D82BEE2FA705}"/>
    <cellStyle name="Total 9 3 9" xfId="11657" xr:uid="{6A1F9B80-3210-4396-93E5-34794A83A73C}"/>
    <cellStyle name="Total 9 4" xfId="4636" xr:uid="{59B12F6D-1549-4193-BEA0-C3397392B146}"/>
    <cellStyle name="Total 9 4 2" xfId="7459" xr:uid="{8A7FCBFC-0D7C-4674-BD02-182A846D6FF4}"/>
    <cellStyle name="Total 9 4 2 2" xfId="16045" xr:uid="{B2F0B344-3803-4714-B890-FE1DB00CA6D1}"/>
    <cellStyle name="Total 9 4 3" xfId="13222" xr:uid="{7C549054-FDB6-4ECE-902A-87276142C2D7}"/>
    <cellStyle name="Total 9 5" xfId="4188" xr:uid="{530DC22D-ECC4-4CCD-9117-93B972812786}"/>
    <cellStyle name="Total 9 5 2" xfId="7011" xr:uid="{847253CC-9318-40DA-9B26-3985DEE364C4}"/>
    <cellStyle name="Total 9 5 2 2" xfId="15597" xr:uid="{59225B9E-5999-4008-B9E1-B17333A845E8}"/>
    <cellStyle name="Total 9 5 3" xfId="12774" xr:uid="{393F1FDC-B82C-46DF-A921-2D64FB1E90DE}"/>
    <cellStyle name="Total 9 6" xfId="5263" xr:uid="{DE579A02-4865-4AE5-9B69-A20C07FCACC7}"/>
    <cellStyle name="Total 9 6 2" xfId="8086" xr:uid="{F8ACC704-CF9B-434D-A172-CEF37B7AED6A}"/>
    <cellStyle name="Total 9 6 2 2" xfId="16672" xr:uid="{9E2940F9-E175-40D2-8C33-473B60E96C34}"/>
    <cellStyle name="Total 9 6 3" xfId="13849" xr:uid="{35CEF803-0CD3-487C-9D06-EA00D0C8A3D0}"/>
    <cellStyle name="Total 9 7" xfId="5587" xr:uid="{AAA96B37-E316-40CF-AB0C-974B05F9DD0F}"/>
    <cellStyle name="Total 9 7 2" xfId="8410" xr:uid="{F8911427-30C1-4C02-AD38-ED09F1C8DC3C}"/>
    <cellStyle name="Total 9 7 2 2" xfId="16996" xr:uid="{157D3C16-0987-4129-9441-BAEE9D9FAD5E}"/>
    <cellStyle name="Total 9 7 3" xfId="14173" xr:uid="{E60B0738-4045-4876-A829-E63B9FC576CD}"/>
    <cellStyle name="Total 9 8" xfId="5878" xr:uid="{A75696FF-0A52-4CF6-98E9-E2F2D70B3587}"/>
    <cellStyle name="Total 9 8 2" xfId="8701" xr:uid="{03389A66-4BD4-4AB2-ACFC-268C9AC828CF}"/>
    <cellStyle name="Total 9 8 2 2" xfId="17287" xr:uid="{129CC543-F6A8-4B55-9693-A49A711ABF1E}"/>
    <cellStyle name="Total 9 8 3" xfId="14464" xr:uid="{F1B2FA2E-A42F-4400-85D7-A4880BC88E15}"/>
    <cellStyle name="Total 9 9" xfId="3748" xr:uid="{22329873-E2DB-4AB9-BB78-B0A68BD2CDC5}"/>
    <cellStyle name="Total 9 9 2" xfId="12334" xr:uid="{A086E701-3FB0-4A72-9111-B75420A72F54}"/>
    <cellStyle name="Valuta" xfId="55" builtinId="4"/>
    <cellStyle name="Valuta 10" xfId="24298" xr:uid="{557B2DEC-A359-4083-A325-881FF2EA1F21}"/>
    <cellStyle name="Valuta 11" xfId="21405" xr:uid="{0F98D580-5729-459F-B9BC-2054E45E1995}"/>
    <cellStyle name="Valuta 12" xfId="18544" xr:uid="{57697105-EEFF-4E7B-9FF8-D3D3F8B755F1}"/>
    <cellStyle name="Valuta 13" xfId="24299" xr:uid="{74D247A7-2EBE-4750-9201-33F6928EE8D7}"/>
    <cellStyle name="Valuta 14" xfId="17552" xr:uid="{B8A7216A-1820-452D-9475-39F8C85A5055}"/>
    <cellStyle name="Valuta 15" xfId="24975" xr:uid="{241B9A53-DF60-452E-A78B-D29E790E3A99}"/>
    <cellStyle name="Valuta 16" xfId="8966" xr:uid="{21CF943E-65F2-4B9A-8D74-EAFB25AA4422}"/>
    <cellStyle name="Valuta 2" xfId="58" xr:uid="{00000000-0005-0000-0000-000023010000}"/>
    <cellStyle name="Valuta 2 10" xfId="272" xr:uid="{00000000-0005-0000-0000-000024010000}"/>
    <cellStyle name="Valuta 2 10 10" xfId="9077" xr:uid="{D1B5B724-BA60-42D7-9E3D-8BDFB6AC4323}"/>
    <cellStyle name="Valuta 2 10 2" xfId="669" xr:uid="{E9B54A95-66F9-4DD7-9AC8-B15DEF18B8F4}"/>
    <cellStyle name="Valuta 2 10 2 2" xfId="1221" xr:uid="{E9B54A95-66F9-4DD7-9AC8-B15DEF18B8F4}"/>
    <cellStyle name="Valuta 2 10 2 2 2" xfId="3448" xr:uid="{5872ADEA-F85E-4EDE-85FB-1B15629C6889}"/>
    <cellStyle name="Valuta 2 10 2 2 2 2" xfId="23053" xr:uid="{B4D8DB9B-F8F4-4933-B822-680A75647C01}"/>
    <cellStyle name="Valuta 2 10 2 2 2 3" xfId="12034" xr:uid="{6C88C7C9-904C-445C-8F82-532B552152A5}"/>
    <cellStyle name="Valuta 2 10 2 2 3" xfId="20161" xr:uid="{B9D7100C-B3EE-4593-BBC9-7332D9241FFC}"/>
    <cellStyle name="Valuta 2 10 2 2 4" xfId="24897" xr:uid="{C9CB7289-A1DA-458D-B8F0-1F46779ED444}"/>
    <cellStyle name="Valuta 2 10 2 2 5" xfId="18204" xr:uid="{45A08A6B-AF8E-43CB-B989-F135D5726597}"/>
    <cellStyle name="Valuta 2 10 2 2 6" xfId="9813" xr:uid="{8EA1C1B3-A284-448A-9812-FFF48431AC52}"/>
    <cellStyle name="Valuta 2 10 2 3" xfId="2029" xr:uid="{E9B54A95-66F9-4DD7-9AC8-B15DEF18B8F4}"/>
    <cellStyle name="Valuta 2 10 2 3 2" xfId="2985" xr:uid="{C9CE2483-7BA0-4964-8FE5-6616286E82A0}"/>
    <cellStyle name="Valuta 2 10 2 3 2 2" xfId="22711" xr:uid="{B21C1F13-62F1-4D0B-92AD-DDF06A8494BC}"/>
    <cellStyle name="Valuta 2 10 2 3 2 3" xfId="11571" xr:uid="{F70B9825-89BA-4F08-BBD2-F9F38A9DECA3}"/>
    <cellStyle name="Valuta 2 10 2 3 3" xfId="19815" xr:uid="{FCC4D2A8-47F7-445B-B095-A5365D212289}"/>
    <cellStyle name="Valuta 2 10 2 3 4" xfId="10615" xr:uid="{92F331C0-19BB-43D5-A5E9-EA104664CC91}"/>
    <cellStyle name="Valuta 2 10 2 4" xfId="2422" xr:uid="{649B4BC4-9503-4431-9520-FB8A0826E611}"/>
    <cellStyle name="Valuta 2 10 2 4 2" xfId="22278" xr:uid="{014E42C2-D02D-498A-9B03-392A6C978E9E}"/>
    <cellStyle name="Valuta 2 10 2 4 3" xfId="19396" xr:uid="{31855BC3-C4D5-422A-BF17-FF5B6D6C76E3}"/>
    <cellStyle name="Valuta 2 10 2 4 4" xfId="11008" xr:uid="{28ACD60A-D4EC-4F05-9950-C9CEA5C77698}"/>
    <cellStyle name="Valuta 2 10 2 5" xfId="21708" xr:uid="{2D9F9F1B-3B4C-47E7-95F4-0068CD3DC0D1}"/>
    <cellStyle name="Valuta 2 10 2 6" xfId="18830" xr:uid="{2615F9B7-0970-4A85-BF10-CA132948A902}"/>
    <cellStyle name="Valuta 2 10 2 7" xfId="24560" xr:uid="{515328BF-3985-4585-8604-B5579B8E6110}"/>
    <cellStyle name="Valuta 2 10 2 8" xfId="17855" xr:uid="{0A360B01-7BD3-4C48-8D2A-366AC11E29E2}"/>
    <cellStyle name="Valuta 2 10 2 9" xfId="9269" xr:uid="{F1603316-244F-4DE9-91C3-10B092450575}"/>
    <cellStyle name="Valuta 2 10 3" xfId="949" xr:uid="{00000000-0005-0000-0000-000024010000}"/>
    <cellStyle name="Valuta 2 10 3 2" xfId="3644" xr:uid="{9E16B8DE-D02C-477A-8413-938E9AF1B558}"/>
    <cellStyle name="Valuta 2 10 3 2 2" xfId="22886" xr:uid="{8D052DD9-B729-4B96-8E8A-C22FD7B1F037}"/>
    <cellStyle name="Valuta 2 10 3 2 3" xfId="12230" xr:uid="{2E9E47CE-0C7A-4BBF-B3C1-C1CEB7445D20}"/>
    <cellStyle name="Valuta 2 10 3 3" xfId="19994" xr:uid="{26781769-4BE4-47AE-9CE7-8F96A395F407}"/>
    <cellStyle name="Valuta 2 10 3 4" xfId="24730" xr:uid="{9C6CE06F-9907-40E3-AD60-F1DA6959BC9C}"/>
    <cellStyle name="Valuta 2 10 3 5" xfId="18396" xr:uid="{CE2F461E-D9FB-4C0F-A1C7-13DD028EA20B}"/>
    <cellStyle name="Valuta 2 10 3 6" xfId="9543" xr:uid="{3D6268D8-F6A3-4882-A1ED-FD87C0310F90}"/>
    <cellStyle name="Valuta 2 10 4" xfId="1833" xr:uid="{00000000-0005-0000-0000-000024010000}"/>
    <cellStyle name="Valuta 2 10 4 2" xfId="3223" xr:uid="{AB74969A-9EE9-4D9B-A81E-262D535D0C62}"/>
    <cellStyle name="Valuta 2 10 4 2 2" xfId="22498" xr:uid="{1CB2DB3E-19DA-460F-87CF-F82297832169}"/>
    <cellStyle name="Valuta 2 10 4 2 3" xfId="11809" xr:uid="{406B6F46-91AF-4371-BE47-9F9169A5FA2A}"/>
    <cellStyle name="Valuta 2 10 4 3" xfId="19607" xr:uid="{3B91C824-8817-45B7-BBDA-F935300202D7}"/>
    <cellStyle name="Valuta 2 10 4 4" xfId="18030" xr:uid="{3D5F3844-D6AD-4EA0-9B0B-69FB719DF41F}"/>
    <cellStyle name="Valuta 2 10 4 5" xfId="10419" xr:uid="{B2582878-53C1-4006-9393-388B81A2E9E4}"/>
    <cellStyle name="Valuta 2 10 5" xfId="2692" xr:uid="{802F6B7A-D8E4-4927-89BF-D0198C7B5F75}"/>
    <cellStyle name="Valuta 2 10 5 2" xfId="21987" xr:uid="{EA7FA109-EFB1-4886-A1BA-DB718F0A19B8}"/>
    <cellStyle name="Valuta 2 10 5 3" xfId="19105" xr:uid="{0ECD4EBF-C142-42D1-A669-484CD9E0A15D}"/>
    <cellStyle name="Valuta 2 10 5 4" xfId="11278" xr:uid="{ACD917E4-E9B7-45C2-8068-F3897CC5CE15}"/>
    <cellStyle name="Valuta 2 10 6" xfId="2214" xr:uid="{F481B34B-CCF4-4BE7-BCA2-31795BFF1A39}"/>
    <cellStyle name="Valuta 2 10 6 2" xfId="21516" xr:uid="{53B795D5-C92E-4235-92D3-0409F554B276}"/>
    <cellStyle name="Valuta 2 10 6 3" xfId="10800" xr:uid="{7223A445-525B-484B-8E77-C2BF8FB52F1A}"/>
    <cellStyle name="Valuta 2 10 7" xfId="18643" xr:uid="{286F2172-4AD9-459A-8186-721170218B3E}"/>
    <cellStyle name="Valuta 2 10 8" xfId="24388" xr:uid="{DF1825C8-6F3B-4099-A88E-80B2C068E3E7}"/>
    <cellStyle name="Valuta 2 10 9" xfId="17663" xr:uid="{CD42E077-978A-4EF6-809F-0C0594A3CB2D}"/>
    <cellStyle name="Valuta 2 11" xfId="470" xr:uid="{00000000-0005-0000-0000-000025010000}"/>
    <cellStyle name="Valuta 2 12" xfId="166" xr:uid="{00000000-0005-0000-0000-000026010000}"/>
    <cellStyle name="Valuta 2 12 10" xfId="8984" xr:uid="{CF5CD403-A729-418B-B2D3-1D8E3126D287}"/>
    <cellStyle name="Valuta 2 12 2" xfId="577" xr:uid="{1BE25560-67D3-4F92-AA81-FDFA4F2B4F35}"/>
    <cellStyle name="Valuta 2 12 2 2" xfId="1130" xr:uid="{1BE25560-67D3-4F92-AA81-FDFA4F2B4F35}"/>
    <cellStyle name="Valuta 2 12 2 2 2" xfId="3356" xr:uid="{0D843B18-F782-452B-A093-B8321B050CDE}"/>
    <cellStyle name="Valuta 2 12 2 2 2 2" xfId="22973" xr:uid="{B2498E2D-B43F-4C69-AB01-3458C5BD2307}"/>
    <cellStyle name="Valuta 2 12 2 2 2 3" xfId="11942" xr:uid="{CEC525E6-5793-4161-AEE4-FB161EA0C188}"/>
    <cellStyle name="Valuta 2 12 2 2 3" xfId="20081" xr:uid="{FED4F374-D6BB-4078-B323-1A2F67E0A536}"/>
    <cellStyle name="Valuta 2 12 2 2 4" xfId="24817" xr:uid="{ACD10C7B-EA0B-43CF-A0D3-8D03D61582CA}"/>
    <cellStyle name="Valuta 2 12 2 2 5" xfId="18122" xr:uid="{C031B881-7319-4F91-A2D3-59CEB25224DE}"/>
    <cellStyle name="Valuta 2 12 2 2 6" xfId="9723" xr:uid="{9A49D1A7-353E-445F-B73D-9B38EF44C37E}"/>
    <cellStyle name="Valuta 2 12 2 3" xfId="1937" xr:uid="{1BE25560-67D3-4F92-AA81-FDFA4F2B4F35}"/>
    <cellStyle name="Valuta 2 12 2 3 2" xfId="2893" xr:uid="{96ED4B72-48BE-4E51-8DC0-297A82B84492}"/>
    <cellStyle name="Valuta 2 12 2 3 2 2" xfId="22619" xr:uid="{875E5B19-A7B6-4405-9C36-7F0820A9BAED}"/>
    <cellStyle name="Valuta 2 12 2 3 2 3" xfId="11479" xr:uid="{99A845FA-02CE-4E71-B6D6-61963FECBF92}"/>
    <cellStyle name="Valuta 2 12 2 3 3" xfId="19723" xr:uid="{8B94B573-00E4-421D-8203-A08E98E98E33}"/>
    <cellStyle name="Valuta 2 12 2 3 4" xfId="10523" xr:uid="{222F42F3-5D3E-4639-8A4E-483C85808224}"/>
    <cellStyle name="Valuta 2 12 2 4" xfId="2330" xr:uid="{3AAE38E3-65CE-45C6-9112-A4ACFC790328}"/>
    <cellStyle name="Valuta 2 12 2 4 2" xfId="22186" xr:uid="{279375CE-021D-4C26-A9F4-1E2C89F9E51E}"/>
    <cellStyle name="Valuta 2 12 2 4 3" xfId="19304" xr:uid="{1B8C9355-FDE8-415F-80A7-D3B97EDCFD49}"/>
    <cellStyle name="Valuta 2 12 2 4 4" xfId="10916" xr:uid="{43138139-CB29-4532-8EB1-A142E4934168}"/>
    <cellStyle name="Valuta 2 12 2 5" xfId="21616" xr:uid="{09950B36-70B0-462B-B807-0E6783F6C73D}"/>
    <cellStyle name="Valuta 2 12 2 6" xfId="18741" xr:uid="{9C3C0298-BFDA-4286-81A3-F53E1E2601E5}"/>
    <cellStyle name="Valuta 2 12 2 7" xfId="24477" xr:uid="{7B197900-EBBA-4684-8500-8D54344C5D6B}"/>
    <cellStyle name="Valuta 2 12 2 8" xfId="17763" xr:uid="{97D1E945-DEEA-46D8-9440-7ABEA7EE6B04}"/>
    <cellStyle name="Valuta 2 12 2 9" xfId="9177" xr:uid="{F7981018-C1D1-4405-BE45-0926AFAE145B}"/>
    <cellStyle name="Valuta 2 12 3" xfId="851" xr:uid="{00000000-0005-0000-0000-000026010000}"/>
    <cellStyle name="Valuta 2 12 3 2" xfId="3558" xr:uid="{0BE1D6E7-DBF0-4942-9D2B-2BAE35B2EDEF}"/>
    <cellStyle name="Valuta 2 12 3 2 2" xfId="22806" xr:uid="{8A980C19-CCCF-4393-B2E8-ED2EAAC1F0BC}"/>
    <cellStyle name="Valuta 2 12 3 2 3" xfId="12144" xr:uid="{0E524455-68D9-4334-A5AB-09D44F2C0EF4}"/>
    <cellStyle name="Valuta 2 12 3 3" xfId="19914" xr:uid="{41FE522D-65A9-4B6E-9D5E-529D07540C6E}"/>
    <cellStyle name="Valuta 2 12 3 4" xfId="24650" xr:uid="{D88DF22F-CD05-4A82-A550-26ECEF01C205}"/>
    <cellStyle name="Valuta 2 12 3 5" xfId="18310" xr:uid="{9CAC435F-742B-4480-833F-7B916D8993D8}"/>
    <cellStyle name="Valuta 2 12 3 6" xfId="9445" xr:uid="{7F13EC0A-8CFE-4108-82F2-120878B50314}"/>
    <cellStyle name="Valuta 2 12 4" xfId="1738" xr:uid="{00000000-0005-0000-0000-000026010000}"/>
    <cellStyle name="Valuta 2 12 4 2" xfId="3125" xr:uid="{79B2CEB1-DD22-4E2F-A3BE-C573ECDB44A2}"/>
    <cellStyle name="Valuta 2 12 4 2 2" xfId="22402" xr:uid="{579A9E42-E393-49AD-8D03-8721EEFFC340}"/>
    <cellStyle name="Valuta 2 12 4 2 3" xfId="11711" xr:uid="{ABD70759-332D-411B-809E-F43F183FC510}"/>
    <cellStyle name="Valuta 2 12 4 3" xfId="19514" xr:uid="{C9D5AFBD-E1E8-439F-B815-C7577E4B753E}"/>
    <cellStyle name="Valuta 2 12 4 4" xfId="17948" xr:uid="{B0517921-283A-485A-8BFD-4A9C14298CC0}"/>
    <cellStyle name="Valuta 2 12 4 5" xfId="10324" xr:uid="{7D5CBF0A-FC26-4F49-AF73-C20FBD768E98}"/>
    <cellStyle name="Valuta 2 12 5" xfId="2593" xr:uid="{F8469203-35CD-465E-ADFA-EAC5494E1C4D}"/>
    <cellStyle name="Valuta 2 12 5 2" xfId="21887" xr:uid="{CED2BDAD-999E-48A2-8DB9-B23F75DB4002}"/>
    <cellStyle name="Valuta 2 12 5 3" xfId="19006" xr:uid="{1E502403-FECB-4157-894A-4B6E0D2CF4A1}"/>
    <cellStyle name="Valuta 2 12 5 4" xfId="11179" xr:uid="{A372FD10-8066-459B-8F91-BF092FDFBF33}"/>
    <cellStyle name="Valuta 2 12 6" xfId="2132" xr:uid="{D0E666C0-9E54-4617-AD73-A7B6825501DC}"/>
    <cellStyle name="Valuta 2 12 6 2" xfId="21423" xr:uid="{FDDA3DEE-6F94-4933-8BB6-C6A18BFB83A3}"/>
    <cellStyle name="Valuta 2 12 6 3" xfId="10718" xr:uid="{841261B7-F7EE-493A-B63B-87B901DE47DE}"/>
    <cellStyle name="Valuta 2 12 7" xfId="18553" xr:uid="{49424B25-AB8B-4744-B67C-E1DBC0764FED}"/>
    <cellStyle name="Valuta 2 12 8" xfId="24308" xr:uid="{AE106B41-73D3-45CE-BBEB-6A283F02289A}"/>
    <cellStyle name="Valuta 2 12 9" xfId="17570" xr:uid="{C99DD597-CF34-4FBA-A690-82C69C2EAB72}"/>
    <cellStyle name="Valuta 2 13" xfId="564" xr:uid="{52539692-C495-459E-857E-2598FBDDB7F5}"/>
    <cellStyle name="Valuta 2 13 2" xfId="1120" xr:uid="{52539692-C495-459E-857E-2598FBDDB7F5}"/>
    <cellStyle name="Valuta 2 13 2 2" xfId="3343" xr:uid="{A652CFD7-F90F-473E-8A52-5E378F38A150}"/>
    <cellStyle name="Valuta 2 13 2 2 2" xfId="22965" xr:uid="{52E4D216-6BB2-4E69-95BF-5318BE5561A5}"/>
    <cellStyle name="Valuta 2 13 2 2 3" xfId="11929" xr:uid="{06EDD41A-1D3B-4D31-B262-A6243BB3B7E2}"/>
    <cellStyle name="Valuta 2 13 2 3" xfId="20073" xr:uid="{E39EDB14-0E72-47E7-BBAA-274AE8FEAD8B}"/>
    <cellStyle name="Valuta 2 13 2 4" xfId="24809" xr:uid="{E4E7B000-4860-4870-BBD6-AD6843D9116C}"/>
    <cellStyle name="Valuta 2 13 2 5" xfId="18111" xr:uid="{271EA00D-092E-40AA-9942-10B594F0828E}"/>
    <cellStyle name="Valuta 2 13 2 6" xfId="9713" xr:uid="{156B731A-2C19-4679-B127-4AE0FBC8A821}"/>
    <cellStyle name="Valuta 2 13 3" xfId="1925" xr:uid="{52539692-C495-459E-857E-2598FBDDB7F5}"/>
    <cellStyle name="Valuta 2 13 3 2" xfId="2880" xr:uid="{F9DBD9FE-DE93-40A4-973B-E9E4B67749C2}"/>
    <cellStyle name="Valuta 2 13 3 2 2" xfId="22606" xr:uid="{9F6C318C-599A-48E6-AA7F-516439FC7AEB}"/>
    <cellStyle name="Valuta 2 13 3 2 3" xfId="11466" xr:uid="{374450EE-5BFB-4FEE-B180-3F340D02D226}"/>
    <cellStyle name="Valuta 2 13 3 3" xfId="19710" xr:uid="{1417612B-EDE5-4298-90B7-741608A5FE9E}"/>
    <cellStyle name="Valuta 2 13 3 4" xfId="10511" xr:uid="{4DF6AFBC-9139-4B3A-8A6B-634F62A11C13}"/>
    <cellStyle name="Valuta 2 13 4" xfId="2317" xr:uid="{974AEF32-3CC3-42EC-A208-4181BBB74C4C}"/>
    <cellStyle name="Valuta 2 13 4 2" xfId="22173" xr:uid="{0B826E20-BB1C-414D-84AD-4E358BF48B8D}"/>
    <cellStyle name="Valuta 2 13 4 3" xfId="19291" xr:uid="{097BC349-4897-44D2-949A-774FB5D285D6}"/>
    <cellStyle name="Valuta 2 13 4 4" xfId="10903" xr:uid="{48044C77-021F-4E09-901C-AD94CCF9A902}"/>
    <cellStyle name="Valuta 2 13 5" xfId="21603" xr:uid="{405AF1C0-0AFA-45FE-90C5-3AF945A4B625}"/>
    <cellStyle name="Valuta 2 13 6" xfId="18729" xr:uid="{503FEC79-D578-4AFE-AC75-E32005BC8662}"/>
    <cellStyle name="Valuta 2 13 7" xfId="24468" xr:uid="{83FD8E13-B9AE-47AF-B280-60973245D9AC}"/>
    <cellStyle name="Valuta 2 13 8" xfId="17750" xr:uid="{6A40375C-B1BC-48BA-B42F-94CC5E28ECBF}"/>
    <cellStyle name="Valuta 2 13 9" xfId="9164" xr:uid="{1B1489F6-93D4-46B8-926C-04CDA4A0F571}"/>
    <cellStyle name="Valuta 2 14" xfId="785" xr:uid="{00000000-0005-0000-0000-000023010000}"/>
    <cellStyle name="Valuta 2 14 2" xfId="3540" xr:uid="{FC057D97-06FA-4F0E-9B1F-F49F8155539E}"/>
    <cellStyle name="Valuta 2 14 2 2" xfId="22797" xr:uid="{A10CC487-92DD-415F-9C5B-669C09B4686C}"/>
    <cellStyle name="Valuta 2 14 2 3" xfId="12126" xr:uid="{1969CB6D-9929-47A0-8214-B27ADF421DD4}"/>
    <cellStyle name="Valuta 2 14 3" xfId="19905" xr:uid="{66F769B0-D854-4488-AA34-0094C38EFBDD}"/>
    <cellStyle name="Valuta 2 14 4" xfId="24642" xr:uid="{3B2761FA-EC8E-40D4-B8C5-8D901D8FECBF}"/>
    <cellStyle name="Valuta 2 14 5" xfId="18292" xr:uid="{7E465C3E-B9FE-471E-BC85-507932354C19}"/>
    <cellStyle name="Valuta 2 14 6" xfId="9382" xr:uid="{D0768A25-98BA-4325-B0FC-242C17DC20ED}"/>
    <cellStyle name="Valuta 2 15" xfId="1718" xr:uid="{00000000-0005-0000-0000-000023010000}"/>
    <cellStyle name="Valuta 2 15 2" xfId="3084" xr:uid="{751046D4-F6C5-4AF6-B721-FDBBD6A77EE3}"/>
    <cellStyle name="Valuta 2 15 2 2" xfId="22375" xr:uid="{2724AFCC-2EFF-4281-B6C0-0F6EC905866F}"/>
    <cellStyle name="Valuta 2 15 2 3" xfId="11670" xr:uid="{E0EB8301-314F-4D04-A9A4-C41AF5DD22B8}"/>
    <cellStyle name="Valuta 2 15 3" xfId="19490" xr:uid="{8292C6B4-3670-4249-AE35-1A1CB0692B63}"/>
    <cellStyle name="Valuta 2 15 4" xfId="17939" xr:uid="{CAAE11DF-1AAF-49C7-857A-8542213F88E3}"/>
    <cellStyle name="Valuta 2 15 5" xfId="10307" xr:uid="{FF11553F-F2FC-4304-9E7C-EA3B64D076BA}"/>
    <cellStyle name="Valuta 2 16" xfId="2539" xr:uid="{8E944062-5787-47C1-975A-08D0C4576E2A}"/>
    <cellStyle name="Valuta 2 16 2" xfId="21820" xr:uid="{7A52C366-021D-4226-89CD-14AA6A79962A}"/>
    <cellStyle name="Valuta 2 16 3" xfId="18940" xr:uid="{E2CA073F-3B50-488F-ACFD-CADFA67D3E7D}"/>
    <cellStyle name="Valuta 2 16 4" xfId="11125" xr:uid="{34ED36B9-AAFF-4814-A4C3-7F020AA25D43}"/>
    <cellStyle name="Valuta 2 17" xfId="2117" xr:uid="{26261ACE-DD5A-4FAB-8EE1-12DEDC8E14E9}"/>
    <cellStyle name="Valuta 2 17 2" xfId="21406" xr:uid="{0A86493F-0238-43DA-B940-802AED19E7A1}"/>
    <cellStyle name="Valuta 2 17 3" xfId="10703" xr:uid="{B84BBCCA-F2BE-424D-B7AB-E6DE6B86C9C9}"/>
    <cellStyle name="Valuta 2 18" xfId="18545" xr:uid="{C9DFC0DA-9EC6-4CC6-8E3A-61D1506EAB19}"/>
    <cellStyle name="Valuta 2 19" xfId="24300" xr:uid="{50C206BA-A8A9-4B2B-8A60-388C36726A99}"/>
    <cellStyle name="Valuta 2 2" xfId="71" xr:uid="{00000000-0005-0000-0000-000027010000}"/>
    <cellStyle name="Valuta 2 2 10" xfId="793" xr:uid="{00000000-0005-0000-0000-000027010000}"/>
    <cellStyle name="Valuta 2 2 10 2" xfId="3544" xr:uid="{23E184D8-A688-43F9-BA9C-EF3E59D584E9}"/>
    <cellStyle name="Valuta 2 2 10 2 2" xfId="22801" xr:uid="{3E4EC6EC-43FE-4FCB-9E6D-D25177A95870}"/>
    <cellStyle name="Valuta 2 2 10 2 3" xfId="12130" xr:uid="{B67DE1E5-F400-4A75-A5D2-BD0132353120}"/>
    <cellStyle name="Valuta 2 2 10 3" xfId="19909" xr:uid="{F4B0C784-D7D2-44DC-B126-EF34707AB6D7}"/>
    <cellStyle name="Valuta 2 2 10 4" xfId="24646" xr:uid="{FF62C1F2-5C9F-4DFD-9D62-E2B7F124495C}"/>
    <cellStyle name="Valuta 2 2 10 5" xfId="18296" xr:uid="{2DD051D4-FA92-4F34-84C6-E676AED54618}"/>
    <cellStyle name="Valuta 2 2 10 6" xfId="9390" xr:uid="{74586E14-0B21-4DD1-BB7B-5EF556DA2302}"/>
    <cellStyle name="Valuta 2 2 11" xfId="1722" xr:uid="{00000000-0005-0000-0000-000027010000}"/>
    <cellStyle name="Valuta 2 2 11 2" xfId="3092" xr:uid="{1F161C86-E76C-4691-84CB-7059FA7F93C1}"/>
    <cellStyle name="Valuta 2 2 11 2 2" xfId="22380" xr:uid="{FE05A8D5-BAEA-4981-8439-50AD8922DB2E}"/>
    <cellStyle name="Valuta 2 2 11 2 3" xfId="11678" xr:uid="{DAAC956E-591A-4A4A-8BB7-B8A8B173D58C}"/>
    <cellStyle name="Valuta 2 2 11 3" xfId="19495" xr:uid="{82EAE627-B93C-49D7-ACC0-418BCACED698}"/>
    <cellStyle name="Valuta 2 2 11 4" xfId="17943" xr:uid="{32487286-E533-45EB-814B-2F5FD20B8005}"/>
    <cellStyle name="Valuta 2 2 11 5" xfId="10311" xr:uid="{5AF3CB53-62F3-40FA-9504-D764DF0FEBEA}"/>
    <cellStyle name="Valuta 2 2 12" xfId="2548" xr:uid="{82E7B990-2F8D-45F4-9C39-B003E67853F2}"/>
    <cellStyle name="Valuta 2 2 12 2" xfId="21827" xr:uid="{2EC743B4-E6B5-43E3-9F0D-A52553C225FF}"/>
    <cellStyle name="Valuta 2 2 12 3" xfId="18947" xr:uid="{BC351A72-4301-4581-AF18-57399E3BD62C}"/>
    <cellStyle name="Valuta 2 2 12 4" xfId="11134" xr:uid="{387331C9-CF9A-4F65-BE5E-31BD995B4EC8}"/>
    <cellStyle name="Valuta 2 2 13" xfId="2121" xr:uid="{27472DEB-1D6B-4A4F-809F-7552484E21E8}"/>
    <cellStyle name="Valuta 2 2 13 2" xfId="21410" xr:uid="{801E2068-9468-49E6-A794-E002B80627C6}"/>
    <cellStyle name="Valuta 2 2 13 3" xfId="10707" xr:uid="{18B029C0-48F9-4BAD-BAD4-1B04EDF8F321}"/>
    <cellStyle name="Valuta 2 2 14" xfId="18549" xr:uid="{C0DA73E1-1D67-4E47-AA88-BB85017C210B}"/>
    <cellStyle name="Valuta 2 2 15" xfId="24304" xr:uid="{C46EFF54-16EA-4A96-B6FE-11395396F2FB}"/>
    <cellStyle name="Valuta 2 2 16" xfId="17557" xr:uid="{4C40A4E0-B255-40E1-A606-281708183A03}"/>
    <cellStyle name="Valuta 2 2 17" xfId="8971" xr:uid="{67A32258-FA9E-4FC9-AB19-F5D10644918B}"/>
    <cellStyle name="Valuta 2 2 2" xfId="187" xr:uid="{00000000-0005-0000-0000-000028010000}"/>
    <cellStyle name="Valuta 2 2 2 10" xfId="2145" xr:uid="{FD8FE8A2-6781-4E5A-827B-59051B64899F}"/>
    <cellStyle name="Valuta 2 2 2 10 2" xfId="21436" xr:uid="{466E532C-4323-426E-ABB9-0BA782C430F4}"/>
    <cellStyle name="Valuta 2 2 2 10 3" xfId="10731" xr:uid="{7F4685AC-0DBE-4BC7-BC70-5FCF8EB8854B}"/>
    <cellStyle name="Valuta 2 2 2 11" xfId="18566" xr:uid="{7CFB3233-2EB7-434E-B218-A5AEA1E821B4}"/>
    <cellStyle name="Valuta 2 2 2 12" xfId="24321" xr:uid="{D0F0A830-7A22-4C81-83D9-E0948F22A90A}"/>
    <cellStyle name="Valuta 2 2 2 13" xfId="17583" xr:uid="{2610B2C2-2FCB-4BD4-AE98-3182709B2F01}"/>
    <cellStyle name="Valuta 2 2 2 14" xfId="8997" xr:uid="{6499A0B3-07E6-4B17-B2E9-0769CDFA8EF6}"/>
    <cellStyle name="Valuta 2 2 2 2" xfId="217" xr:uid="{00000000-0005-0000-0000-000029010000}"/>
    <cellStyle name="Valuta 2 2 2 2 10" xfId="18590" xr:uid="{15A47678-8701-4835-BE29-88C89308C0AD}"/>
    <cellStyle name="Valuta 2 2 2 2 11" xfId="24345" xr:uid="{6DF81FC4-A98D-466B-898B-469DC4E43A33}"/>
    <cellStyle name="Valuta 2 2 2 2 12" xfId="17610" xr:uid="{E7E2220A-8C75-41CD-9654-0C0118441A25}"/>
    <cellStyle name="Valuta 2 2 2 2 13" xfId="9024" xr:uid="{33BDA1F2-A09B-4D66-9206-C3787D6916A4}"/>
    <cellStyle name="Valuta 2 2 2 2 2" xfId="258" xr:uid="{00000000-0005-0000-0000-00002A010000}"/>
    <cellStyle name="Valuta 2 2 2 2 2 10" xfId="24385" xr:uid="{E5445D12-F32B-45C4-92BE-0C208DA56036}"/>
    <cellStyle name="Valuta 2 2 2 2 2 11" xfId="17650" xr:uid="{6609FD73-C078-413E-A5DE-839EE675A12A}"/>
    <cellStyle name="Valuta 2 2 2 2 2 12" xfId="9064" xr:uid="{562F4863-69F2-460B-B783-6723261E3F2E}"/>
    <cellStyle name="Valuta 2 2 2 2 2 2" xfId="354" xr:uid="{00000000-0005-0000-0000-00002B010000}"/>
    <cellStyle name="Valuta 2 2 2 2 2 2 10" xfId="9159" xr:uid="{371C5E2A-7F55-47A5-80B2-6AA880390D1C}"/>
    <cellStyle name="Valuta 2 2 2 2 2 2 2" xfId="751" xr:uid="{F2D03F55-0189-4695-8D77-79F276A13BFA}"/>
    <cellStyle name="Valuta 2 2 2 2 2 2 2 2" xfId="1303" xr:uid="{F2D03F55-0189-4695-8D77-79F276A13BFA}"/>
    <cellStyle name="Valuta 2 2 2 2 2 2 2 2 2" xfId="3530" xr:uid="{918A7CB5-F0FE-40C5-8896-3FBD79C23130}"/>
    <cellStyle name="Valuta 2 2 2 2 2 2 2 2 2 2" xfId="23130" xr:uid="{D490EA31-EEDD-45B7-882E-C085CE9A9D44}"/>
    <cellStyle name="Valuta 2 2 2 2 2 2 2 2 2 3" xfId="12116" xr:uid="{03E0C8F2-3905-49F3-932A-F2EA67701F00}"/>
    <cellStyle name="Valuta 2 2 2 2 2 2 2 2 3" xfId="20238" xr:uid="{5B96EAC5-36DD-42C5-A584-15DE14A0B37B}"/>
    <cellStyle name="Valuta 2 2 2 2 2 2 2 2 4" xfId="24974" xr:uid="{5BA0A27E-71F6-45DF-BA16-1B3CBEB2AF73}"/>
    <cellStyle name="Valuta 2 2 2 2 2 2 2 2 5" xfId="18282" xr:uid="{8AB0022D-07ED-46C1-B6D6-39C351742A5F}"/>
    <cellStyle name="Valuta 2 2 2 2 2 2 2 2 6" xfId="9895" xr:uid="{3B65537E-5F15-4F36-B6FF-177FA8A4F2C3}"/>
    <cellStyle name="Valuta 2 2 2 2 2 2 2 3" xfId="2111" xr:uid="{F2D03F55-0189-4695-8D77-79F276A13BFA}"/>
    <cellStyle name="Valuta 2 2 2 2 2 2 2 3 2" xfId="3067" xr:uid="{713EDB19-5471-4E63-8DF3-5BEB9CB2C2A2}"/>
    <cellStyle name="Valuta 2 2 2 2 2 2 2 3 2 2" xfId="22793" xr:uid="{911026BD-672A-4485-A102-6DFD06949C8E}"/>
    <cellStyle name="Valuta 2 2 2 2 2 2 2 3 2 3" xfId="11653" xr:uid="{B8F4A4F4-E56E-4E09-A1BD-9FB299F27526}"/>
    <cellStyle name="Valuta 2 2 2 2 2 2 2 3 3" xfId="19897" xr:uid="{A112E58E-7845-489D-A4F3-7E24D170C8E8}"/>
    <cellStyle name="Valuta 2 2 2 2 2 2 2 3 4" xfId="10697" xr:uid="{ED739945-BB57-477A-B0F5-FED123D77AFB}"/>
    <cellStyle name="Valuta 2 2 2 2 2 2 2 4" xfId="2504" xr:uid="{9595E052-9FA7-487E-B0F3-EF945F6DDD38}"/>
    <cellStyle name="Valuta 2 2 2 2 2 2 2 4 2" xfId="22360" xr:uid="{18D7F11F-15E8-497A-861E-2FEFB7EF11C4}"/>
    <cellStyle name="Valuta 2 2 2 2 2 2 2 4 3" xfId="19478" xr:uid="{C4FEDB0B-4AE7-441F-AD34-A46C5B823CEB}"/>
    <cellStyle name="Valuta 2 2 2 2 2 2 2 4 4" xfId="11090" xr:uid="{C24E27F5-C998-4693-AD44-39609DD55684}"/>
    <cellStyle name="Valuta 2 2 2 2 2 2 2 5" xfId="21790" xr:uid="{E518083C-97ED-4F57-B987-E0E2BF6C1689}"/>
    <cellStyle name="Valuta 2 2 2 2 2 2 2 6" xfId="18911" xr:uid="{670980FF-269C-42ED-9EAD-906AD7F96BBA}"/>
    <cellStyle name="Valuta 2 2 2 2 2 2 2 7" xfId="24638" xr:uid="{C5F422CA-1198-4E51-9549-780A212F944D}"/>
    <cellStyle name="Valuta 2 2 2 2 2 2 2 8" xfId="17937" xr:uid="{BC896795-B6DB-464A-982C-2A34315DCD25}"/>
    <cellStyle name="Valuta 2 2 2 2 2 2 2 9" xfId="9351" xr:uid="{7C1E7753-5B42-40EA-8D7F-9CFBE78EA53B}"/>
    <cellStyle name="Valuta 2 2 2 2 2 2 3" xfId="1031" xr:uid="{00000000-0005-0000-0000-00002B010000}"/>
    <cellStyle name="Valuta 2 2 2 2 2 2 3 2" xfId="3723" xr:uid="{16A76927-DBA8-46BD-8A86-AB140F57CAB0}"/>
    <cellStyle name="Valuta 2 2 2 2 2 2 3 2 2" xfId="22963" xr:uid="{0EB8F756-76CB-49FB-9BBB-71B239FA9BAA}"/>
    <cellStyle name="Valuta 2 2 2 2 2 2 3 2 3" xfId="12309" xr:uid="{1C9286E2-996C-4827-B3E7-E77CB1E5298C}"/>
    <cellStyle name="Valuta 2 2 2 2 2 2 3 3" xfId="20071" xr:uid="{059ECA46-CC93-4E4C-8530-322844A04C62}"/>
    <cellStyle name="Valuta 2 2 2 2 2 2 3 4" xfId="24807" xr:uid="{6C022F90-21E4-4274-BF7A-9C57AC805863}"/>
    <cellStyle name="Valuta 2 2 2 2 2 2 3 5" xfId="18475" xr:uid="{6711D625-50E8-4CDE-A984-1AD74E8F2B0A}"/>
    <cellStyle name="Valuta 2 2 2 2 2 2 3 6" xfId="9625" xr:uid="{DB263CBD-BE87-4796-95EC-AD392A016B8D}"/>
    <cellStyle name="Valuta 2 2 2 2 2 2 4" xfId="1915" xr:uid="{00000000-0005-0000-0000-00002B010000}"/>
    <cellStyle name="Valuta 2 2 2 2 2 2 4 2" xfId="3305" xr:uid="{B07A8AB6-D149-4503-BC64-E209E3045C79}"/>
    <cellStyle name="Valuta 2 2 2 2 2 2 4 2 2" xfId="22580" xr:uid="{9639AE0F-B0CA-448B-B552-DFB2FA378885}"/>
    <cellStyle name="Valuta 2 2 2 2 2 2 4 2 3" xfId="11891" xr:uid="{306F46A4-0FCE-4BCE-A4D3-59BC7B5C8349}"/>
    <cellStyle name="Valuta 2 2 2 2 2 2 4 3" xfId="19688" xr:uid="{5F9BEA25-0B53-4D19-98AA-956F42BB56E5}"/>
    <cellStyle name="Valuta 2 2 2 2 2 2 4 4" xfId="18108" xr:uid="{A0AD2F0B-B6E4-46C0-9495-AB2566454A49}"/>
    <cellStyle name="Valuta 2 2 2 2 2 2 4 5" xfId="10501" xr:uid="{C5985F83-6B12-4349-9309-ABC10AD89A8A}"/>
    <cellStyle name="Valuta 2 2 2 2 2 2 5" xfId="2774" xr:uid="{E012FDFB-06D1-46AC-A72C-5FB02913DFCA}"/>
    <cellStyle name="Valuta 2 2 2 2 2 2 5 2" xfId="22069" xr:uid="{AECE38DF-4898-431C-A566-9E98F8B164A2}"/>
    <cellStyle name="Valuta 2 2 2 2 2 2 5 3" xfId="19187" xr:uid="{A52BFE6C-1D91-4EE3-9952-2B34D258D143}"/>
    <cellStyle name="Valuta 2 2 2 2 2 2 5 4" xfId="11360" xr:uid="{1075E8D4-7AFA-46DD-B5F3-7CA22FC657BE}"/>
    <cellStyle name="Valuta 2 2 2 2 2 2 6" xfId="2292" xr:uid="{978B8881-A833-473B-8EFC-15640FBC8D27}"/>
    <cellStyle name="Valuta 2 2 2 2 2 2 6 2" xfId="21598" xr:uid="{5AA02D26-3486-4F5D-9697-C34337E45D93}"/>
    <cellStyle name="Valuta 2 2 2 2 2 2 6 3" xfId="10878" xr:uid="{4428A263-5A74-428E-8649-0A1A689E0391}"/>
    <cellStyle name="Valuta 2 2 2 2 2 2 7" xfId="18725" xr:uid="{809D88BA-A048-467A-9B1E-F005B57D3BC0}"/>
    <cellStyle name="Valuta 2 2 2 2 2 2 8" xfId="24465" xr:uid="{D6AF041A-FABF-4D5E-B3B5-806F12708F8F}"/>
    <cellStyle name="Valuta 2 2 2 2 2 2 9" xfId="17745" xr:uid="{38B4CBE8-86D0-4BA4-AD0A-7ED6BAA717A8}"/>
    <cellStyle name="Valuta 2 2 2 2 2 3" xfId="474" xr:uid="{00000000-0005-0000-0000-00002C010000}"/>
    <cellStyle name="Valuta 2 2 2 2 2 4" xfId="656" xr:uid="{E5C60062-3E6B-4185-B313-AB94F864A718}"/>
    <cellStyle name="Valuta 2 2 2 2 2 4 2" xfId="1209" xr:uid="{E5C60062-3E6B-4185-B313-AB94F864A718}"/>
    <cellStyle name="Valuta 2 2 2 2 2 4 2 2" xfId="3435" xr:uid="{9EB89EB6-2581-4A21-AA66-6FA9FAF60220}"/>
    <cellStyle name="Valuta 2 2 2 2 2 4 2 2 2" xfId="23050" xr:uid="{C9FB3DE4-D4D0-4B84-A1DE-65FDE1096DEC}"/>
    <cellStyle name="Valuta 2 2 2 2 2 4 2 2 3" xfId="12021" xr:uid="{A4EDCCB2-B3C2-41C8-9F4E-A8C6D73D08A7}"/>
    <cellStyle name="Valuta 2 2 2 2 2 4 2 3" xfId="20158" xr:uid="{6DFD9219-D3FB-4430-AC2A-A4FE6E4EFF8B}"/>
    <cellStyle name="Valuta 2 2 2 2 2 4 2 4" xfId="24894" xr:uid="{EDE38492-51F7-423A-B4AF-B38C9EA868B5}"/>
    <cellStyle name="Valuta 2 2 2 2 2 4 2 5" xfId="18199" xr:uid="{5C8FE10C-D9F4-4015-B7FA-75BB067725AB}"/>
    <cellStyle name="Valuta 2 2 2 2 2 4 2 6" xfId="9802" xr:uid="{8FFFA020-5B03-46F1-890D-7397328D7DAF}"/>
    <cellStyle name="Valuta 2 2 2 2 2 4 3" xfId="2016" xr:uid="{E5C60062-3E6B-4185-B313-AB94F864A718}"/>
    <cellStyle name="Valuta 2 2 2 2 2 4 3 2" xfId="2972" xr:uid="{242CAEF2-E8B3-4F4D-BC44-B42EB659B383}"/>
    <cellStyle name="Valuta 2 2 2 2 2 4 3 2 2" xfId="22698" xr:uid="{BA8CC92B-47FE-42CF-8D31-824443559730}"/>
    <cellStyle name="Valuta 2 2 2 2 2 4 3 2 3" xfId="11558" xr:uid="{94B8AE5D-BD72-41BD-9669-6EDD0A43E23E}"/>
    <cellStyle name="Valuta 2 2 2 2 2 4 3 3" xfId="19802" xr:uid="{5A9DA13C-B6C6-42DF-8535-FE612CFAD841}"/>
    <cellStyle name="Valuta 2 2 2 2 2 4 3 4" xfId="10602" xr:uid="{C1BB4BCC-963E-48F2-A00A-CC622BC66812}"/>
    <cellStyle name="Valuta 2 2 2 2 2 4 4" xfId="2409" xr:uid="{C3926D9A-A165-495F-B823-695716F93668}"/>
    <cellStyle name="Valuta 2 2 2 2 2 4 4 2" xfId="22265" xr:uid="{C606278C-6FCE-4044-B77E-DDDFF3E3FFE0}"/>
    <cellStyle name="Valuta 2 2 2 2 2 4 4 3" xfId="19383" xr:uid="{37586571-2B19-4B90-BB58-9433A4935888}"/>
    <cellStyle name="Valuta 2 2 2 2 2 4 4 4" xfId="10995" xr:uid="{4E0B4A63-AA31-4282-9FDE-1B8724C8B0F0}"/>
    <cellStyle name="Valuta 2 2 2 2 2 4 5" xfId="21695" xr:uid="{BCC913DB-217D-4567-B57E-96C865ADF9F8}"/>
    <cellStyle name="Valuta 2 2 2 2 2 4 6" xfId="18819" xr:uid="{19CBA096-7539-4766-BD49-6A12BC47BCB0}"/>
    <cellStyle name="Valuta 2 2 2 2 2 4 7" xfId="24555" xr:uid="{0E0AAE87-0C6F-4144-8B74-8784CF4F340F}"/>
    <cellStyle name="Valuta 2 2 2 2 2 4 8" xfId="17842" xr:uid="{41528D0C-2901-487B-A2A3-E7521369D79F}"/>
    <cellStyle name="Valuta 2 2 2 2 2 4 9" xfId="9256" xr:uid="{CD26D8ED-9200-4F78-BD95-50D366C5EC17}"/>
    <cellStyle name="Valuta 2 2 2 2 2 5" xfId="936" xr:uid="{00000000-0005-0000-0000-00002A010000}"/>
    <cellStyle name="Valuta 2 2 2 2 2 5 2" xfId="3637" xr:uid="{3B854E3D-4C38-46DF-A283-D3579284452D}"/>
    <cellStyle name="Valuta 2 2 2 2 2 5 2 2" xfId="22883" xr:uid="{1977E3B1-069C-49AA-808D-FB06B716049E}"/>
    <cellStyle name="Valuta 2 2 2 2 2 5 2 3" xfId="12223" xr:uid="{0E789255-1E31-4A84-8F2F-E11D069D5FC8}"/>
    <cellStyle name="Valuta 2 2 2 2 2 5 3" xfId="19991" xr:uid="{8197389B-1FF6-41B6-9568-5FBAF1F73DB6}"/>
    <cellStyle name="Valuta 2 2 2 2 2 5 4" xfId="24727" xr:uid="{CCCB33A1-976E-45CF-BF9A-C898C46222CC}"/>
    <cellStyle name="Valuta 2 2 2 2 2 5 5" xfId="18389" xr:uid="{3164B9F6-A060-412E-8523-EDA585971768}"/>
    <cellStyle name="Valuta 2 2 2 2 2 5 6" xfId="9530" xr:uid="{7E2835A0-8B6C-4B65-AEA4-EEEF96B01DF6}"/>
    <cellStyle name="Valuta 2 2 2 2 2 6" xfId="1820" xr:uid="{00000000-0005-0000-0000-00002A010000}"/>
    <cellStyle name="Valuta 2 2 2 2 2 6 2" xfId="3210" xr:uid="{43B939D5-D9B0-47A2-85A8-8A219BBA425E}"/>
    <cellStyle name="Valuta 2 2 2 2 2 6 2 2" xfId="22485" xr:uid="{625ED261-B5B9-4D39-BE6B-57AF675FC0AE}"/>
    <cellStyle name="Valuta 2 2 2 2 2 6 2 3" xfId="11796" xr:uid="{D3DD12CA-683A-4D60-9C1B-5777BCD6AE49}"/>
    <cellStyle name="Valuta 2 2 2 2 2 6 3" xfId="19596" xr:uid="{8D3901B3-1595-4B7F-89A7-9D9442C9F03C}"/>
    <cellStyle name="Valuta 2 2 2 2 2 6 4" xfId="18025" xr:uid="{798D084A-3051-41CD-990A-963FB8ACBEED}"/>
    <cellStyle name="Valuta 2 2 2 2 2 6 5" xfId="10406" xr:uid="{CAAE91A1-848E-4B0E-AE7C-62F6857434DF}"/>
    <cellStyle name="Valuta 2 2 2 2 2 7" xfId="2679" xr:uid="{12CADB54-D0AD-4407-911E-240B67244BC6}"/>
    <cellStyle name="Valuta 2 2 2 2 2 7 2" xfId="21973" xr:uid="{583DAD70-24E2-4585-BB90-00F1925BBF1F}"/>
    <cellStyle name="Valuta 2 2 2 2 2 7 3" xfId="19091" xr:uid="{F6AB97F0-D878-4EA0-BE1F-67E9D041DFE3}"/>
    <cellStyle name="Valuta 2 2 2 2 2 7 4" xfId="11265" xr:uid="{22C8EA82-9D6D-436D-AE1F-38C9E78B03D7}"/>
    <cellStyle name="Valuta 2 2 2 2 2 8" xfId="2209" xr:uid="{4989E1BA-3004-422D-B2E5-2ECEA5F049B4}"/>
    <cellStyle name="Valuta 2 2 2 2 2 8 2" xfId="21503" xr:uid="{E1E468B9-4291-4787-8C37-B8865040849D}"/>
    <cellStyle name="Valuta 2 2 2 2 2 8 3" xfId="10795" xr:uid="{725AF4C6-EB1D-4DBA-9DF5-272193E88118}"/>
    <cellStyle name="Valuta 2 2 2 2 2 9" xfId="18630" xr:uid="{1EB984E6-9BB8-4E04-BC71-20CF2601F96D}"/>
    <cellStyle name="Valuta 2 2 2 2 3" xfId="314" xr:uid="{00000000-0005-0000-0000-00002D010000}"/>
    <cellStyle name="Valuta 2 2 2 2 3 10" xfId="9119" xr:uid="{1B23B788-4AA6-466E-93AE-09E1CE1D8F1B}"/>
    <cellStyle name="Valuta 2 2 2 2 3 2" xfId="711" xr:uid="{FAAE2EF1-A728-4B90-8688-C3B70C9CA0BB}"/>
    <cellStyle name="Valuta 2 2 2 2 3 2 2" xfId="1263" xr:uid="{FAAE2EF1-A728-4B90-8688-C3B70C9CA0BB}"/>
    <cellStyle name="Valuta 2 2 2 2 3 2 2 2" xfId="3490" xr:uid="{1F545972-AF49-44AD-986A-5FC144B3F2C8}"/>
    <cellStyle name="Valuta 2 2 2 2 3 2 2 2 2" xfId="23090" xr:uid="{539FDF5C-9A35-4FFE-ADE3-595F1FCB7E97}"/>
    <cellStyle name="Valuta 2 2 2 2 3 2 2 2 3" xfId="12076" xr:uid="{4340FB90-81BB-4295-8042-E72E786C62F0}"/>
    <cellStyle name="Valuta 2 2 2 2 3 2 2 3" xfId="20198" xr:uid="{FB10019A-6FDE-4A9A-A29E-0221A810CCBE}"/>
    <cellStyle name="Valuta 2 2 2 2 3 2 2 4" xfId="24934" xr:uid="{2D2FEF5C-832F-4F25-9A25-885C0899FEE6}"/>
    <cellStyle name="Valuta 2 2 2 2 3 2 2 5" xfId="18242" xr:uid="{EBE63C88-ABDF-458C-90DF-EFC748C711BC}"/>
    <cellStyle name="Valuta 2 2 2 2 3 2 2 6" xfId="9855" xr:uid="{DB90B00A-969D-4C52-AB58-28551FA01676}"/>
    <cellStyle name="Valuta 2 2 2 2 3 2 3" xfId="2071" xr:uid="{FAAE2EF1-A728-4B90-8688-C3B70C9CA0BB}"/>
    <cellStyle name="Valuta 2 2 2 2 3 2 3 2" xfId="3027" xr:uid="{69EC2657-92F9-4ED9-ADA7-4D60827961E6}"/>
    <cellStyle name="Valuta 2 2 2 2 3 2 3 2 2" xfId="22753" xr:uid="{0F79A533-8822-4608-80FC-FEFA8BE5024A}"/>
    <cellStyle name="Valuta 2 2 2 2 3 2 3 2 3" xfId="11613" xr:uid="{982FEC1D-6627-4436-9526-2B2D8B37B9EE}"/>
    <cellStyle name="Valuta 2 2 2 2 3 2 3 3" xfId="19857" xr:uid="{4755C985-4617-492D-9B88-0041CA7E7DD6}"/>
    <cellStyle name="Valuta 2 2 2 2 3 2 3 4" xfId="10657" xr:uid="{9252BB2D-BB2C-4692-8EAB-5A11003D5F15}"/>
    <cellStyle name="Valuta 2 2 2 2 3 2 4" xfId="2464" xr:uid="{B2229622-E34C-4E95-AFFC-AA9B99AC6DDE}"/>
    <cellStyle name="Valuta 2 2 2 2 3 2 4 2" xfId="22320" xr:uid="{30F3C8C2-213C-4697-AEC6-7B2EB081463D}"/>
    <cellStyle name="Valuta 2 2 2 2 3 2 4 3" xfId="19438" xr:uid="{00A5DF08-AE65-4C3D-874A-81B69352C40F}"/>
    <cellStyle name="Valuta 2 2 2 2 3 2 4 4" xfId="11050" xr:uid="{FC26A177-8AEB-4DDE-89CC-9D473C3F8209}"/>
    <cellStyle name="Valuta 2 2 2 2 3 2 5" xfId="21750" xr:uid="{29E3B43C-D9E6-4808-BCF6-D50E1AE58C86}"/>
    <cellStyle name="Valuta 2 2 2 2 3 2 6" xfId="18871" xr:uid="{4133B77F-5490-4EFE-BE33-57C367839245}"/>
    <cellStyle name="Valuta 2 2 2 2 3 2 7" xfId="24598" xr:uid="{3BCE6509-F9F0-44E6-97AB-B27E2F64E946}"/>
    <cellStyle name="Valuta 2 2 2 2 3 2 8" xfId="17897" xr:uid="{EDA54BD3-0D26-46C1-B787-7BA6101D7144}"/>
    <cellStyle name="Valuta 2 2 2 2 3 2 9" xfId="9311" xr:uid="{0B1D10EC-3419-4AFC-9D24-E1CF0FE2FD75}"/>
    <cellStyle name="Valuta 2 2 2 2 3 3" xfId="991" xr:uid="{00000000-0005-0000-0000-00002D010000}"/>
    <cellStyle name="Valuta 2 2 2 2 3 3 2" xfId="3683" xr:uid="{F7B32EC0-5602-4FF4-B7E4-51E84C55BDCD}"/>
    <cellStyle name="Valuta 2 2 2 2 3 3 2 2" xfId="22923" xr:uid="{977F0D74-BA76-45E5-8A11-511EAD2AFF90}"/>
    <cellStyle name="Valuta 2 2 2 2 3 3 2 3" xfId="12269" xr:uid="{36C1DBD5-D90D-4748-BA24-1E0BA268058E}"/>
    <cellStyle name="Valuta 2 2 2 2 3 3 3" xfId="20031" xr:uid="{24A837D3-229C-4502-B0D6-9D2CC2607199}"/>
    <cellStyle name="Valuta 2 2 2 2 3 3 4" xfId="24767" xr:uid="{2E64B17B-AE96-4E4C-AA53-5685ED20478B}"/>
    <cellStyle name="Valuta 2 2 2 2 3 3 5" xfId="18435" xr:uid="{33F5BE58-263C-48E7-B849-0F3BB5C7C50B}"/>
    <cellStyle name="Valuta 2 2 2 2 3 3 6" xfId="9585" xr:uid="{9893CB30-7EB3-43CE-832F-EFCA2D9CB6B5}"/>
    <cellStyle name="Valuta 2 2 2 2 3 4" xfId="1875" xr:uid="{00000000-0005-0000-0000-00002D010000}"/>
    <cellStyle name="Valuta 2 2 2 2 3 4 2" xfId="3265" xr:uid="{7460B2E8-6394-4394-8C30-2B0AC8DDDED7}"/>
    <cellStyle name="Valuta 2 2 2 2 3 4 2 2" xfId="22540" xr:uid="{2356A9FE-6247-47E5-889E-1581BEAB268E}"/>
    <cellStyle name="Valuta 2 2 2 2 3 4 2 3" xfId="11851" xr:uid="{B0DFB105-B7FC-4AB1-8070-DE3040681ADF}"/>
    <cellStyle name="Valuta 2 2 2 2 3 4 3" xfId="19648" xr:uid="{27F15D2E-024B-4409-83BB-DD0A030E2763}"/>
    <cellStyle name="Valuta 2 2 2 2 3 4 4" xfId="18068" xr:uid="{AF887BE6-DFCD-4A4A-953E-2E181061B22A}"/>
    <cellStyle name="Valuta 2 2 2 2 3 4 5" xfId="10461" xr:uid="{67D8F41C-7C00-45C0-A052-67EB4089ED3D}"/>
    <cellStyle name="Valuta 2 2 2 2 3 5" xfId="2734" xr:uid="{921D01A3-DD71-41A9-9939-AEEE56903A34}"/>
    <cellStyle name="Valuta 2 2 2 2 3 5 2" xfId="22029" xr:uid="{960ABA63-E472-42A6-BB1B-C6FB8B3981EA}"/>
    <cellStyle name="Valuta 2 2 2 2 3 5 3" xfId="19147" xr:uid="{53C4EB33-EB66-4FEF-8230-AFE6CC5372E5}"/>
    <cellStyle name="Valuta 2 2 2 2 3 5 4" xfId="11320" xr:uid="{1BFB3945-2343-405A-9645-B129B90F10D2}"/>
    <cellStyle name="Valuta 2 2 2 2 3 6" xfId="2252" xr:uid="{9CD45A4E-77A6-45FC-B9C0-FA3314BC0A1D}"/>
    <cellStyle name="Valuta 2 2 2 2 3 6 2" xfId="21558" xr:uid="{880D07A6-1EAA-4B5E-A8DD-D9AE4A94AA4F}"/>
    <cellStyle name="Valuta 2 2 2 2 3 6 3" xfId="10838" xr:uid="{B804CFEF-BC7E-464D-9179-A1130D05F092}"/>
    <cellStyle name="Valuta 2 2 2 2 3 7" xfId="18685" xr:uid="{D1427B3D-8B37-42A0-A677-E6C4B8B27883}"/>
    <cellStyle name="Valuta 2 2 2 2 3 8" xfId="24425" xr:uid="{E2EDCC1B-4096-486A-8397-0BCDA00148EA}"/>
    <cellStyle name="Valuta 2 2 2 2 3 9" xfId="17705" xr:uid="{306578BC-3ED0-4F84-A322-B40E2533F5FA}"/>
    <cellStyle name="Valuta 2 2 2 2 4" xfId="473" xr:uid="{00000000-0005-0000-0000-00002E010000}"/>
    <cellStyle name="Valuta 2 2 2 2 5" xfId="616" xr:uid="{0AFBBBC0-0750-4AB9-8197-505FC4E5B15E}"/>
    <cellStyle name="Valuta 2 2 2 2 5 2" xfId="1169" xr:uid="{0AFBBBC0-0750-4AB9-8197-505FC4E5B15E}"/>
    <cellStyle name="Valuta 2 2 2 2 5 2 2" xfId="3395" xr:uid="{2D47B3F5-38C6-4851-9F36-69736B440BB1}"/>
    <cellStyle name="Valuta 2 2 2 2 5 2 2 2" xfId="23010" xr:uid="{8DD32592-653A-4F7C-88F7-FAA840E5A543}"/>
    <cellStyle name="Valuta 2 2 2 2 5 2 2 3" xfId="11981" xr:uid="{366AB746-6FE8-480E-A63F-2D6388E2496C}"/>
    <cellStyle name="Valuta 2 2 2 2 5 2 3" xfId="20118" xr:uid="{B3599D04-CF4F-4E91-A2FF-78F9B1A2F5E5}"/>
    <cellStyle name="Valuta 2 2 2 2 5 2 4" xfId="24854" xr:uid="{73873B3F-32B4-4C66-98D7-81C31C97D415}"/>
    <cellStyle name="Valuta 2 2 2 2 5 2 5" xfId="18159" xr:uid="{41699704-93D0-4317-8AB3-6BD614679E9E}"/>
    <cellStyle name="Valuta 2 2 2 2 5 2 6" xfId="9762" xr:uid="{095A69C4-F9A2-426D-9F8A-250C5D1319D9}"/>
    <cellStyle name="Valuta 2 2 2 2 5 3" xfId="1976" xr:uid="{0AFBBBC0-0750-4AB9-8197-505FC4E5B15E}"/>
    <cellStyle name="Valuta 2 2 2 2 5 3 2" xfId="2932" xr:uid="{9991F4D1-5402-47CE-A3F6-4854A8359C88}"/>
    <cellStyle name="Valuta 2 2 2 2 5 3 2 2" xfId="22658" xr:uid="{EDDF8CF2-2DB7-4EB0-9F22-AAF702FAD2E9}"/>
    <cellStyle name="Valuta 2 2 2 2 5 3 2 3" xfId="11518" xr:uid="{BE412EEC-CDE3-434E-9C2A-F7C85A6AAC38}"/>
    <cellStyle name="Valuta 2 2 2 2 5 3 3" xfId="19762" xr:uid="{A135BE18-F970-4CF3-8A9B-F412630A295B}"/>
    <cellStyle name="Valuta 2 2 2 2 5 3 4" xfId="10562" xr:uid="{E6AE51D1-BE04-4A96-AAB9-BD11ABD763FC}"/>
    <cellStyle name="Valuta 2 2 2 2 5 4" xfId="2369" xr:uid="{81913EB5-D6D2-4A91-9F1E-FDDA0DC7E34A}"/>
    <cellStyle name="Valuta 2 2 2 2 5 4 2" xfId="22225" xr:uid="{7C843266-ED54-44D9-AED7-4E0F56057E8B}"/>
    <cellStyle name="Valuta 2 2 2 2 5 4 3" xfId="19343" xr:uid="{E518CE19-3858-4B6B-B111-2C7535918E79}"/>
    <cellStyle name="Valuta 2 2 2 2 5 4 4" xfId="10955" xr:uid="{2FED1C2C-3703-4626-B63C-5291055A2E18}"/>
    <cellStyle name="Valuta 2 2 2 2 5 5" xfId="21655" xr:uid="{73C59054-21F2-46F5-B2F5-1B541ADCC7B6}"/>
    <cellStyle name="Valuta 2 2 2 2 5 6" xfId="18779" xr:uid="{8FC7A029-6981-4829-9F70-181405EC1FB0}"/>
    <cellStyle name="Valuta 2 2 2 2 5 7" xfId="24515" xr:uid="{DB7E6B76-5279-41E2-B774-C4669BEC4223}"/>
    <cellStyle name="Valuta 2 2 2 2 5 8" xfId="17802" xr:uid="{B8D3701D-2C2B-4E1F-AF50-5207F8CFA82E}"/>
    <cellStyle name="Valuta 2 2 2 2 5 9" xfId="9216" xr:uid="{C5130CB0-250D-4CED-8AFB-A245BD7D1002}"/>
    <cellStyle name="Valuta 2 2 2 2 6" xfId="896" xr:uid="{00000000-0005-0000-0000-000029010000}"/>
    <cellStyle name="Valuta 2 2 2 2 6 2" xfId="3597" xr:uid="{BA3F5F1D-A7E9-455B-9501-4CBAD0E96262}"/>
    <cellStyle name="Valuta 2 2 2 2 6 2 2" xfId="22843" xr:uid="{4FC8A11F-16FC-4AAF-A77C-84DF5191205F}"/>
    <cellStyle name="Valuta 2 2 2 2 6 2 3" xfId="12183" xr:uid="{23D756FA-73DA-4009-AA02-4EE1E9D209EB}"/>
    <cellStyle name="Valuta 2 2 2 2 6 3" xfId="19951" xr:uid="{D90E6EF7-A6A8-4C89-A74A-0F73EF7318AA}"/>
    <cellStyle name="Valuta 2 2 2 2 6 4" xfId="24687" xr:uid="{C6B264E6-8885-4543-B39E-1585661FA5BE}"/>
    <cellStyle name="Valuta 2 2 2 2 6 5" xfId="18349" xr:uid="{1E6B5F9C-4957-4ACA-93AA-DF9C1F4AFCFC}"/>
    <cellStyle name="Valuta 2 2 2 2 6 6" xfId="9490" xr:uid="{8CA9AA30-6D54-49FC-9230-8BEA3BB9B0B7}"/>
    <cellStyle name="Valuta 2 2 2 2 7" xfId="1780" xr:uid="{00000000-0005-0000-0000-000029010000}"/>
    <cellStyle name="Valuta 2 2 2 2 7 2" xfId="3170" xr:uid="{75AE8D77-7694-4273-8CA3-252D5F61E4A9}"/>
    <cellStyle name="Valuta 2 2 2 2 7 2 2" xfId="22445" xr:uid="{883B9739-F1E1-4C5D-A0DF-4CB94DA58DC8}"/>
    <cellStyle name="Valuta 2 2 2 2 7 2 3" xfId="11756" xr:uid="{0A8F7D90-F232-457B-9D2A-34A0FBAD3E4F}"/>
    <cellStyle name="Valuta 2 2 2 2 7 3" xfId="19556" xr:uid="{3249A9A6-9DC8-4829-933A-66B5647F30A2}"/>
    <cellStyle name="Valuta 2 2 2 2 7 4" xfId="17985" xr:uid="{345EB5E6-BA09-42AD-A99E-04F2A40A80D1}"/>
    <cellStyle name="Valuta 2 2 2 2 7 5" xfId="10366" xr:uid="{B8001F81-DD8C-4455-A8D3-F564B7550EB5}"/>
    <cellStyle name="Valuta 2 2 2 2 8" xfId="2639" xr:uid="{FCAAD8B9-09F8-49FD-933B-9A96EFA7943C}"/>
    <cellStyle name="Valuta 2 2 2 2 8 2" xfId="21932" xr:uid="{66DD768E-4327-4FF0-BDC3-C9F9C08FE70E}"/>
    <cellStyle name="Valuta 2 2 2 2 8 3" xfId="19050" xr:uid="{0F31F7E5-D464-49EF-AACD-56805C31417C}"/>
    <cellStyle name="Valuta 2 2 2 2 8 4" xfId="11225" xr:uid="{5A95382A-54D2-4193-B0E8-D8D4EF82E38B}"/>
    <cellStyle name="Valuta 2 2 2 2 9" xfId="2169" xr:uid="{0642BE4F-C0CA-4C2F-A1C7-EC77F38221A0}"/>
    <cellStyle name="Valuta 2 2 2 2 9 2" xfId="21463" xr:uid="{550DD050-2E59-4014-AE00-E3DB396AE4A3}"/>
    <cellStyle name="Valuta 2 2 2 2 9 3" xfId="10755" xr:uid="{DA820E73-A7A7-4877-9DCE-F50EB5E41CBE}"/>
    <cellStyle name="Valuta 2 2 2 3" xfId="234" xr:uid="{00000000-0005-0000-0000-00002F010000}"/>
    <cellStyle name="Valuta 2 2 2 3 10" xfId="24361" xr:uid="{914DC4EC-A6C5-47E9-83B4-50E21A8B343D}"/>
    <cellStyle name="Valuta 2 2 2 3 11" xfId="17626" xr:uid="{8D5CBF5F-EEE6-4DBB-BB2B-251B68086E7E}"/>
    <cellStyle name="Valuta 2 2 2 3 12" xfId="9040" xr:uid="{4CBE1CA3-13F3-43EF-9AF7-4340CB6A5B88}"/>
    <cellStyle name="Valuta 2 2 2 3 2" xfId="330" xr:uid="{00000000-0005-0000-0000-000030010000}"/>
    <cellStyle name="Valuta 2 2 2 3 2 10" xfId="9135" xr:uid="{014393C4-64E5-462E-BEEE-EF293CD5340D}"/>
    <cellStyle name="Valuta 2 2 2 3 2 2" xfId="727" xr:uid="{CF56CC30-C506-4C7B-ADDA-8B41D2B81B3E}"/>
    <cellStyle name="Valuta 2 2 2 3 2 2 2" xfId="1279" xr:uid="{CF56CC30-C506-4C7B-ADDA-8B41D2B81B3E}"/>
    <cellStyle name="Valuta 2 2 2 3 2 2 2 2" xfId="3506" xr:uid="{2EB801A1-479C-4869-A248-55B82D59D17B}"/>
    <cellStyle name="Valuta 2 2 2 3 2 2 2 2 2" xfId="23106" xr:uid="{E12CD692-9CB1-40C9-9142-FADFA9CF76B1}"/>
    <cellStyle name="Valuta 2 2 2 3 2 2 2 2 3" xfId="12092" xr:uid="{032BF62D-38AC-4A18-953B-543D29571A2C}"/>
    <cellStyle name="Valuta 2 2 2 3 2 2 2 3" xfId="20214" xr:uid="{E7394022-DF23-4BF3-ABF6-2FB30C0C3EA4}"/>
    <cellStyle name="Valuta 2 2 2 3 2 2 2 4" xfId="24950" xr:uid="{B791AE56-B5F1-41E8-AA35-D0A42D21F4CE}"/>
    <cellStyle name="Valuta 2 2 2 3 2 2 2 5" xfId="18258" xr:uid="{7E342514-CD5A-4C20-AAEC-594AD09858EE}"/>
    <cellStyle name="Valuta 2 2 2 3 2 2 2 6" xfId="9871" xr:uid="{55DFE4A2-6131-4DE0-9454-F6DBDA83F10D}"/>
    <cellStyle name="Valuta 2 2 2 3 2 2 3" xfId="2087" xr:uid="{CF56CC30-C506-4C7B-ADDA-8B41D2B81B3E}"/>
    <cellStyle name="Valuta 2 2 2 3 2 2 3 2" xfId="3043" xr:uid="{99498B7E-2247-41AC-BDB4-4BD4E6FB7CF9}"/>
    <cellStyle name="Valuta 2 2 2 3 2 2 3 2 2" xfId="22769" xr:uid="{CB7D4636-58B8-415F-AC7C-0218040ED6C8}"/>
    <cellStyle name="Valuta 2 2 2 3 2 2 3 2 3" xfId="11629" xr:uid="{9FC77130-FE84-4963-A782-7DF1BB031F96}"/>
    <cellStyle name="Valuta 2 2 2 3 2 2 3 3" xfId="19873" xr:uid="{D0AD961B-75AB-4234-B5CF-9B9B03646A91}"/>
    <cellStyle name="Valuta 2 2 2 3 2 2 3 4" xfId="10673" xr:uid="{FB518D1A-9D50-4E1A-BB3B-1D012BDF4AED}"/>
    <cellStyle name="Valuta 2 2 2 3 2 2 4" xfId="2480" xr:uid="{4A4E1CD4-8299-4FFF-856A-8780AB2A0C50}"/>
    <cellStyle name="Valuta 2 2 2 3 2 2 4 2" xfId="22336" xr:uid="{84C92718-7723-4241-A228-4FE137B0AEE5}"/>
    <cellStyle name="Valuta 2 2 2 3 2 2 4 3" xfId="19454" xr:uid="{DE83353D-73F6-49E1-9EE6-17FC7C267881}"/>
    <cellStyle name="Valuta 2 2 2 3 2 2 4 4" xfId="11066" xr:uid="{6392CE6E-8FD8-423A-9DF2-746B6A22B509}"/>
    <cellStyle name="Valuta 2 2 2 3 2 2 5" xfId="21766" xr:uid="{DB977EEB-7B74-4BAA-A61E-374650EE2E8E}"/>
    <cellStyle name="Valuta 2 2 2 3 2 2 6" xfId="18887" xr:uid="{CFC0383E-1AFA-4317-B4BE-8DFFE269F216}"/>
    <cellStyle name="Valuta 2 2 2 3 2 2 7" xfId="24614" xr:uid="{82314A89-CE66-4D15-BF16-45B8CCB838D9}"/>
    <cellStyle name="Valuta 2 2 2 3 2 2 8" xfId="17913" xr:uid="{3C5831B4-0391-4716-9F79-B94321B240B6}"/>
    <cellStyle name="Valuta 2 2 2 3 2 2 9" xfId="9327" xr:uid="{2D97164E-D1A7-42D9-9EB2-AFD462DF7F7A}"/>
    <cellStyle name="Valuta 2 2 2 3 2 3" xfId="1007" xr:uid="{00000000-0005-0000-0000-000030010000}"/>
    <cellStyle name="Valuta 2 2 2 3 2 3 2" xfId="3699" xr:uid="{A21C99C9-0C64-436E-990C-420148865AE5}"/>
    <cellStyle name="Valuta 2 2 2 3 2 3 2 2" xfId="22939" xr:uid="{A92F7CED-9C18-4F02-A6AA-3E7EFEFAC5C6}"/>
    <cellStyle name="Valuta 2 2 2 3 2 3 2 3" xfId="12285" xr:uid="{D5BEBC0B-950B-4586-8F11-49D57D7AB6F7}"/>
    <cellStyle name="Valuta 2 2 2 3 2 3 3" xfId="20047" xr:uid="{3CEA9191-A6F5-49D3-B445-5E2C471FFD87}"/>
    <cellStyle name="Valuta 2 2 2 3 2 3 4" xfId="24783" xr:uid="{A0BB0710-7CB6-4923-87E4-D4FD75006B62}"/>
    <cellStyle name="Valuta 2 2 2 3 2 3 5" xfId="18451" xr:uid="{021801BF-5FE4-44F8-99E1-BA134CBBB2A1}"/>
    <cellStyle name="Valuta 2 2 2 3 2 3 6" xfId="9601" xr:uid="{99E8CA33-D7A5-4288-A583-8AF1D4FAD1B9}"/>
    <cellStyle name="Valuta 2 2 2 3 2 4" xfId="1891" xr:uid="{00000000-0005-0000-0000-000030010000}"/>
    <cellStyle name="Valuta 2 2 2 3 2 4 2" xfId="3281" xr:uid="{E90E4C8D-0914-4235-B650-E8EE630C71C2}"/>
    <cellStyle name="Valuta 2 2 2 3 2 4 2 2" xfId="22556" xr:uid="{37FAC74D-3E46-4FF1-8530-0EE1A2E67E35}"/>
    <cellStyle name="Valuta 2 2 2 3 2 4 2 3" xfId="11867" xr:uid="{E3C6691F-05B9-4482-A795-92563805320A}"/>
    <cellStyle name="Valuta 2 2 2 3 2 4 3" xfId="19664" xr:uid="{0C25DDB9-91AA-4A21-9885-1833BE35ECBD}"/>
    <cellStyle name="Valuta 2 2 2 3 2 4 4" xfId="18084" xr:uid="{EC861F61-8FBA-49C6-9AF4-3F4083042EFD}"/>
    <cellStyle name="Valuta 2 2 2 3 2 4 5" xfId="10477" xr:uid="{22096EDB-FE73-4BB1-AC74-69FB1B3CCADE}"/>
    <cellStyle name="Valuta 2 2 2 3 2 5" xfId="2750" xr:uid="{D9CBE75C-2EE9-41C7-8E95-B8EBC3864F89}"/>
    <cellStyle name="Valuta 2 2 2 3 2 5 2" xfId="22045" xr:uid="{4F2A8BE4-BA9D-4A24-B789-C2522EE34431}"/>
    <cellStyle name="Valuta 2 2 2 3 2 5 3" xfId="19163" xr:uid="{D50283A3-2D37-4F0B-A294-6CCCEE97C68A}"/>
    <cellStyle name="Valuta 2 2 2 3 2 5 4" xfId="11336" xr:uid="{36985214-0B38-4741-B09D-3790FA2113D0}"/>
    <cellStyle name="Valuta 2 2 2 3 2 6" xfId="2268" xr:uid="{9DF83B61-EF28-40CE-ABAA-E892712D01A4}"/>
    <cellStyle name="Valuta 2 2 2 3 2 6 2" xfId="21574" xr:uid="{1108C184-8F70-4197-9030-0A9BEC4B2712}"/>
    <cellStyle name="Valuta 2 2 2 3 2 6 3" xfId="10854" xr:uid="{A9C71B03-053C-43B5-AD46-7FAEEBBC4919}"/>
    <cellStyle name="Valuta 2 2 2 3 2 7" xfId="18701" xr:uid="{110BA6E9-1488-4D73-9340-7687532B06A9}"/>
    <cellStyle name="Valuta 2 2 2 3 2 8" xfId="24441" xr:uid="{6EADAFDC-9EFF-491D-B7ED-BE46942426CA}"/>
    <cellStyle name="Valuta 2 2 2 3 2 9" xfId="17721" xr:uid="{9A1E3FC6-C4DF-4091-A663-DE758D9AF589}"/>
    <cellStyle name="Valuta 2 2 2 3 3" xfId="475" xr:uid="{00000000-0005-0000-0000-000031010000}"/>
    <cellStyle name="Valuta 2 2 2 3 4" xfId="632" xr:uid="{AE4D133B-50D8-41E7-8A19-0B84453013EE}"/>
    <cellStyle name="Valuta 2 2 2 3 4 2" xfId="1185" xr:uid="{AE4D133B-50D8-41E7-8A19-0B84453013EE}"/>
    <cellStyle name="Valuta 2 2 2 3 4 2 2" xfId="3411" xr:uid="{EF272451-FA96-4D3E-98FC-E3000B6FBE44}"/>
    <cellStyle name="Valuta 2 2 2 3 4 2 2 2" xfId="23026" xr:uid="{9D50F0DD-FD14-45D9-86AD-EE17DDE133AD}"/>
    <cellStyle name="Valuta 2 2 2 3 4 2 2 3" xfId="11997" xr:uid="{A5221710-0831-453D-9393-08BF87AA8FFC}"/>
    <cellStyle name="Valuta 2 2 2 3 4 2 3" xfId="20134" xr:uid="{CCE909EE-8EA9-4359-8222-4714C9857653}"/>
    <cellStyle name="Valuta 2 2 2 3 4 2 4" xfId="24870" xr:uid="{1A62F9E6-2AE1-44EC-AB0B-08C06A108E04}"/>
    <cellStyle name="Valuta 2 2 2 3 4 2 5" xfId="18175" xr:uid="{2C58A80B-FD9E-436C-AC66-2D774DEFAF68}"/>
    <cellStyle name="Valuta 2 2 2 3 4 2 6" xfId="9778" xr:uid="{F8859C9B-C42A-4084-A564-DC10627CAA0A}"/>
    <cellStyle name="Valuta 2 2 2 3 4 3" xfId="1992" xr:uid="{AE4D133B-50D8-41E7-8A19-0B84453013EE}"/>
    <cellStyle name="Valuta 2 2 2 3 4 3 2" xfId="2948" xr:uid="{03AC63E3-10AD-48AD-BE69-892F74D6B571}"/>
    <cellStyle name="Valuta 2 2 2 3 4 3 2 2" xfId="22674" xr:uid="{26E337F8-B664-408E-8CA9-8D5E9A5E716D}"/>
    <cellStyle name="Valuta 2 2 2 3 4 3 2 3" xfId="11534" xr:uid="{EDD9B5C4-25FF-4529-B130-430A8CE07E40}"/>
    <cellStyle name="Valuta 2 2 2 3 4 3 3" xfId="19778" xr:uid="{8A2E78ED-CF51-4F63-90B4-48684DA79BE5}"/>
    <cellStyle name="Valuta 2 2 2 3 4 3 4" xfId="10578" xr:uid="{4C889284-59B1-4925-8AD1-8D287AA44EE4}"/>
    <cellStyle name="Valuta 2 2 2 3 4 4" xfId="2385" xr:uid="{26FD36C2-1FAC-4916-BD2D-944EF55A6000}"/>
    <cellStyle name="Valuta 2 2 2 3 4 4 2" xfId="22241" xr:uid="{A7B65F73-F14D-43B1-AC25-D22005E65A71}"/>
    <cellStyle name="Valuta 2 2 2 3 4 4 3" xfId="19359" xr:uid="{5C072D1A-3BDD-4065-85DB-C9D36A50805E}"/>
    <cellStyle name="Valuta 2 2 2 3 4 4 4" xfId="10971" xr:uid="{B3147E7B-96AE-41F0-8F41-53BBEB37DB80}"/>
    <cellStyle name="Valuta 2 2 2 3 4 5" xfId="21671" xr:uid="{AF83A5BC-8902-4999-A632-5889B424F3FA}"/>
    <cellStyle name="Valuta 2 2 2 3 4 6" xfId="18795" xr:uid="{86D8806F-E974-40F9-B31E-5687DEE1012B}"/>
    <cellStyle name="Valuta 2 2 2 3 4 7" xfId="24531" xr:uid="{FF54D569-FDA0-4DDA-94B9-46BDD4E9B25C}"/>
    <cellStyle name="Valuta 2 2 2 3 4 8" xfId="17818" xr:uid="{D279E4EC-D4BB-47B8-B692-7AD848982159}"/>
    <cellStyle name="Valuta 2 2 2 3 4 9" xfId="9232" xr:uid="{8F6CB3A6-07B3-443A-8F0B-DD2F7F712D57}"/>
    <cellStyle name="Valuta 2 2 2 3 5" xfId="912" xr:uid="{00000000-0005-0000-0000-00002F010000}"/>
    <cellStyle name="Valuta 2 2 2 3 5 2" xfId="3613" xr:uid="{B6898B39-AD67-40CE-922E-66B446FFC315}"/>
    <cellStyle name="Valuta 2 2 2 3 5 2 2" xfId="22859" xr:uid="{2C8C7EF6-D3F6-48A7-BDAA-2C0F4442D16A}"/>
    <cellStyle name="Valuta 2 2 2 3 5 2 3" xfId="12199" xr:uid="{0A4F7F2B-8150-4555-95CA-88827AD96364}"/>
    <cellStyle name="Valuta 2 2 2 3 5 3" xfId="19967" xr:uid="{03E84622-A8DE-4294-89F8-5C1B61C9E67D}"/>
    <cellStyle name="Valuta 2 2 2 3 5 4" xfId="24703" xr:uid="{CE0CCDD3-B92A-4CA4-BC72-CB01E407686C}"/>
    <cellStyle name="Valuta 2 2 2 3 5 5" xfId="18365" xr:uid="{05F6EC89-A4DB-4349-BC3F-A5F8D5C5BF62}"/>
    <cellStyle name="Valuta 2 2 2 3 5 6" xfId="9506" xr:uid="{89723FF4-99D8-4BBE-AD33-D4B1AD3422B3}"/>
    <cellStyle name="Valuta 2 2 2 3 6" xfId="1796" xr:uid="{00000000-0005-0000-0000-00002F010000}"/>
    <cellStyle name="Valuta 2 2 2 3 6 2" xfId="3186" xr:uid="{D7D7955B-0F82-46B8-8AAB-7E5F58A5FE1C}"/>
    <cellStyle name="Valuta 2 2 2 3 6 2 2" xfId="22461" xr:uid="{17DF408D-93B8-4AAA-AEA7-CD597E2375CA}"/>
    <cellStyle name="Valuta 2 2 2 3 6 2 3" xfId="11772" xr:uid="{4F0AFFB0-EB44-46E8-B0C4-C1BD7766B204}"/>
    <cellStyle name="Valuta 2 2 2 3 6 3" xfId="19572" xr:uid="{24C87C82-1ECB-4565-9F4D-17C8F0ADCC8F}"/>
    <cellStyle name="Valuta 2 2 2 3 6 4" xfId="18001" xr:uid="{46BD5007-5921-444C-B0C5-C0EB7B53110E}"/>
    <cellStyle name="Valuta 2 2 2 3 6 5" xfId="10382" xr:uid="{E973A392-854F-439D-B6D3-A18D9E6D46AD}"/>
    <cellStyle name="Valuta 2 2 2 3 7" xfId="2655" xr:uid="{919D41B0-5AC0-4EE2-A13E-DEF5C715E6EF}"/>
    <cellStyle name="Valuta 2 2 2 3 7 2" xfId="21949" xr:uid="{D2866AEA-A9A9-472A-9C89-71E4D19BF3D9}"/>
    <cellStyle name="Valuta 2 2 2 3 7 3" xfId="19067" xr:uid="{914B635D-1183-4402-8BA5-62D1B308AFD0}"/>
    <cellStyle name="Valuta 2 2 2 3 7 4" xfId="11241" xr:uid="{A83C58EB-21D0-467C-A355-23CCB9234337}"/>
    <cellStyle name="Valuta 2 2 2 3 8" xfId="2185" xr:uid="{097AE5F4-360B-4275-A180-BA0B9ACC41BE}"/>
    <cellStyle name="Valuta 2 2 2 3 8 2" xfId="21479" xr:uid="{72004635-64C5-49DB-AB2C-375E54DEDB12}"/>
    <cellStyle name="Valuta 2 2 2 3 8 3" xfId="10771" xr:uid="{8DB58939-A3A6-4124-AB13-510B23003684}"/>
    <cellStyle name="Valuta 2 2 2 3 9" xfId="18606" xr:uid="{2EC2535A-153F-4BED-91A6-EEC598F7B99A}"/>
    <cellStyle name="Valuta 2 2 2 4" xfId="285" xr:uid="{00000000-0005-0000-0000-000032010000}"/>
    <cellStyle name="Valuta 2 2 2 4 10" xfId="9090" xr:uid="{48F669D4-D479-4189-9A22-2B8C8072E323}"/>
    <cellStyle name="Valuta 2 2 2 4 2" xfId="682" xr:uid="{164D194E-30A5-440C-9075-8ED51E8A6F2D}"/>
    <cellStyle name="Valuta 2 2 2 4 2 2" xfId="1234" xr:uid="{164D194E-30A5-440C-9075-8ED51E8A6F2D}"/>
    <cellStyle name="Valuta 2 2 2 4 2 2 2" xfId="3461" xr:uid="{4625D795-055F-4684-837F-4D3EA2DC6A47}"/>
    <cellStyle name="Valuta 2 2 2 4 2 2 2 2" xfId="23066" xr:uid="{426EDEF7-BC27-42C0-B67C-2F99A38BBD1F}"/>
    <cellStyle name="Valuta 2 2 2 4 2 2 2 3" xfId="12047" xr:uid="{4EDA843F-C081-47BA-BAD1-7A75F5DE99A2}"/>
    <cellStyle name="Valuta 2 2 2 4 2 2 3" xfId="20174" xr:uid="{3D18E1B9-6071-4E9E-B98F-A229A56CABD1}"/>
    <cellStyle name="Valuta 2 2 2 4 2 2 4" xfId="24910" xr:uid="{934B1418-CFE3-4EE3-B73E-C2D428D47D6D}"/>
    <cellStyle name="Valuta 2 2 2 4 2 2 5" xfId="18217" xr:uid="{4BED25B0-F666-452C-A40B-8EF8C1DA9D6D}"/>
    <cellStyle name="Valuta 2 2 2 4 2 2 6" xfId="9826" xr:uid="{76FEACD1-7331-4E80-A1BE-F196B177033D}"/>
    <cellStyle name="Valuta 2 2 2 4 2 3" xfId="2042" xr:uid="{164D194E-30A5-440C-9075-8ED51E8A6F2D}"/>
    <cellStyle name="Valuta 2 2 2 4 2 3 2" xfId="2998" xr:uid="{ABA134F9-A417-4B5C-A9BA-C2B503CBB385}"/>
    <cellStyle name="Valuta 2 2 2 4 2 3 2 2" xfId="22724" xr:uid="{286D1B05-BD7A-486D-8CC6-DDEDFF6E0B4D}"/>
    <cellStyle name="Valuta 2 2 2 4 2 3 2 3" xfId="11584" xr:uid="{21ACADB6-8736-4CDA-9DC1-0BEBE1F41915}"/>
    <cellStyle name="Valuta 2 2 2 4 2 3 3" xfId="19828" xr:uid="{88BE5B24-FA63-49A9-B843-6607BA40F718}"/>
    <cellStyle name="Valuta 2 2 2 4 2 3 4" xfId="10628" xr:uid="{D3CC5E93-BF27-4632-9A86-BD0E9A1F1A54}"/>
    <cellStyle name="Valuta 2 2 2 4 2 4" xfId="2435" xr:uid="{C4F6B755-B02A-4252-881C-62EE1B3C2245}"/>
    <cellStyle name="Valuta 2 2 2 4 2 4 2" xfId="22291" xr:uid="{D1F26AFD-C180-4C6B-AA43-A5B976388CE5}"/>
    <cellStyle name="Valuta 2 2 2 4 2 4 3" xfId="19409" xr:uid="{98FA708E-1CC0-41B6-9031-FAD9EAA0BACF}"/>
    <cellStyle name="Valuta 2 2 2 4 2 4 4" xfId="11021" xr:uid="{F581804F-8974-4469-9B93-0309102EA920}"/>
    <cellStyle name="Valuta 2 2 2 4 2 5" xfId="21721" xr:uid="{92971F6A-76A0-47D5-B522-3A20F5A234B9}"/>
    <cellStyle name="Valuta 2 2 2 4 2 6" xfId="18843" xr:uid="{81B7DF49-D2C5-40B9-89BD-A39B92B52CBF}"/>
    <cellStyle name="Valuta 2 2 2 4 2 7" xfId="24573" xr:uid="{6B1E3F85-669D-47DF-ABE6-B27BAD5FEF64}"/>
    <cellStyle name="Valuta 2 2 2 4 2 8" xfId="17868" xr:uid="{DBCD91A1-ED86-457D-81AA-00B28042C8B4}"/>
    <cellStyle name="Valuta 2 2 2 4 2 9" xfId="9282" xr:uid="{9C9E3D5D-7914-48FD-8DF9-A49C5B576BD3}"/>
    <cellStyle name="Valuta 2 2 2 4 3" xfId="962" xr:uid="{00000000-0005-0000-0000-000032010000}"/>
    <cellStyle name="Valuta 2 2 2 4 3 2" xfId="3657" xr:uid="{A083F432-9A07-4E93-AE71-431CC5BB8D45}"/>
    <cellStyle name="Valuta 2 2 2 4 3 2 2" xfId="22899" xr:uid="{DA1AAE3C-D39E-4997-BDA4-D8F9A95325E2}"/>
    <cellStyle name="Valuta 2 2 2 4 3 2 3" xfId="12243" xr:uid="{4743B66C-EE05-4A7F-842C-25CBEDF9AEAA}"/>
    <cellStyle name="Valuta 2 2 2 4 3 3" xfId="20007" xr:uid="{7833D039-A155-4C54-B1D1-876C054DAC0E}"/>
    <cellStyle name="Valuta 2 2 2 4 3 4" xfId="24743" xr:uid="{8D7D6CB6-A01D-472D-96B0-4AAE6305FA6E}"/>
    <cellStyle name="Valuta 2 2 2 4 3 5" xfId="18409" xr:uid="{2A7A1228-0197-419C-889C-8774B1DB8E6E}"/>
    <cellStyle name="Valuta 2 2 2 4 3 6" xfId="9556" xr:uid="{401C13C9-7773-44F5-87C6-AE50990494EC}"/>
    <cellStyle name="Valuta 2 2 2 4 4" xfId="1846" xr:uid="{00000000-0005-0000-0000-000032010000}"/>
    <cellStyle name="Valuta 2 2 2 4 4 2" xfId="3236" xr:uid="{FD394C49-A017-49DB-B703-CDF686BA20F3}"/>
    <cellStyle name="Valuta 2 2 2 4 4 2 2" xfId="22511" xr:uid="{45DAF508-9153-495C-B7D4-DA7B95869143}"/>
    <cellStyle name="Valuta 2 2 2 4 4 2 3" xfId="11822" xr:uid="{7CBC1902-AEC1-47B3-850D-047D86EE10FF}"/>
    <cellStyle name="Valuta 2 2 2 4 4 3" xfId="19620" xr:uid="{466D45ED-32EA-41DA-BB96-A154DCD07ABE}"/>
    <cellStyle name="Valuta 2 2 2 4 4 4" xfId="18043" xr:uid="{49636CAA-6A84-4388-A610-89AAC6467725}"/>
    <cellStyle name="Valuta 2 2 2 4 4 5" xfId="10432" xr:uid="{F8B94411-73E7-4696-8744-AE4DC05A5BFA}"/>
    <cellStyle name="Valuta 2 2 2 4 5" xfId="2705" xr:uid="{76DAD80B-4F2B-43DB-B9A0-4493A4372CEE}"/>
    <cellStyle name="Valuta 2 2 2 4 5 2" xfId="22000" xr:uid="{D20AFE7F-2545-46D9-B49D-4E2C8A173A8F}"/>
    <cellStyle name="Valuta 2 2 2 4 5 3" xfId="19118" xr:uid="{EDCF8C4B-B079-446D-B9E5-119314C08D84}"/>
    <cellStyle name="Valuta 2 2 2 4 5 4" xfId="11291" xr:uid="{EBC9FEAC-3CC3-446F-9D79-6CD17BB08334}"/>
    <cellStyle name="Valuta 2 2 2 4 6" xfId="2227" xr:uid="{AA79BC9D-C821-40E5-88C0-3E65C2392F85}"/>
    <cellStyle name="Valuta 2 2 2 4 6 2" xfId="21529" xr:uid="{5E89E3C6-9569-413F-A835-DB91A4F1E14F}"/>
    <cellStyle name="Valuta 2 2 2 4 6 3" xfId="10813" xr:uid="{AA376141-739C-4BCE-9A6E-698652010296}"/>
    <cellStyle name="Valuta 2 2 2 4 7" xfId="18656" xr:uid="{ABFB520E-9C8B-43D7-A35D-E046355A433E}"/>
    <cellStyle name="Valuta 2 2 2 4 8" xfId="24401" xr:uid="{619AFC86-FBE1-4C30-B211-F84CCEC32271}"/>
    <cellStyle name="Valuta 2 2 2 4 9" xfId="17676" xr:uid="{18A02367-6EE3-4175-8F88-92F9A4B0F7E3}"/>
    <cellStyle name="Valuta 2 2 2 5" xfId="472" xr:uid="{00000000-0005-0000-0000-000033010000}"/>
    <cellStyle name="Valuta 2 2 2 6" xfId="590" xr:uid="{B1B12FA2-E4CE-4F3C-8539-85726F074CAD}"/>
    <cellStyle name="Valuta 2 2 2 6 2" xfId="1143" xr:uid="{B1B12FA2-E4CE-4F3C-8539-85726F074CAD}"/>
    <cellStyle name="Valuta 2 2 2 6 2 2" xfId="3369" xr:uid="{E80F115B-BC64-485A-9614-1B42BF3DDF1E}"/>
    <cellStyle name="Valuta 2 2 2 6 2 2 2" xfId="22986" xr:uid="{7D8C878F-E92C-470D-A8E6-995EC674D50A}"/>
    <cellStyle name="Valuta 2 2 2 6 2 2 3" xfId="11955" xr:uid="{8D3E4043-0339-4D0E-9CDE-829A11F961D7}"/>
    <cellStyle name="Valuta 2 2 2 6 2 3" xfId="20094" xr:uid="{2DDD0D3B-1FE4-4E77-A718-0C7B5F7E9BD9}"/>
    <cellStyle name="Valuta 2 2 2 6 2 4" xfId="24830" xr:uid="{B88FEA4E-1255-472F-8E71-5E6928E6A4E9}"/>
    <cellStyle name="Valuta 2 2 2 6 2 5" xfId="18135" xr:uid="{87C93B86-E1E9-4EB8-8345-EFAA00A7EBD2}"/>
    <cellStyle name="Valuta 2 2 2 6 2 6" xfId="9736" xr:uid="{FB5B5034-A464-4833-B23A-DB8FC5B9C5C1}"/>
    <cellStyle name="Valuta 2 2 2 6 3" xfId="1950" xr:uid="{B1B12FA2-E4CE-4F3C-8539-85726F074CAD}"/>
    <cellStyle name="Valuta 2 2 2 6 3 2" xfId="2906" xr:uid="{73A5B918-3E80-47BF-AB09-FEEA3BAD1938}"/>
    <cellStyle name="Valuta 2 2 2 6 3 2 2" xfId="22632" xr:uid="{EDE27CEC-4B3D-43C6-918B-1D8F892BA95E}"/>
    <cellStyle name="Valuta 2 2 2 6 3 2 3" xfId="11492" xr:uid="{5246FF53-9792-4353-AD2F-017349808F1A}"/>
    <cellStyle name="Valuta 2 2 2 6 3 3" xfId="19736" xr:uid="{3A1BEFB7-B9A2-4934-9EDB-4293EB4BEC3A}"/>
    <cellStyle name="Valuta 2 2 2 6 3 4" xfId="10536" xr:uid="{7242A9E5-68C0-4D2D-9F51-0A1B6B1B612C}"/>
    <cellStyle name="Valuta 2 2 2 6 4" xfId="2343" xr:uid="{E7FBBE64-2660-4686-A843-FA3FBBF69C87}"/>
    <cellStyle name="Valuta 2 2 2 6 4 2" xfId="22199" xr:uid="{2B7EEB81-00A3-4DF5-9BAA-7DB183E0FA4E}"/>
    <cellStyle name="Valuta 2 2 2 6 4 3" xfId="19317" xr:uid="{BA1E7893-0CBA-46CF-8009-380515F82652}"/>
    <cellStyle name="Valuta 2 2 2 6 4 4" xfId="10929" xr:uid="{7E3DD6C0-B5CE-4333-B37E-19A6D24CA8DC}"/>
    <cellStyle name="Valuta 2 2 2 6 5" xfId="21629" xr:uid="{7460CDEC-BB4F-40CB-A08B-F47BC0D031EF}"/>
    <cellStyle name="Valuta 2 2 2 6 6" xfId="18754" xr:uid="{38F55210-08BE-43D4-9287-5129D169A38F}"/>
    <cellStyle name="Valuta 2 2 2 6 7" xfId="24490" xr:uid="{32D6A394-0EC9-4BE2-AA70-51296737D445}"/>
    <cellStyle name="Valuta 2 2 2 6 8" xfId="17776" xr:uid="{FFF2D7C4-1B18-410A-B46C-EE80F8335AD2}"/>
    <cellStyle name="Valuta 2 2 2 6 9" xfId="9190" xr:uid="{83720C21-6937-41E7-9916-D545C27E561E}"/>
    <cellStyle name="Valuta 2 2 2 7" xfId="867" xr:uid="{00000000-0005-0000-0000-000028010000}"/>
    <cellStyle name="Valuta 2 2 2 7 2" xfId="3572" xr:uid="{99722F03-0237-4EB3-BFF9-AEBFB30BF0B6}"/>
    <cellStyle name="Valuta 2 2 2 7 2 2" xfId="22819" xr:uid="{749AC999-AF22-49DC-A815-3C22E9EB63BA}"/>
    <cellStyle name="Valuta 2 2 2 7 2 3" xfId="12158" xr:uid="{393115E5-92DC-4693-8B71-C8DB7AFB8470}"/>
    <cellStyle name="Valuta 2 2 2 7 3" xfId="19927" xr:uid="{A6357AC8-B8F9-416F-B1AA-ABCFEF12905B}"/>
    <cellStyle name="Valuta 2 2 2 7 4" xfId="24663" xr:uid="{D9D882B7-EA01-4FDB-9950-59A219A86FFD}"/>
    <cellStyle name="Valuta 2 2 2 7 5" xfId="18324" xr:uid="{7122575C-B825-42EE-A768-9D2FB6122083}"/>
    <cellStyle name="Valuta 2 2 2 7 6" xfId="9461" xr:uid="{78520B21-6D04-458D-9C5B-BB5553007CD6}"/>
    <cellStyle name="Valuta 2 2 2 8" xfId="1753" xr:uid="{00000000-0005-0000-0000-000028010000}"/>
    <cellStyle name="Valuta 2 2 2 8 2" xfId="3141" xr:uid="{69393301-5161-4584-AD95-A6ED8C2B04C2}"/>
    <cellStyle name="Valuta 2 2 2 8 2 2" xfId="22417" xr:uid="{613936B0-E8F0-4926-8BBA-D9DBFB35C1CA}"/>
    <cellStyle name="Valuta 2 2 2 8 2 3" xfId="11727" xr:uid="{27442420-4D65-493E-AA83-9DABE1792CA1}"/>
    <cellStyle name="Valuta 2 2 2 8 3" xfId="19529" xr:uid="{0EAA65B6-68B9-4539-822B-0E0EE89617E5}"/>
    <cellStyle name="Valuta 2 2 2 8 4" xfId="17961" xr:uid="{D4EBBBE6-B5B0-4B9F-B5E7-39840B566D3A}"/>
    <cellStyle name="Valuta 2 2 2 8 5" xfId="10339" xr:uid="{01F711AD-07E8-47F3-8064-325D29EDB0DC}"/>
    <cellStyle name="Valuta 2 2 2 9" xfId="2610" xr:uid="{082B75E5-8F17-4307-A3C6-89F8187D9034}"/>
    <cellStyle name="Valuta 2 2 2 9 2" xfId="21903" xr:uid="{09F83BDB-4D79-4ADA-AD3D-0DB1A17A16EA}"/>
    <cellStyle name="Valuta 2 2 2 9 3" xfId="19022" xr:uid="{7ADBB669-E064-4C8C-AC8B-44E52DE57B19}"/>
    <cellStyle name="Valuta 2 2 2 9 4" xfId="11196" xr:uid="{60B38921-D011-48AC-A973-7A5EFD9922A2}"/>
    <cellStyle name="Valuta 2 2 3" xfId="204" xr:uid="{00000000-0005-0000-0000-000034010000}"/>
    <cellStyle name="Valuta 2 2 3 10" xfId="18577" xr:uid="{890D4B58-721C-481A-AA4F-DF064F2EDB84}"/>
    <cellStyle name="Valuta 2 2 3 11" xfId="24332" xr:uid="{AF2B1829-72CE-4D60-BD0B-5813EDB44541}"/>
    <cellStyle name="Valuta 2 2 3 12" xfId="17597" xr:uid="{5CFFC6CF-21A7-4824-91FE-E3430CA2B3F6}"/>
    <cellStyle name="Valuta 2 2 3 13" xfId="9011" xr:uid="{F59009E5-4AEC-4C69-99DC-E6173E2C8312}"/>
    <cellStyle name="Valuta 2 2 3 2" xfId="245" xr:uid="{00000000-0005-0000-0000-000035010000}"/>
    <cellStyle name="Valuta 2 2 3 2 10" xfId="24372" xr:uid="{D677B771-810B-4AFD-8204-4275942D7DEC}"/>
    <cellStyle name="Valuta 2 2 3 2 11" xfId="17637" xr:uid="{EFED10BA-3C20-4AB9-92F2-2B6F48AE3B5D}"/>
    <cellStyle name="Valuta 2 2 3 2 12" xfId="9051" xr:uid="{3DD27031-C480-4F05-878F-84581F5E6CB7}"/>
    <cellStyle name="Valuta 2 2 3 2 2" xfId="341" xr:uid="{00000000-0005-0000-0000-000036010000}"/>
    <cellStyle name="Valuta 2 2 3 2 2 10" xfId="9146" xr:uid="{B73F228D-19EA-4E3A-8A48-0ADFE64C357D}"/>
    <cellStyle name="Valuta 2 2 3 2 2 2" xfId="738" xr:uid="{69C0D823-601A-4A2C-9CD4-2EB614DD3962}"/>
    <cellStyle name="Valuta 2 2 3 2 2 2 2" xfId="1290" xr:uid="{69C0D823-601A-4A2C-9CD4-2EB614DD3962}"/>
    <cellStyle name="Valuta 2 2 3 2 2 2 2 2" xfId="3517" xr:uid="{C2CCBD2F-1AEE-4E53-A3EF-BBAA5C60EAC9}"/>
    <cellStyle name="Valuta 2 2 3 2 2 2 2 2 2" xfId="23117" xr:uid="{74E3675A-C846-4F26-BF05-95C5971E2B03}"/>
    <cellStyle name="Valuta 2 2 3 2 2 2 2 2 3" xfId="12103" xr:uid="{EA581B70-8989-4051-8B30-F66A3B6B192A}"/>
    <cellStyle name="Valuta 2 2 3 2 2 2 2 3" xfId="20225" xr:uid="{E7A35A47-A078-456E-BED7-108A13A119E4}"/>
    <cellStyle name="Valuta 2 2 3 2 2 2 2 4" xfId="24961" xr:uid="{274B4BEC-1378-48AB-A2AC-B35A59E8EB6C}"/>
    <cellStyle name="Valuta 2 2 3 2 2 2 2 5" xfId="18269" xr:uid="{C5EBE63C-89E7-4460-A1CD-8D22B9F8FC2A}"/>
    <cellStyle name="Valuta 2 2 3 2 2 2 2 6" xfId="9882" xr:uid="{2A947EDB-5A50-4495-9145-615324C05633}"/>
    <cellStyle name="Valuta 2 2 3 2 2 2 3" xfId="2098" xr:uid="{69C0D823-601A-4A2C-9CD4-2EB614DD3962}"/>
    <cellStyle name="Valuta 2 2 3 2 2 2 3 2" xfId="3054" xr:uid="{4161A38B-389C-4338-BC80-0D44E6AD0031}"/>
    <cellStyle name="Valuta 2 2 3 2 2 2 3 2 2" xfId="22780" xr:uid="{5E6A76B4-060C-425A-B68D-2A0F300E4E14}"/>
    <cellStyle name="Valuta 2 2 3 2 2 2 3 2 3" xfId="11640" xr:uid="{07F91E7E-B74B-438F-8951-63D1785E48C2}"/>
    <cellStyle name="Valuta 2 2 3 2 2 2 3 3" xfId="19884" xr:uid="{813C1462-E68D-4328-833D-555B5D5D57DB}"/>
    <cellStyle name="Valuta 2 2 3 2 2 2 3 4" xfId="10684" xr:uid="{349279C0-7BEB-4B68-AF55-A75E1318EB04}"/>
    <cellStyle name="Valuta 2 2 3 2 2 2 4" xfId="2491" xr:uid="{1700E7CD-9DF8-4C69-95CF-46D6D57BA409}"/>
    <cellStyle name="Valuta 2 2 3 2 2 2 4 2" xfId="22347" xr:uid="{F31E895A-7DF8-4B54-97D1-81FA972E1DC6}"/>
    <cellStyle name="Valuta 2 2 3 2 2 2 4 3" xfId="19465" xr:uid="{754D9069-E3E1-4F9A-AB7B-BD594BF420E8}"/>
    <cellStyle name="Valuta 2 2 3 2 2 2 4 4" xfId="11077" xr:uid="{3C0FAAEC-186A-4F42-9258-7AB09945B790}"/>
    <cellStyle name="Valuta 2 2 3 2 2 2 5" xfId="21777" xr:uid="{00A07340-36BC-4139-822F-6A2F275F8205}"/>
    <cellStyle name="Valuta 2 2 3 2 2 2 6" xfId="18898" xr:uid="{5ADCDD33-41E7-47C8-8F9C-0D64A8F8ECC0}"/>
    <cellStyle name="Valuta 2 2 3 2 2 2 7" xfId="24625" xr:uid="{D931488B-9A2F-4BFD-99B9-0481882ECFA3}"/>
    <cellStyle name="Valuta 2 2 3 2 2 2 8" xfId="17924" xr:uid="{A792A0E6-6A99-4466-BE36-177D60EF87B9}"/>
    <cellStyle name="Valuta 2 2 3 2 2 2 9" xfId="9338" xr:uid="{F206BFEA-E12D-4908-8C12-9F875C0248F1}"/>
    <cellStyle name="Valuta 2 2 3 2 2 3" xfId="1018" xr:uid="{00000000-0005-0000-0000-000036010000}"/>
    <cellStyle name="Valuta 2 2 3 2 2 3 2" xfId="3710" xr:uid="{E8B202B8-A13B-42FF-A8CF-2A5D081BF372}"/>
    <cellStyle name="Valuta 2 2 3 2 2 3 2 2" xfId="22950" xr:uid="{25081A31-E192-4254-B0EE-4D6B6D984BAA}"/>
    <cellStyle name="Valuta 2 2 3 2 2 3 2 3" xfId="12296" xr:uid="{A0053A52-21D9-446B-B3B1-A2BEB4034B14}"/>
    <cellStyle name="Valuta 2 2 3 2 2 3 3" xfId="20058" xr:uid="{E6ADB19A-1A95-41D9-B7EA-3C46403D5FD9}"/>
    <cellStyle name="Valuta 2 2 3 2 2 3 4" xfId="24794" xr:uid="{D7923BC2-BCC2-45FE-9B4F-DD56F4DC7B43}"/>
    <cellStyle name="Valuta 2 2 3 2 2 3 5" xfId="18462" xr:uid="{BB61E69C-0158-4D51-A0DB-B01F86EC3078}"/>
    <cellStyle name="Valuta 2 2 3 2 2 3 6" xfId="9612" xr:uid="{ACA0951D-0EEE-4890-8D38-9E1D7F45F5AC}"/>
    <cellStyle name="Valuta 2 2 3 2 2 4" xfId="1902" xr:uid="{00000000-0005-0000-0000-000036010000}"/>
    <cellStyle name="Valuta 2 2 3 2 2 4 2" xfId="3292" xr:uid="{35214034-79CB-4682-9A3F-86E1D0821468}"/>
    <cellStyle name="Valuta 2 2 3 2 2 4 2 2" xfId="22567" xr:uid="{E8E9EB4A-3A34-431B-885B-C3EAA10FCA03}"/>
    <cellStyle name="Valuta 2 2 3 2 2 4 2 3" xfId="11878" xr:uid="{01327DD4-3828-4A03-AF27-296FE0AA3A53}"/>
    <cellStyle name="Valuta 2 2 3 2 2 4 3" xfId="19675" xr:uid="{2059C286-A490-4EC2-B39B-4F879ADE414C}"/>
    <cellStyle name="Valuta 2 2 3 2 2 4 4" xfId="18095" xr:uid="{A3239F63-5421-41FD-ADD1-DB7268375536}"/>
    <cellStyle name="Valuta 2 2 3 2 2 4 5" xfId="10488" xr:uid="{3ED4D7F3-230E-4B0B-B47B-BA998C4A72FC}"/>
    <cellStyle name="Valuta 2 2 3 2 2 5" xfId="2761" xr:uid="{BA6D5B88-2E68-4D0A-9F2D-FBFE467FC927}"/>
    <cellStyle name="Valuta 2 2 3 2 2 5 2" xfId="22056" xr:uid="{A3C58070-096E-4E2A-95E0-A8C930AAFBD4}"/>
    <cellStyle name="Valuta 2 2 3 2 2 5 3" xfId="19174" xr:uid="{53D91A09-8E2F-449E-84A1-02D8BABA0BF7}"/>
    <cellStyle name="Valuta 2 2 3 2 2 5 4" xfId="11347" xr:uid="{0FEE6ADF-B229-43AB-9F9E-CD3477D9D013}"/>
    <cellStyle name="Valuta 2 2 3 2 2 6" xfId="2279" xr:uid="{AA24FB27-9794-44DC-B1E2-5EF758C696A6}"/>
    <cellStyle name="Valuta 2 2 3 2 2 6 2" xfId="21585" xr:uid="{88696B8A-B190-4EDC-A447-F43735854541}"/>
    <cellStyle name="Valuta 2 2 3 2 2 6 3" xfId="10865" xr:uid="{09872BD0-9A6A-4E6B-8937-FD550115ADB7}"/>
    <cellStyle name="Valuta 2 2 3 2 2 7" xfId="18712" xr:uid="{2AEB194F-72FE-4A39-90F0-5167548057CE}"/>
    <cellStyle name="Valuta 2 2 3 2 2 8" xfId="24452" xr:uid="{7A6A2EBA-DEE3-4D20-8851-52067AE832CD}"/>
    <cellStyle name="Valuta 2 2 3 2 2 9" xfId="17732" xr:uid="{50305D5C-CCA1-43A8-BB63-D3EB5EB54D65}"/>
    <cellStyle name="Valuta 2 2 3 2 3" xfId="477" xr:uid="{00000000-0005-0000-0000-000037010000}"/>
    <cellStyle name="Valuta 2 2 3 2 4" xfId="643" xr:uid="{9BD480AC-BCCF-43EC-96C4-BAECBCCDC1F2}"/>
    <cellStyle name="Valuta 2 2 3 2 4 2" xfId="1196" xr:uid="{9BD480AC-BCCF-43EC-96C4-BAECBCCDC1F2}"/>
    <cellStyle name="Valuta 2 2 3 2 4 2 2" xfId="3422" xr:uid="{82B0D6A8-8022-455C-98FC-1511F11F0E44}"/>
    <cellStyle name="Valuta 2 2 3 2 4 2 2 2" xfId="23037" xr:uid="{3FA80B9C-5E85-4E9D-B2B4-C61906BC1F44}"/>
    <cellStyle name="Valuta 2 2 3 2 4 2 2 3" xfId="12008" xr:uid="{9BBF9B16-B9C6-421E-8F09-8D9EC0DD4291}"/>
    <cellStyle name="Valuta 2 2 3 2 4 2 3" xfId="20145" xr:uid="{C89641AF-2A1D-4C12-BC5C-69C41A0BAB4C}"/>
    <cellStyle name="Valuta 2 2 3 2 4 2 4" xfId="24881" xr:uid="{D8D701F3-C348-4651-9843-4BA0A2CABAD6}"/>
    <cellStyle name="Valuta 2 2 3 2 4 2 5" xfId="18186" xr:uid="{2512950E-8819-421B-AEE2-0DD97BAB12B8}"/>
    <cellStyle name="Valuta 2 2 3 2 4 2 6" xfId="9789" xr:uid="{C11C1F59-0818-4FAB-96A2-D176171ADE02}"/>
    <cellStyle name="Valuta 2 2 3 2 4 3" xfId="2003" xr:uid="{9BD480AC-BCCF-43EC-96C4-BAECBCCDC1F2}"/>
    <cellStyle name="Valuta 2 2 3 2 4 3 2" xfId="2959" xr:uid="{6E09F331-ED17-4A75-981E-5655DA309B35}"/>
    <cellStyle name="Valuta 2 2 3 2 4 3 2 2" xfId="22685" xr:uid="{15FFB506-830F-446A-856B-166043B36082}"/>
    <cellStyle name="Valuta 2 2 3 2 4 3 2 3" xfId="11545" xr:uid="{4C735A4C-7B20-4958-BB72-86AFB8B6BE58}"/>
    <cellStyle name="Valuta 2 2 3 2 4 3 3" xfId="19789" xr:uid="{B42F0DA9-12B5-4ED2-9C3E-28FC7FFED3C7}"/>
    <cellStyle name="Valuta 2 2 3 2 4 3 4" xfId="10589" xr:uid="{B89019A9-9194-44BB-B82A-0D8BB82FB507}"/>
    <cellStyle name="Valuta 2 2 3 2 4 4" xfId="2396" xr:uid="{8258E1D9-5708-4759-BA88-4D4EF6B1A9D3}"/>
    <cellStyle name="Valuta 2 2 3 2 4 4 2" xfId="22252" xr:uid="{26F397EF-9640-4E09-9B41-5FEED321F8A7}"/>
    <cellStyle name="Valuta 2 2 3 2 4 4 3" xfId="19370" xr:uid="{EB04A3BD-8BAB-48B3-BF24-8C934113678B}"/>
    <cellStyle name="Valuta 2 2 3 2 4 4 4" xfId="10982" xr:uid="{63EE1DF6-8349-4C0E-A98B-AC48FF4FD8B1}"/>
    <cellStyle name="Valuta 2 2 3 2 4 5" xfId="21682" xr:uid="{BA33F798-1987-48DF-A49B-2E19F70AE573}"/>
    <cellStyle name="Valuta 2 2 3 2 4 6" xfId="18806" xr:uid="{B5E50768-0AD5-4220-85A3-D522710BA851}"/>
    <cellStyle name="Valuta 2 2 3 2 4 7" xfId="24542" xr:uid="{DEAFFC72-3358-452B-AB25-8F9D5A0E7D90}"/>
    <cellStyle name="Valuta 2 2 3 2 4 8" xfId="17829" xr:uid="{7533D98C-0DAD-4802-A695-FD1E94CF96E1}"/>
    <cellStyle name="Valuta 2 2 3 2 4 9" xfId="9243" xr:uid="{A3A5943D-12FD-4C4D-B449-8C4C13405E66}"/>
    <cellStyle name="Valuta 2 2 3 2 5" xfId="923" xr:uid="{00000000-0005-0000-0000-000035010000}"/>
    <cellStyle name="Valuta 2 2 3 2 5 2" xfId="3624" xr:uid="{1F344403-64B6-459C-8EAF-66DEF432E4F3}"/>
    <cellStyle name="Valuta 2 2 3 2 5 2 2" xfId="22870" xr:uid="{37F45258-53AA-4532-9AC7-E465D28B0DF4}"/>
    <cellStyle name="Valuta 2 2 3 2 5 2 3" xfId="12210" xr:uid="{BE1F8CDC-0BA3-49F5-9960-6044651DF752}"/>
    <cellStyle name="Valuta 2 2 3 2 5 3" xfId="19978" xr:uid="{0BD76FBA-F22F-43F7-BFEA-CFFED01B96AB}"/>
    <cellStyle name="Valuta 2 2 3 2 5 4" xfId="24714" xr:uid="{C3E872F5-6059-45E1-801F-DB559CF5E8D6}"/>
    <cellStyle name="Valuta 2 2 3 2 5 5" xfId="18376" xr:uid="{4C5AC207-5F13-4313-B91E-566AF8922918}"/>
    <cellStyle name="Valuta 2 2 3 2 5 6" xfId="9517" xr:uid="{A1E244A7-B8BF-447C-A0CD-6A9501F23044}"/>
    <cellStyle name="Valuta 2 2 3 2 6" xfId="1807" xr:uid="{00000000-0005-0000-0000-000035010000}"/>
    <cellStyle name="Valuta 2 2 3 2 6 2" xfId="3197" xr:uid="{3F11CE6B-BAF1-4E07-8F99-E379022F6094}"/>
    <cellStyle name="Valuta 2 2 3 2 6 2 2" xfId="22472" xr:uid="{269DA212-DC72-4F14-A133-A237AAC89387}"/>
    <cellStyle name="Valuta 2 2 3 2 6 2 3" xfId="11783" xr:uid="{DCB28B18-5C4A-4D84-BA9B-8AAC062A3424}"/>
    <cellStyle name="Valuta 2 2 3 2 6 3" xfId="19583" xr:uid="{FD40F478-7419-428F-98F6-FA14453CF050}"/>
    <cellStyle name="Valuta 2 2 3 2 6 4" xfId="18012" xr:uid="{6794EDF0-0DC8-4691-A4BA-028A4787D212}"/>
    <cellStyle name="Valuta 2 2 3 2 6 5" xfId="10393" xr:uid="{B2ADCDED-D335-4C91-8229-96E83A9FE94F}"/>
    <cellStyle name="Valuta 2 2 3 2 7" xfId="2666" xr:uid="{2F4EE924-7DC5-44B1-9565-A08CB1420E0D}"/>
    <cellStyle name="Valuta 2 2 3 2 7 2" xfId="21960" xr:uid="{FEF0CC04-490C-4510-80AA-64244B8A3DA3}"/>
    <cellStyle name="Valuta 2 2 3 2 7 3" xfId="19078" xr:uid="{537CA616-EF75-4B8B-BF53-83F68DB68721}"/>
    <cellStyle name="Valuta 2 2 3 2 7 4" xfId="11252" xr:uid="{B1ACD607-C2DB-409A-B1DD-2C771258C1C0}"/>
    <cellStyle name="Valuta 2 2 3 2 8" xfId="2196" xr:uid="{B559FE07-C441-4DDE-BDAE-232292B42777}"/>
    <cellStyle name="Valuta 2 2 3 2 8 2" xfId="21490" xr:uid="{E6ADA7A8-6E87-48A5-971A-2D4B69636C0D}"/>
    <cellStyle name="Valuta 2 2 3 2 8 3" xfId="10782" xr:uid="{9D913EF8-A48D-4A89-AB6D-B087949A599B}"/>
    <cellStyle name="Valuta 2 2 3 2 9" xfId="18617" xr:uid="{18280D2E-65D0-4160-884B-6651FBF37608}"/>
    <cellStyle name="Valuta 2 2 3 3" xfId="301" xr:uid="{00000000-0005-0000-0000-000038010000}"/>
    <cellStyle name="Valuta 2 2 3 3 10" xfId="9106" xr:uid="{41E45B34-9917-4A7A-BCC8-3912DBEDB946}"/>
    <cellStyle name="Valuta 2 2 3 3 2" xfId="698" xr:uid="{0D3B3BC3-D125-4484-BA18-7CB3B1C859A9}"/>
    <cellStyle name="Valuta 2 2 3 3 2 2" xfId="1250" xr:uid="{0D3B3BC3-D125-4484-BA18-7CB3B1C859A9}"/>
    <cellStyle name="Valuta 2 2 3 3 2 2 2" xfId="3477" xr:uid="{7F803E34-36DF-4C81-9A07-E6A0AFD87B9A}"/>
    <cellStyle name="Valuta 2 2 3 3 2 2 2 2" xfId="23077" xr:uid="{A4BA7F18-9458-42C5-A442-A51B31604966}"/>
    <cellStyle name="Valuta 2 2 3 3 2 2 2 3" xfId="12063" xr:uid="{CCE535FB-E38F-412B-9112-D6141300EC3A}"/>
    <cellStyle name="Valuta 2 2 3 3 2 2 3" xfId="20185" xr:uid="{3D543A03-93B4-48B6-BFD6-61AC08405678}"/>
    <cellStyle name="Valuta 2 2 3 3 2 2 4" xfId="24921" xr:uid="{9BD16457-95E8-40D6-9565-5B2905005DD1}"/>
    <cellStyle name="Valuta 2 2 3 3 2 2 5" xfId="18229" xr:uid="{5B6C6FB7-B5B0-44D0-A343-13D7EB69EA07}"/>
    <cellStyle name="Valuta 2 2 3 3 2 2 6" xfId="9842" xr:uid="{644CF08F-810D-4983-9371-0FE63C10937D}"/>
    <cellStyle name="Valuta 2 2 3 3 2 3" xfId="2058" xr:uid="{0D3B3BC3-D125-4484-BA18-7CB3B1C859A9}"/>
    <cellStyle name="Valuta 2 2 3 3 2 3 2" xfId="3014" xr:uid="{C6403E22-F572-4366-94CB-569A240B0E29}"/>
    <cellStyle name="Valuta 2 2 3 3 2 3 2 2" xfId="22740" xr:uid="{44CE550F-FD7C-4650-A3E6-CD841606697B}"/>
    <cellStyle name="Valuta 2 2 3 3 2 3 2 3" xfId="11600" xr:uid="{1F58C129-A1BC-4619-B4F2-E71A4B0EA1B3}"/>
    <cellStyle name="Valuta 2 2 3 3 2 3 3" xfId="19844" xr:uid="{63B52332-FAEC-4921-804F-68D0FCCC4224}"/>
    <cellStyle name="Valuta 2 2 3 3 2 3 4" xfId="10644" xr:uid="{1EBA5C58-7389-44D8-88DA-9239767091F5}"/>
    <cellStyle name="Valuta 2 2 3 3 2 4" xfId="2451" xr:uid="{118063F1-04AD-4BB1-9F7C-78A7B6FAA7D3}"/>
    <cellStyle name="Valuta 2 2 3 3 2 4 2" xfId="22307" xr:uid="{69237FFF-F0D6-425E-AED1-FF79286072FF}"/>
    <cellStyle name="Valuta 2 2 3 3 2 4 3" xfId="19425" xr:uid="{C924B42C-0935-493A-B203-C6DEE11B5263}"/>
    <cellStyle name="Valuta 2 2 3 3 2 4 4" xfId="11037" xr:uid="{F80B122C-643B-4556-A83C-DEA1DF8595AF}"/>
    <cellStyle name="Valuta 2 2 3 3 2 5" xfId="21737" xr:uid="{57DFAF61-64A3-4EEC-ACB2-FF9A6D87494F}"/>
    <cellStyle name="Valuta 2 2 3 3 2 6" xfId="18858" xr:uid="{99E0EDBC-8E8B-44BA-9A10-0E259691ACBD}"/>
    <cellStyle name="Valuta 2 2 3 3 2 7" xfId="24585" xr:uid="{EB09DB3B-A8F7-4E97-AC0A-3C16CDA87A4E}"/>
    <cellStyle name="Valuta 2 2 3 3 2 8" xfId="17884" xr:uid="{621A12EC-3ABA-42BC-823F-6F80574B44E7}"/>
    <cellStyle name="Valuta 2 2 3 3 2 9" xfId="9298" xr:uid="{DD0DDD38-EDB3-431C-83DC-754AC884D204}"/>
    <cellStyle name="Valuta 2 2 3 3 3" xfId="978" xr:uid="{00000000-0005-0000-0000-000038010000}"/>
    <cellStyle name="Valuta 2 2 3 3 3 2" xfId="3670" xr:uid="{6E8AD802-50F2-48D8-B3B2-E8F58383C169}"/>
    <cellStyle name="Valuta 2 2 3 3 3 2 2" xfId="22910" xr:uid="{F787A0EE-8460-4276-8ACB-543070FD1359}"/>
    <cellStyle name="Valuta 2 2 3 3 3 2 3" xfId="12256" xr:uid="{72B1965E-E08F-41AD-BB41-3D228119AD68}"/>
    <cellStyle name="Valuta 2 2 3 3 3 3" xfId="20018" xr:uid="{877695AE-0ECE-4EE2-B09B-0878966B13BC}"/>
    <cellStyle name="Valuta 2 2 3 3 3 4" xfId="24754" xr:uid="{F7FBA2B9-4D16-4C93-AB01-49F09EA8BFF4}"/>
    <cellStyle name="Valuta 2 2 3 3 3 5" xfId="18422" xr:uid="{55919420-DB8B-4D92-B023-006D9854FB1B}"/>
    <cellStyle name="Valuta 2 2 3 3 3 6" xfId="9572" xr:uid="{558CFD3A-259A-4D92-9077-988B87EBD978}"/>
    <cellStyle name="Valuta 2 2 3 3 4" xfId="1862" xr:uid="{00000000-0005-0000-0000-000038010000}"/>
    <cellStyle name="Valuta 2 2 3 3 4 2" xfId="3252" xr:uid="{E8CAD1A1-AD7F-4CC5-A9FB-4234AE2966BE}"/>
    <cellStyle name="Valuta 2 2 3 3 4 2 2" xfId="22527" xr:uid="{DBDCF323-0E1C-43A2-AF1F-F0863B50BC7B}"/>
    <cellStyle name="Valuta 2 2 3 3 4 2 3" xfId="11838" xr:uid="{6B222464-4D43-4B69-87F2-6AE8C8C8C5E6}"/>
    <cellStyle name="Valuta 2 2 3 3 4 3" xfId="19635" xr:uid="{EC302C82-8CEF-4C29-A45B-A98CDEE6314E}"/>
    <cellStyle name="Valuta 2 2 3 3 4 4" xfId="18055" xr:uid="{ECC456D8-9BCC-4E11-AC9F-47F5F58E30EB}"/>
    <cellStyle name="Valuta 2 2 3 3 4 5" xfId="10448" xr:uid="{41312D3A-7FEC-4C15-8968-CB63D55A4BF5}"/>
    <cellStyle name="Valuta 2 2 3 3 5" xfId="2721" xr:uid="{49D1F7EF-65A8-44EA-A30D-668A72F754D9}"/>
    <cellStyle name="Valuta 2 2 3 3 5 2" xfId="22016" xr:uid="{D7E733F2-685A-41FB-8963-732749047C06}"/>
    <cellStyle name="Valuta 2 2 3 3 5 3" xfId="19134" xr:uid="{4D9DA8DE-7459-422A-A9B6-537D6C1E4A6B}"/>
    <cellStyle name="Valuta 2 2 3 3 5 4" xfId="11307" xr:uid="{1CFF4DA4-C706-4ACB-80E8-419D3FEBA08C}"/>
    <cellStyle name="Valuta 2 2 3 3 6" xfId="2239" xr:uid="{9C36CEE2-977A-4135-ABFF-93654BB1B046}"/>
    <cellStyle name="Valuta 2 2 3 3 6 2" xfId="21545" xr:uid="{679C6E9E-703B-441F-A730-880DB43E54BC}"/>
    <cellStyle name="Valuta 2 2 3 3 6 3" xfId="10825" xr:uid="{5945B39F-57E0-4D49-900E-F27D25588F05}"/>
    <cellStyle name="Valuta 2 2 3 3 7" xfId="18672" xr:uid="{703434B4-2BB9-45EE-A0A0-B9EC3AEFAD16}"/>
    <cellStyle name="Valuta 2 2 3 3 8" xfId="24412" xr:uid="{6A23CCB3-CF6F-4419-875C-F1577EA45F24}"/>
    <cellStyle name="Valuta 2 2 3 3 9" xfId="17692" xr:uid="{39FE53DD-2244-4A8E-9228-AABCCEBDEA4B}"/>
    <cellStyle name="Valuta 2 2 3 4" xfId="476" xr:uid="{00000000-0005-0000-0000-000039010000}"/>
    <cellStyle name="Valuta 2 2 3 5" xfId="603" xr:uid="{1B8B3B3E-6B67-40D9-BE63-3F3F9E602A34}"/>
    <cellStyle name="Valuta 2 2 3 5 2" xfId="1156" xr:uid="{1B8B3B3E-6B67-40D9-BE63-3F3F9E602A34}"/>
    <cellStyle name="Valuta 2 2 3 5 2 2" xfId="3382" xr:uid="{61BEFE9A-315B-4766-83A6-56437D10ACE0}"/>
    <cellStyle name="Valuta 2 2 3 5 2 2 2" xfId="22997" xr:uid="{29CCBB9E-AC51-4085-A8A3-C072AA186A04}"/>
    <cellStyle name="Valuta 2 2 3 5 2 2 3" xfId="11968" xr:uid="{F359A767-5FEF-48C9-A98B-9F6AB676926E}"/>
    <cellStyle name="Valuta 2 2 3 5 2 3" xfId="20105" xr:uid="{A6368CD5-8C60-4C44-89D9-DBD38D0D7855}"/>
    <cellStyle name="Valuta 2 2 3 5 2 4" xfId="24841" xr:uid="{9AA3F65F-1967-43C0-B4F8-4EF73D1CBF40}"/>
    <cellStyle name="Valuta 2 2 3 5 2 5" xfId="18146" xr:uid="{8540979E-7DE2-486D-A014-9CFE5A5BFE50}"/>
    <cellStyle name="Valuta 2 2 3 5 2 6" xfId="9749" xr:uid="{35264D54-C49A-41B1-B9FD-746C469B7188}"/>
    <cellStyle name="Valuta 2 2 3 5 3" xfId="1963" xr:uid="{1B8B3B3E-6B67-40D9-BE63-3F3F9E602A34}"/>
    <cellStyle name="Valuta 2 2 3 5 3 2" xfId="2919" xr:uid="{421B6E4B-F25A-490D-9AB7-5422C18DE91D}"/>
    <cellStyle name="Valuta 2 2 3 5 3 2 2" xfId="22645" xr:uid="{857164E6-D97E-4693-BD8B-A65E183F6448}"/>
    <cellStyle name="Valuta 2 2 3 5 3 2 3" xfId="11505" xr:uid="{AAA7D47C-60FB-4435-A3D3-A24456E0B029}"/>
    <cellStyle name="Valuta 2 2 3 5 3 3" xfId="19749" xr:uid="{A4848390-135B-407B-9325-1CA63220EAD0}"/>
    <cellStyle name="Valuta 2 2 3 5 3 4" xfId="10549" xr:uid="{97540633-08FD-40F8-A9F7-2898D95DB3AC}"/>
    <cellStyle name="Valuta 2 2 3 5 4" xfId="2356" xr:uid="{1A9A4D69-28BC-46E6-A102-A861AFE3069A}"/>
    <cellStyle name="Valuta 2 2 3 5 4 2" xfId="22212" xr:uid="{6868B3C6-5677-4500-B94A-B2E0C99BE613}"/>
    <cellStyle name="Valuta 2 2 3 5 4 3" xfId="19330" xr:uid="{99B174D7-6ED7-4808-8ADA-9889AA2461D3}"/>
    <cellStyle name="Valuta 2 2 3 5 4 4" xfId="10942" xr:uid="{7CA7ADC8-07E7-4D49-935B-D207B1753346}"/>
    <cellStyle name="Valuta 2 2 3 5 5" xfId="21642" xr:uid="{CC0FEAF5-54E9-4CE3-9774-6D92DB7D4115}"/>
    <cellStyle name="Valuta 2 2 3 5 6" xfId="18766" xr:uid="{17A9C22B-3FC8-493E-94F1-C85AE459447E}"/>
    <cellStyle name="Valuta 2 2 3 5 7" xfId="24502" xr:uid="{E6CDAE85-1892-4FC2-8F2C-A56EBFAD9CD5}"/>
    <cellStyle name="Valuta 2 2 3 5 8" xfId="17789" xr:uid="{1DC560EF-C35E-4366-8A4A-D2E00187DB75}"/>
    <cellStyle name="Valuta 2 2 3 5 9" xfId="9203" xr:uid="{5AAF6DEB-1E36-4DCE-99AC-B1EB98D6C964}"/>
    <cellStyle name="Valuta 2 2 3 6" xfId="883" xr:uid="{00000000-0005-0000-0000-000034010000}"/>
    <cellStyle name="Valuta 2 2 3 6 2" xfId="3584" xr:uid="{E7098FFD-D83A-4B1F-B43F-0795BC112293}"/>
    <cellStyle name="Valuta 2 2 3 6 2 2" xfId="22830" xr:uid="{B484D385-9B28-49F2-A705-FAAEB792EB63}"/>
    <cellStyle name="Valuta 2 2 3 6 2 3" xfId="12170" xr:uid="{207A6DE4-CEA2-4AC1-979B-CA2A05A27D52}"/>
    <cellStyle name="Valuta 2 2 3 6 3" xfId="19938" xr:uid="{BE510E58-835E-4188-A57F-D18E9F113220}"/>
    <cellStyle name="Valuta 2 2 3 6 4" xfId="24674" xr:uid="{50971A9B-559F-4839-B19D-9892D9AF8959}"/>
    <cellStyle name="Valuta 2 2 3 6 5" xfId="18336" xr:uid="{2BEAEE37-0D96-4AA7-9F6E-3AF83EE1F141}"/>
    <cellStyle name="Valuta 2 2 3 6 6" xfId="9477" xr:uid="{ED257780-C0BD-4ED0-AA15-DEC05EEE0B48}"/>
    <cellStyle name="Valuta 2 2 3 7" xfId="1767" xr:uid="{00000000-0005-0000-0000-000034010000}"/>
    <cellStyle name="Valuta 2 2 3 7 2" xfId="3157" xr:uid="{0E5FC4CC-A1AA-4EEC-8E43-84023FE928C2}"/>
    <cellStyle name="Valuta 2 2 3 7 2 2" xfId="22432" xr:uid="{55874B1C-DDBA-4244-9584-D26E34E0D7D9}"/>
    <cellStyle name="Valuta 2 2 3 7 2 3" xfId="11743" xr:uid="{2ED0EC31-B46C-455C-B82F-BAAA917B2187}"/>
    <cellStyle name="Valuta 2 2 3 7 3" xfId="19543" xr:uid="{8E4B5770-9416-4914-B542-F0211D682A5F}"/>
    <cellStyle name="Valuta 2 2 3 7 4" xfId="17972" xr:uid="{B003C6B6-7BBC-4738-96EA-A1B85DF9051A}"/>
    <cellStyle name="Valuta 2 2 3 7 5" xfId="10353" xr:uid="{350B4CB3-C011-4F99-B434-50224ADB0ADE}"/>
    <cellStyle name="Valuta 2 2 3 8" xfId="2626" xr:uid="{196220BC-B0EC-4023-8A5D-D9A07641B3D8}"/>
    <cellStyle name="Valuta 2 2 3 8 2" xfId="21919" xr:uid="{8ACA036B-DF25-4766-9110-D17F753C2738}"/>
    <cellStyle name="Valuta 2 2 3 8 3" xfId="19037" xr:uid="{2BA220AA-FD9B-45CF-A4C0-9051F28FFB81}"/>
    <cellStyle name="Valuta 2 2 3 8 4" xfId="11212" xr:uid="{058CACF7-C9EE-4741-8863-421B850ED764}"/>
    <cellStyle name="Valuta 2 2 3 9" xfId="2156" xr:uid="{2EA6B43D-C41D-4906-8E4D-D0B0710E9D32}"/>
    <cellStyle name="Valuta 2 2 3 9 2" xfId="21450" xr:uid="{BB69D159-8493-4627-9640-F2CCDA031E8F}"/>
    <cellStyle name="Valuta 2 2 3 9 3" xfId="10742" xr:uid="{FF1F8E6B-3C97-4AF1-B16A-1AE80A8D8948}"/>
    <cellStyle name="Valuta 2 2 4" xfId="192" xr:uid="{00000000-0005-0000-0000-00003A010000}"/>
    <cellStyle name="Valuta 2 2 4 10" xfId="18571" xr:uid="{8821889E-316D-4AE1-861C-45902DE05CCD}"/>
    <cellStyle name="Valuta 2 2 4 11" xfId="24326" xr:uid="{482324B5-A22D-43A6-956E-FB439AD2B6E9}"/>
    <cellStyle name="Valuta 2 2 4 12" xfId="17588" xr:uid="{913B2733-8012-4F5E-84B9-AB83B83983B5}"/>
    <cellStyle name="Valuta 2 2 4 13" xfId="9002" xr:uid="{7273BEF9-8BBA-45F9-A97D-D9BEDE61D49F}"/>
    <cellStyle name="Valuta 2 2 4 2" xfId="239" xr:uid="{00000000-0005-0000-0000-00003B010000}"/>
    <cellStyle name="Valuta 2 2 4 2 10" xfId="24366" xr:uid="{65553C32-2F1B-4995-A0FB-A358F54CA726}"/>
    <cellStyle name="Valuta 2 2 4 2 11" xfId="17631" xr:uid="{83F19CE7-903E-4CC5-80ED-9F0B468846CC}"/>
    <cellStyle name="Valuta 2 2 4 2 12" xfId="9045" xr:uid="{181427F8-5DB8-432B-B57A-D08A8E14AB1C}"/>
    <cellStyle name="Valuta 2 2 4 2 2" xfId="335" xr:uid="{00000000-0005-0000-0000-00003C010000}"/>
    <cellStyle name="Valuta 2 2 4 2 2 10" xfId="9140" xr:uid="{446552A6-C52E-41D6-866F-BF7C55D58767}"/>
    <cellStyle name="Valuta 2 2 4 2 2 2" xfId="732" xr:uid="{98FA8D19-C741-4020-9295-06BAD3D77910}"/>
    <cellStyle name="Valuta 2 2 4 2 2 2 2" xfId="1284" xr:uid="{98FA8D19-C741-4020-9295-06BAD3D77910}"/>
    <cellStyle name="Valuta 2 2 4 2 2 2 2 2" xfId="3511" xr:uid="{0176CF7D-DD21-466D-839C-430444F87DB8}"/>
    <cellStyle name="Valuta 2 2 4 2 2 2 2 2 2" xfId="23111" xr:uid="{FAA4E406-22BE-495D-BDC3-AD18EC947BE4}"/>
    <cellStyle name="Valuta 2 2 4 2 2 2 2 2 3" xfId="12097" xr:uid="{A14576C1-B5A1-4A57-8DC8-69B91089B1DF}"/>
    <cellStyle name="Valuta 2 2 4 2 2 2 2 3" xfId="20219" xr:uid="{6C82623C-70DB-4762-B6A5-6A5E5E93FF99}"/>
    <cellStyle name="Valuta 2 2 4 2 2 2 2 4" xfId="24955" xr:uid="{F62B01BE-70FB-4E15-A984-B28A9AD9DFE6}"/>
    <cellStyle name="Valuta 2 2 4 2 2 2 2 5" xfId="18263" xr:uid="{88ACB207-0213-40F9-9DC6-E58F61D7C4F2}"/>
    <cellStyle name="Valuta 2 2 4 2 2 2 2 6" xfId="9876" xr:uid="{08E04D52-FC69-4713-956E-E294FFABFE6C}"/>
    <cellStyle name="Valuta 2 2 4 2 2 2 3" xfId="2092" xr:uid="{98FA8D19-C741-4020-9295-06BAD3D77910}"/>
    <cellStyle name="Valuta 2 2 4 2 2 2 3 2" xfId="3048" xr:uid="{C7269F58-B5BF-48C3-B0F6-BE4E08323C0F}"/>
    <cellStyle name="Valuta 2 2 4 2 2 2 3 2 2" xfId="22774" xr:uid="{8EDFA2E5-7903-4A7A-99CF-C0AFB9EC60A4}"/>
    <cellStyle name="Valuta 2 2 4 2 2 2 3 2 3" xfId="11634" xr:uid="{FEED5230-50AF-4134-B9E6-121479F8F798}"/>
    <cellStyle name="Valuta 2 2 4 2 2 2 3 3" xfId="19878" xr:uid="{AF5881E2-71A0-4C23-A3CB-68D0CE8DE145}"/>
    <cellStyle name="Valuta 2 2 4 2 2 2 3 4" xfId="10678" xr:uid="{733596A4-458D-4699-82BE-E2ED60441F2B}"/>
    <cellStyle name="Valuta 2 2 4 2 2 2 4" xfId="2485" xr:uid="{C62C2CFF-B7F2-43CD-8DAB-DFCA762D3575}"/>
    <cellStyle name="Valuta 2 2 4 2 2 2 4 2" xfId="22341" xr:uid="{C6B8782C-C5D0-48E7-A618-BDC02591C34E}"/>
    <cellStyle name="Valuta 2 2 4 2 2 2 4 3" xfId="19459" xr:uid="{1E5E40BD-2D73-4AD3-9444-8AD8E2C2D894}"/>
    <cellStyle name="Valuta 2 2 4 2 2 2 4 4" xfId="11071" xr:uid="{750F7075-CA0C-4E3A-80A4-01814ED7F5AC}"/>
    <cellStyle name="Valuta 2 2 4 2 2 2 5" xfId="21771" xr:uid="{8FB58EFF-DE90-4E5F-BC4D-39A8AE48F020}"/>
    <cellStyle name="Valuta 2 2 4 2 2 2 6" xfId="18892" xr:uid="{E1EE370D-93DD-46FD-98B1-A332048E04DC}"/>
    <cellStyle name="Valuta 2 2 4 2 2 2 7" xfId="24619" xr:uid="{FA8062E7-860F-4E90-8B4A-67C577207BE1}"/>
    <cellStyle name="Valuta 2 2 4 2 2 2 8" xfId="17918" xr:uid="{A0622493-5BDA-4278-817B-FD0B99B063A7}"/>
    <cellStyle name="Valuta 2 2 4 2 2 2 9" xfId="9332" xr:uid="{5C1AEDF8-F41F-4A51-BD6E-5D05A2B80AD5}"/>
    <cellStyle name="Valuta 2 2 4 2 2 3" xfId="1012" xr:uid="{00000000-0005-0000-0000-00003C010000}"/>
    <cellStyle name="Valuta 2 2 4 2 2 3 2" xfId="3704" xr:uid="{AFF3A20C-D004-455F-87AE-AED76A7D49F3}"/>
    <cellStyle name="Valuta 2 2 4 2 2 3 2 2" xfId="22944" xr:uid="{86D76720-E4A6-490D-B3A0-BC5D8F161D7E}"/>
    <cellStyle name="Valuta 2 2 4 2 2 3 2 3" xfId="12290" xr:uid="{D7044AA1-9798-473C-B096-DA04DC8F8DFE}"/>
    <cellStyle name="Valuta 2 2 4 2 2 3 3" xfId="20052" xr:uid="{9EC793A7-AB63-48BC-A10C-22E0D6C3B069}"/>
    <cellStyle name="Valuta 2 2 4 2 2 3 4" xfId="24788" xr:uid="{77B9A346-F603-4F22-94AB-6D4E9E9FF265}"/>
    <cellStyle name="Valuta 2 2 4 2 2 3 5" xfId="18456" xr:uid="{E7AB94DF-49FD-4CC2-B140-9DD28131C4C3}"/>
    <cellStyle name="Valuta 2 2 4 2 2 3 6" xfId="9606" xr:uid="{F7E810C1-D406-484C-8B55-4E95B0E19845}"/>
    <cellStyle name="Valuta 2 2 4 2 2 4" xfId="1896" xr:uid="{00000000-0005-0000-0000-00003C010000}"/>
    <cellStyle name="Valuta 2 2 4 2 2 4 2" xfId="3286" xr:uid="{0A4AD336-5105-4B03-ADAD-4851550A1D37}"/>
    <cellStyle name="Valuta 2 2 4 2 2 4 2 2" xfId="22561" xr:uid="{9E98E2C2-D4FA-4C6E-A546-D725A9D1BA7B}"/>
    <cellStyle name="Valuta 2 2 4 2 2 4 2 3" xfId="11872" xr:uid="{E0F27C87-3C24-40D4-BB7A-E6B4DCDBB4D7}"/>
    <cellStyle name="Valuta 2 2 4 2 2 4 3" xfId="19669" xr:uid="{9784B86E-5326-4634-A9B0-B8850C1FAC1B}"/>
    <cellStyle name="Valuta 2 2 4 2 2 4 4" xfId="18089" xr:uid="{0FAC1048-BCB0-45C1-97E8-28163AB5E53B}"/>
    <cellStyle name="Valuta 2 2 4 2 2 4 5" xfId="10482" xr:uid="{68465402-F6F6-4FB0-B074-DFCCE32A08D9}"/>
    <cellStyle name="Valuta 2 2 4 2 2 5" xfId="2755" xr:uid="{73B713AB-3381-416A-BF7E-C632C73D14FE}"/>
    <cellStyle name="Valuta 2 2 4 2 2 5 2" xfId="22050" xr:uid="{1238E275-EF86-4BF3-9F92-0C311BE3244B}"/>
    <cellStyle name="Valuta 2 2 4 2 2 5 3" xfId="19168" xr:uid="{1EAC1712-8619-4825-91FE-817F9177AEF3}"/>
    <cellStyle name="Valuta 2 2 4 2 2 5 4" xfId="11341" xr:uid="{8A77F042-7017-4DAF-A38F-BDEF6BB0D4C8}"/>
    <cellStyle name="Valuta 2 2 4 2 2 6" xfId="2273" xr:uid="{F16C191C-0B1D-47F6-9D5B-BD661628163A}"/>
    <cellStyle name="Valuta 2 2 4 2 2 6 2" xfId="21579" xr:uid="{5410DE0D-30C7-4669-8349-C8396BD15777}"/>
    <cellStyle name="Valuta 2 2 4 2 2 6 3" xfId="10859" xr:uid="{30317013-4526-46DD-BD96-E08B56FB35DA}"/>
    <cellStyle name="Valuta 2 2 4 2 2 7" xfId="18706" xr:uid="{0D6EE950-7113-48FE-88B7-A3945E5B967E}"/>
    <cellStyle name="Valuta 2 2 4 2 2 8" xfId="24446" xr:uid="{EBD63BC9-6407-4D66-9822-A3443924DFEB}"/>
    <cellStyle name="Valuta 2 2 4 2 2 9" xfId="17726" xr:uid="{D7774CA8-E85F-4A2D-ACA7-F31663DBD9D0}"/>
    <cellStyle name="Valuta 2 2 4 2 3" xfId="479" xr:uid="{00000000-0005-0000-0000-00003D010000}"/>
    <cellStyle name="Valuta 2 2 4 2 4" xfId="637" xr:uid="{69DD2049-310E-4014-9780-135BB5673095}"/>
    <cellStyle name="Valuta 2 2 4 2 4 2" xfId="1190" xr:uid="{69DD2049-310E-4014-9780-135BB5673095}"/>
    <cellStyle name="Valuta 2 2 4 2 4 2 2" xfId="3416" xr:uid="{6BB362E0-02F6-4D38-B140-6B7E84BF27A5}"/>
    <cellStyle name="Valuta 2 2 4 2 4 2 2 2" xfId="23031" xr:uid="{0A8C96E3-8740-4D03-A2DA-6DAE538A3558}"/>
    <cellStyle name="Valuta 2 2 4 2 4 2 2 3" xfId="12002" xr:uid="{46425F50-55B3-4425-944A-0D69D7AA1902}"/>
    <cellStyle name="Valuta 2 2 4 2 4 2 3" xfId="20139" xr:uid="{E68801B5-26F6-4D71-92FD-58BEA354651E}"/>
    <cellStyle name="Valuta 2 2 4 2 4 2 4" xfId="24875" xr:uid="{5EB70C38-F04F-4AF4-B987-65A1C9819347}"/>
    <cellStyle name="Valuta 2 2 4 2 4 2 5" xfId="18180" xr:uid="{1404EAFB-9273-40AF-B782-9A11791C50A1}"/>
    <cellStyle name="Valuta 2 2 4 2 4 2 6" xfId="9783" xr:uid="{6486824C-FC48-4B2E-9C23-8B44426FEB81}"/>
    <cellStyle name="Valuta 2 2 4 2 4 3" xfId="1997" xr:uid="{69DD2049-310E-4014-9780-135BB5673095}"/>
    <cellStyle name="Valuta 2 2 4 2 4 3 2" xfId="2953" xr:uid="{8698EF06-382E-4D16-A3B3-D84012EDCA9F}"/>
    <cellStyle name="Valuta 2 2 4 2 4 3 2 2" xfId="22679" xr:uid="{254AC370-E621-4DA0-8A9E-3D9C220C1976}"/>
    <cellStyle name="Valuta 2 2 4 2 4 3 2 3" xfId="11539" xr:uid="{0A3528C5-4EA6-4CBC-BB1C-3CE2FA2146B3}"/>
    <cellStyle name="Valuta 2 2 4 2 4 3 3" xfId="19783" xr:uid="{95AB950B-8B92-4D20-A7D1-47E71FB8CA44}"/>
    <cellStyle name="Valuta 2 2 4 2 4 3 4" xfId="10583" xr:uid="{C4867677-8242-4C03-AF71-16714DE36F4D}"/>
    <cellStyle name="Valuta 2 2 4 2 4 4" xfId="2390" xr:uid="{A8FB5A2B-1889-4F26-85FB-A302C81E26BA}"/>
    <cellStyle name="Valuta 2 2 4 2 4 4 2" xfId="22246" xr:uid="{E17EF62A-7833-4768-B35E-65B62517BEB2}"/>
    <cellStyle name="Valuta 2 2 4 2 4 4 3" xfId="19364" xr:uid="{52105EFA-FAC4-4FE7-AD34-F60B30B8C2C2}"/>
    <cellStyle name="Valuta 2 2 4 2 4 4 4" xfId="10976" xr:uid="{0C8E485E-6E57-4454-9A1C-9F121F90DB5F}"/>
    <cellStyle name="Valuta 2 2 4 2 4 5" xfId="21676" xr:uid="{1DAAFE8E-391C-4B50-AB3A-7D5E9C4768F9}"/>
    <cellStyle name="Valuta 2 2 4 2 4 6" xfId="18800" xr:uid="{115ADBD7-DBD6-435A-81A0-D7BE814BAEE5}"/>
    <cellStyle name="Valuta 2 2 4 2 4 7" xfId="24536" xr:uid="{AB2FE184-122C-4BB1-8083-1ADA2095C939}"/>
    <cellStyle name="Valuta 2 2 4 2 4 8" xfId="17823" xr:uid="{10B323F7-CBFD-4EF7-81B7-61E80DDB0219}"/>
    <cellStyle name="Valuta 2 2 4 2 4 9" xfId="9237" xr:uid="{10E1F2F1-8911-4AD4-A1F9-FB4E7DF46FCB}"/>
    <cellStyle name="Valuta 2 2 4 2 5" xfId="917" xr:uid="{00000000-0005-0000-0000-00003B010000}"/>
    <cellStyle name="Valuta 2 2 4 2 5 2" xfId="3618" xr:uid="{F93C7FC1-76C5-4D15-89ED-95CCD3D6B23D}"/>
    <cellStyle name="Valuta 2 2 4 2 5 2 2" xfId="22864" xr:uid="{D3351A4C-FE77-4593-AEE1-BA91B653F892}"/>
    <cellStyle name="Valuta 2 2 4 2 5 2 3" xfId="12204" xr:uid="{68905E18-83CF-4FF4-8BF8-C48380BC0150}"/>
    <cellStyle name="Valuta 2 2 4 2 5 3" xfId="19972" xr:uid="{7F499B12-4D1E-45D6-9876-88FF92171308}"/>
    <cellStyle name="Valuta 2 2 4 2 5 4" xfId="24708" xr:uid="{E4A96F88-7576-4256-938D-F9C79B4BBB29}"/>
    <cellStyle name="Valuta 2 2 4 2 5 5" xfId="18370" xr:uid="{9C45815E-9D96-4287-AAAD-93398DDB582F}"/>
    <cellStyle name="Valuta 2 2 4 2 5 6" xfId="9511" xr:uid="{8A692FF9-38A4-46CA-8E4C-C0F2B19664FC}"/>
    <cellStyle name="Valuta 2 2 4 2 6" xfId="1801" xr:uid="{00000000-0005-0000-0000-00003B010000}"/>
    <cellStyle name="Valuta 2 2 4 2 6 2" xfId="3191" xr:uid="{F644BE9D-4941-4DC0-96BB-832493983493}"/>
    <cellStyle name="Valuta 2 2 4 2 6 2 2" xfId="22466" xr:uid="{9DCFDCF3-B027-46E3-8B17-2B82024F0C27}"/>
    <cellStyle name="Valuta 2 2 4 2 6 2 3" xfId="11777" xr:uid="{B7BCD348-F61E-453A-B68B-E3F673271B32}"/>
    <cellStyle name="Valuta 2 2 4 2 6 3" xfId="19577" xr:uid="{64235E32-BFA8-456E-BB94-3F3FAB318CA3}"/>
    <cellStyle name="Valuta 2 2 4 2 6 4" xfId="18006" xr:uid="{B7CEAE32-50FC-4390-9340-B7AC22DFD830}"/>
    <cellStyle name="Valuta 2 2 4 2 6 5" xfId="10387" xr:uid="{F60666AF-E556-4D53-8D41-73742BC54367}"/>
    <cellStyle name="Valuta 2 2 4 2 7" xfId="2660" xr:uid="{A28FF543-8459-4B30-9812-3ED6A67CACD5}"/>
    <cellStyle name="Valuta 2 2 4 2 7 2" xfId="21954" xr:uid="{5D6840C3-8069-4AB4-9925-0965A4B9E931}"/>
    <cellStyle name="Valuta 2 2 4 2 7 3" xfId="19072" xr:uid="{4F83642B-002A-47DA-BA51-5B40443FA72A}"/>
    <cellStyle name="Valuta 2 2 4 2 7 4" xfId="11246" xr:uid="{40BC7D1B-F41F-4990-96B6-67F5E2933563}"/>
    <cellStyle name="Valuta 2 2 4 2 8" xfId="2190" xr:uid="{9F2E88AD-9D09-438F-A4D1-C67A69A88B5E}"/>
    <cellStyle name="Valuta 2 2 4 2 8 2" xfId="21484" xr:uid="{B8DA96B5-B8F9-4ECA-AD87-9AB6B5A9F227}"/>
    <cellStyle name="Valuta 2 2 4 2 8 3" xfId="10776" xr:uid="{86C72334-0016-4689-A536-66516F552A37}"/>
    <cellStyle name="Valuta 2 2 4 2 9" xfId="18611" xr:uid="{A0AB8D91-D826-4ACC-AAE2-9142F2B24A2F}"/>
    <cellStyle name="Valuta 2 2 4 3" xfId="290" xr:uid="{00000000-0005-0000-0000-00003E010000}"/>
    <cellStyle name="Valuta 2 2 4 3 10" xfId="9095" xr:uid="{A0E343ED-6ECA-4950-9F77-79C2DF9BE780}"/>
    <cellStyle name="Valuta 2 2 4 3 2" xfId="687" xr:uid="{51B37521-DF6F-4A17-B1D8-54118CC1DE56}"/>
    <cellStyle name="Valuta 2 2 4 3 2 2" xfId="1239" xr:uid="{51B37521-DF6F-4A17-B1D8-54118CC1DE56}"/>
    <cellStyle name="Valuta 2 2 4 3 2 2 2" xfId="3466" xr:uid="{350218F1-EF67-4120-90B1-F9C0B25246BA}"/>
    <cellStyle name="Valuta 2 2 4 3 2 2 2 2" xfId="23071" xr:uid="{B6AED7B2-7396-4B1A-B79A-739F11563757}"/>
    <cellStyle name="Valuta 2 2 4 3 2 2 2 3" xfId="12052" xr:uid="{9CED5794-9C77-4A9B-855E-FE03AB6B4B85}"/>
    <cellStyle name="Valuta 2 2 4 3 2 2 3" xfId="20179" xr:uid="{B16F5CEF-3D33-4054-A5AB-45FA6CE790B3}"/>
    <cellStyle name="Valuta 2 2 4 3 2 2 4" xfId="24915" xr:uid="{6AA7E11F-A6BB-45B4-A245-0A8C08494D98}"/>
    <cellStyle name="Valuta 2 2 4 3 2 2 5" xfId="18222" xr:uid="{FF33B717-A7CB-453C-8BC2-F128966E5989}"/>
    <cellStyle name="Valuta 2 2 4 3 2 2 6" xfId="9831" xr:uid="{5D740C16-60FD-4E8A-92EB-4F9CC110896A}"/>
    <cellStyle name="Valuta 2 2 4 3 2 3" xfId="2047" xr:uid="{51B37521-DF6F-4A17-B1D8-54118CC1DE56}"/>
    <cellStyle name="Valuta 2 2 4 3 2 3 2" xfId="3003" xr:uid="{60E16740-E20F-4E16-B6F5-628750032404}"/>
    <cellStyle name="Valuta 2 2 4 3 2 3 2 2" xfId="22729" xr:uid="{FA55B1F6-3C9E-40F3-B051-72D73562543D}"/>
    <cellStyle name="Valuta 2 2 4 3 2 3 2 3" xfId="11589" xr:uid="{32BC14A6-3BA6-414A-B14F-A22CC2B1DE11}"/>
    <cellStyle name="Valuta 2 2 4 3 2 3 3" xfId="19833" xr:uid="{8A625C3E-8DBB-4E6F-B46F-C718B8EFB2B1}"/>
    <cellStyle name="Valuta 2 2 4 3 2 3 4" xfId="10633" xr:uid="{B0BB60ED-2712-42FC-8993-9B80C1C23DE1}"/>
    <cellStyle name="Valuta 2 2 4 3 2 4" xfId="2440" xr:uid="{57DDDFC9-B4F5-4F28-AE05-44DE4BAE9EB5}"/>
    <cellStyle name="Valuta 2 2 4 3 2 4 2" xfId="22296" xr:uid="{5041DC10-E6DC-4480-994A-47FAB848B947}"/>
    <cellStyle name="Valuta 2 2 4 3 2 4 3" xfId="19414" xr:uid="{F4BA89F6-5256-424F-89B9-134FC46F406C}"/>
    <cellStyle name="Valuta 2 2 4 3 2 4 4" xfId="11026" xr:uid="{DFA640C5-14AB-4F94-A515-709D44C6B77B}"/>
    <cellStyle name="Valuta 2 2 4 3 2 5" xfId="21726" xr:uid="{5801F9D8-671E-4FFA-9A69-FAB3C5E1A168}"/>
    <cellStyle name="Valuta 2 2 4 3 2 6" xfId="18848" xr:uid="{22C6CFEB-47DA-461D-978B-E8297CC5CD5E}"/>
    <cellStyle name="Valuta 2 2 4 3 2 7" xfId="24578" xr:uid="{D654D2CB-4B99-4DEC-A099-D849922BF1E3}"/>
    <cellStyle name="Valuta 2 2 4 3 2 8" xfId="17873" xr:uid="{A5AA731D-129A-4577-83A3-FB9E63C26D3D}"/>
    <cellStyle name="Valuta 2 2 4 3 2 9" xfId="9287" xr:uid="{CC752687-62E5-402B-9C2A-B171DB598CF4}"/>
    <cellStyle name="Valuta 2 2 4 3 3" xfId="967" xr:uid="{00000000-0005-0000-0000-00003E010000}"/>
    <cellStyle name="Valuta 2 2 4 3 3 2" xfId="3662" xr:uid="{57F3CF93-7CA5-4ECE-8BC0-F48E7FB7FA16}"/>
    <cellStyle name="Valuta 2 2 4 3 3 2 2" xfId="22904" xr:uid="{88C1C1C9-BD90-42D6-8826-10A58FCE22A3}"/>
    <cellStyle name="Valuta 2 2 4 3 3 2 3" xfId="12248" xr:uid="{14B165CF-4F62-496B-A67F-70A7BC721010}"/>
    <cellStyle name="Valuta 2 2 4 3 3 3" xfId="20012" xr:uid="{3D142141-9967-45B0-943A-C0E7AB29DA6F}"/>
    <cellStyle name="Valuta 2 2 4 3 3 4" xfId="24748" xr:uid="{A3A20B8E-949B-43EC-B821-07E01F1EA943}"/>
    <cellStyle name="Valuta 2 2 4 3 3 5" xfId="18414" xr:uid="{39E3E979-993F-424D-B59B-D295397EA40D}"/>
    <cellStyle name="Valuta 2 2 4 3 3 6" xfId="9561" xr:uid="{09319FA5-7E90-46E0-9CD9-238A272A60BD}"/>
    <cellStyle name="Valuta 2 2 4 3 4" xfId="1851" xr:uid="{00000000-0005-0000-0000-00003E010000}"/>
    <cellStyle name="Valuta 2 2 4 3 4 2" xfId="3241" xr:uid="{72B212A0-9AEC-4484-A718-B8A992701F68}"/>
    <cellStyle name="Valuta 2 2 4 3 4 2 2" xfId="22516" xr:uid="{71F1165B-CDA7-49F2-BA63-AD734C0FCE51}"/>
    <cellStyle name="Valuta 2 2 4 3 4 2 3" xfId="11827" xr:uid="{71FFE53B-0638-4E86-82CA-003F7D27B0A3}"/>
    <cellStyle name="Valuta 2 2 4 3 4 3" xfId="19625" xr:uid="{CFE247A0-8B86-47C9-B384-1CD2EDD6A54E}"/>
    <cellStyle name="Valuta 2 2 4 3 4 4" xfId="18048" xr:uid="{B7C2DFEE-6DEA-4FA8-A252-8C972A5EC07B}"/>
    <cellStyle name="Valuta 2 2 4 3 4 5" xfId="10437" xr:uid="{F118F540-2D34-45FA-A5D4-5A6CEC386C57}"/>
    <cellStyle name="Valuta 2 2 4 3 5" xfId="2710" xr:uid="{E3F91CE0-BC68-4240-A947-ADA87C1BF996}"/>
    <cellStyle name="Valuta 2 2 4 3 5 2" xfId="22005" xr:uid="{AEEC3A5D-F68C-4730-9CA0-9365934D14F4}"/>
    <cellStyle name="Valuta 2 2 4 3 5 3" xfId="19123" xr:uid="{EC535CB4-B3CE-4BCB-8841-9F51DD8DAA51}"/>
    <cellStyle name="Valuta 2 2 4 3 5 4" xfId="11296" xr:uid="{AC7834DD-8AD6-442F-A9E6-3CB6A01C0049}"/>
    <cellStyle name="Valuta 2 2 4 3 6" xfId="2232" xr:uid="{73B71E0D-A1C0-4956-B093-E4899EF3886E}"/>
    <cellStyle name="Valuta 2 2 4 3 6 2" xfId="21534" xr:uid="{FA767BEB-9C1B-447A-901D-AA9BC58C5D6C}"/>
    <cellStyle name="Valuta 2 2 4 3 6 3" xfId="10818" xr:uid="{5D32C086-63E0-4198-81D4-E7A0F9391164}"/>
    <cellStyle name="Valuta 2 2 4 3 7" xfId="18661" xr:uid="{9708C15D-6A94-49FB-A7AD-9B3EE1696DDB}"/>
    <cellStyle name="Valuta 2 2 4 3 8" xfId="24406" xr:uid="{52952BD7-E88B-4C48-8C8E-E78B3AC31B7D}"/>
    <cellStyle name="Valuta 2 2 4 3 9" xfId="17681" xr:uid="{69355188-2C70-4A98-9645-B6815E768A61}"/>
    <cellStyle name="Valuta 2 2 4 4" xfId="478" xr:uid="{00000000-0005-0000-0000-00003F010000}"/>
    <cellStyle name="Valuta 2 2 4 5" xfId="595" xr:uid="{98C9BB83-C36E-493C-A0BE-4B5F3F6C882B}"/>
    <cellStyle name="Valuta 2 2 4 5 2" xfId="1148" xr:uid="{98C9BB83-C36E-493C-A0BE-4B5F3F6C882B}"/>
    <cellStyle name="Valuta 2 2 4 5 2 2" xfId="3374" xr:uid="{1B5DD828-0B06-4ABC-BE2D-EBA6D9346556}"/>
    <cellStyle name="Valuta 2 2 4 5 2 2 2" xfId="22991" xr:uid="{25E610B5-2204-401F-A548-DCCD06A38E6C}"/>
    <cellStyle name="Valuta 2 2 4 5 2 2 3" xfId="11960" xr:uid="{BFD53AC9-0093-457F-9DA2-1DBEB9F3473C}"/>
    <cellStyle name="Valuta 2 2 4 5 2 3" xfId="20099" xr:uid="{C550AD7F-DB6E-4B89-9575-63AD0BB807C9}"/>
    <cellStyle name="Valuta 2 2 4 5 2 4" xfId="24835" xr:uid="{BF7126E7-FCEF-4489-B6BC-7F166F22E2C9}"/>
    <cellStyle name="Valuta 2 2 4 5 2 5" xfId="18140" xr:uid="{07F7BDBF-7405-49A0-918C-681DAB5A9621}"/>
    <cellStyle name="Valuta 2 2 4 5 2 6" xfId="9741" xr:uid="{0509EA36-8CB9-44A4-929A-79E0C2888068}"/>
    <cellStyle name="Valuta 2 2 4 5 3" xfId="1955" xr:uid="{98C9BB83-C36E-493C-A0BE-4B5F3F6C882B}"/>
    <cellStyle name="Valuta 2 2 4 5 3 2" xfId="2911" xr:uid="{FCE81F57-EF06-4893-8809-FA4103F838D5}"/>
    <cellStyle name="Valuta 2 2 4 5 3 2 2" xfId="22637" xr:uid="{B83475AF-7F6F-4586-995D-5849B5D12331}"/>
    <cellStyle name="Valuta 2 2 4 5 3 2 3" xfId="11497" xr:uid="{371716A9-3027-4806-BAB8-E6E85B9D6477}"/>
    <cellStyle name="Valuta 2 2 4 5 3 3" xfId="19741" xr:uid="{A4D93E88-A58A-4497-8B07-CC7FC411E8B2}"/>
    <cellStyle name="Valuta 2 2 4 5 3 4" xfId="10541" xr:uid="{874DAD45-4652-482A-A5A3-28F210D40593}"/>
    <cellStyle name="Valuta 2 2 4 5 4" xfId="2348" xr:uid="{671897E5-9B98-45C2-9212-AB9594E2D7FD}"/>
    <cellStyle name="Valuta 2 2 4 5 4 2" xfId="22204" xr:uid="{646C3084-6DB1-411F-9175-0ACDBDA646A0}"/>
    <cellStyle name="Valuta 2 2 4 5 4 3" xfId="19322" xr:uid="{32D29DF1-EB41-4E5A-9415-F0487A23B0BB}"/>
    <cellStyle name="Valuta 2 2 4 5 4 4" xfId="10934" xr:uid="{D94DCB38-6C28-403F-BA62-FA4EEBC3ABD5}"/>
    <cellStyle name="Valuta 2 2 4 5 5" xfId="21634" xr:uid="{A977F916-059E-4026-A5C8-8EE5826815E6}"/>
    <cellStyle name="Valuta 2 2 4 5 6" xfId="18759" xr:uid="{26E6AC39-A8E8-4435-87FF-FCCEAE8B1CA6}"/>
    <cellStyle name="Valuta 2 2 4 5 7" xfId="24495" xr:uid="{23FEEC7A-41D6-42F6-A2B5-6FCF44FE86E2}"/>
    <cellStyle name="Valuta 2 2 4 5 8" xfId="17781" xr:uid="{7EAAA178-6231-461E-9A03-74E41EAE9D65}"/>
    <cellStyle name="Valuta 2 2 4 5 9" xfId="9195" xr:uid="{D72D8BBD-E230-4550-8C8D-0A592F7C95FD}"/>
    <cellStyle name="Valuta 2 2 4 6" xfId="872" xr:uid="{00000000-0005-0000-0000-00003A010000}"/>
    <cellStyle name="Valuta 2 2 4 6 2" xfId="3577" xr:uid="{6F1AEA19-071E-4211-9526-C0F5B9FDA66E}"/>
    <cellStyle name="Valuta 2 2 4 6 2 2" xfId="22824" xr:uid="{A3F0F5C9-2725-4DAF-96DA-0045A0512343}"/>
    <cellStyle name="Valuta 2 2 4 6 2 3" xfId="12163" xr:uid="{C50BEB0B-B556-4673-90F5-AB104108BBF8}"/>
    <cellStyle name="Valuta 2 2 4 6 3" xfId="19932" xr:uid="{D8D42BCE-C146-4BDD-879C-629B058960C5}"/>
    <cellStyle name="Valuta 2 2 4 6 4" xfId="24668" xr:uid="{F32D8457-6E62-4A19-86DB-5DFF8ACBB893}"/>
    <cellStyle name="Valuta 2 2 4 6 5" xfId="18329" xr:uid="{CD2FFB91-B263-4CC0-B630-6D36B862792E}"/>
    <cellStyle name="Valuta 2 2 4 6 6" xfId="9466" xr:uid="{20E0F3D1-44F6-4B35-A1D0-ED4A3FCF2103}"/>
    <cellStyle name="Valuta 2 2 4 7" xfId="1758" xr:uid="{00000000-0005-0000-0000-00003A010000}"/>
    <cellStyle name="Valuta 2 2 4 7 2" xfId="3146" xr:uid="{913D3635-E3CE-4914-AABA-F4E545978EED}"/>
    <cellStyle name="Valuta 2 2 4 7 2 2" xfId="22422" xr:uid="{31C37EE5-867A-49F5-A356-F9BA6827BDDC}"/>
    <cellStyle name="Valuta 2 2 4 7 2 3" xfId="11732" xr:uid="{8DA2735F-6001-42E5-94F3-8CDDA27885F0}"/>
    <cellStyle name="Valuta 2 2 4 7 3" xfId="19534" xr:uid="{052267B7-D8E7-40ED-9A77-50676AED1A1F}"/>
    <cellStyle name="Valuta 2 2 4 7 4" xfId="17966" xr:uid="{5BD4CE0A-3B1A-4C59-9B4A-C63C6AFC1969}"/>
    <cellStyle name="Valuta 2 2 4 7 5" xfId="10344" xr:uid="{57A3FEEA-03A0-475B-8E62-F072D6C964A0}"/>
    <cellStyle name="Valuta 2 2 4 8" xfId="2615" xr:uid="{42CBCC5E-2B5B-459F-B591-0230420BA620}"/>
    <cellStyle name="Valuta 2 2 4 8 2" xfId="21908" xr:uid="{3F93F8F1-CF33-41A0-9675-BF6E20569B83}"/>
    <cellStyle name="Valuta 2 2 4 8 3" xfId="19027" xr:uid="{E6F942A7-37CB-449F-A792-3479B5016DCD}"/>
    <cellStyle name="Valuta 2 2 4 8 4" xfId="11201" xr:uid="{959F8E74-4E78-41EB-B60D-1D25D55B7426}"/>
    <cellStyle name="Valuta 2 2 4 9" xfId="2150" xr:uid="{27D38CEB-EEC7-47CE-A9D7-407A366775AF}"/>
    <cellStyle name="Valuta 2 2 4 9 2" xfId="21441" xr:uid="{ACCAFAF1-8029-4230-A5EA-0D0D6B0F6D04}"/>
    <cellStyle name="Valuta 2 2 4 9 3" xfId="10736" xr:uid="{4646B7A6-4EC6-476C-9271-859AF8D2C6CB}"/>
    <cellStyle name="Valuta 2 2 5" xfId="223" xr:uid="{00000000-0005-0000-0000-000040010000}"/>
    <cellStyle name="Valuta 2 2 5 10" xfId="24350" xr:uid="{991F1908-2985-4747-9AE3-DCCCA3F392BB}"/>
    <cellStyle name="Valuta 2 2 5 11" xfId="17615" xr:uid="{2AE72CDF-11CA-481D-BFEC-96BB4D783C4F}"/>
    <cellStyle name="Valuta 2 2 5 12" xfId="9029" xr:uid="{FBAA8064-E42D-4AF9-93FD-31C80DAC726F}"/>
    <cellStyle name="Valuta 2 2 5 2" xfId="319" xr:uid="{00000000-0005-0000-0000-000041010000}"/>
    <cellStyle name="Valuta 2 2 5 2 10" xfId="9124" xr:uid="{D5C0DFF2-EB67-4E75-879C-88BCD313D31D}"/>
    <cellStyle name="Valuta 2 2 5 2 2" xfId="716" xr:uid="{262FC428-DA19-44B0-8A88-D29859A9BCEB}"/>
    <cellStyle name="Valuta 2 2 5 2 2 2" xfId="1268" xr:uid="{262FC428-DA19-44B0-8A88-D29859A9BCEB}"/>
    <cellStyle name="Valuta 2 2 5 2 2 2 2" xfId="3495" xr:uid="{BE0300F8-20C4-43E2-AA90-2407495D3176}"/>
    <cellStyle name="Valuta 2 2 5 2 2 2 2 2" xfId="23095" xr:uid="{C7EEEA7B-DE4E-4F09-A0CA-3BAC7F660C67}"/>
    <cellStyle name="Valuta 2 2 5 2 2 2 2 3" xfId="12081" xr:uid="{FB6C4B48-C9FE-4E40-84D7-A4A663459B98}"/>
    <cellStyle name="Valuta 2 2 5 2 2 2 3" xfId="20203" xr:uid="{5B7C4AA0-6661-4C0E-ABC5-A453D41BACDB}"/>
    <cellStyle name="Valuta 2 2 5 2 2 2 4" xfId="24939" xr:uid="{2BE37C0C-B462-49C0-8844-9A1EEB678ACA}"/>
    <cellStyle name="Valuta 2 2 5 2 2 2 5" xfId="18247" xr:uid="{1F901492-42BE-4BF1-8BB4-4E7570C8AA08}"/>
    <cellStyle name="Valuta 2 2 5 2 2 2 6" xfId="9860" xr:uid="{C14F4E19-A737-46D5-A665-ECF6B223B435}"/>
    <cellStyle name="Valuta 2 2 5 2 2 3" xfId="2076" xr:uid="{262FC428-DA19-44B0-8A88-D29859A9BCEB}"/>
    <cellStyle name="Valuta 2 2 5 2 2 3 2" xfId="3032" xr:uid="{2F8B6128-4974-4C3A-9E2A-5166CE4EF4A5}"/>
    <cellStyle name="Valuta 2 2 5 2 2 3 2 2" xfId="22758" xr:uid="{F6A7DADF-EDEC-459E-A641-87EC2EA61A27}"/>
    <cellStyle name="Valuta 2 2 5 2 2 3 2 3" xfId="11618" xr:uid="{DA8984A0-1C69-4A33-B716-F2E2E0B8868C}"/>
    <cellStyle name="Valuta 2 2 5 2 2 3 3" xfId="19862" xr:uid="{7BFD97DC-7DFD-4257-8078-912BBD75638F}"/>
    <cellStyle name="Valuta 2 2 5 2 2 3 4" xfId="10662" xr:uid="{6AB8B9A6-B75B-4C9F-9D95-3362F1465AFA}"/>
    <cellStyle name="Valuta 2 2 5 2 2 4" xfId="2469" xr:uid="{D0C6B46A-0B62-4BA7-9DBC-DDD4AC87C26B}"/>
    <cellStyle name="Valuta 2 2 5 2 2 4 2" xfId="22325" xr:uid="{B9E548B3-8316-48CE-851F-E41D98A98615}"/>
    <cellStyle name="Valuta 2 2 5 2 2 4 3" xfId="19443" xr:uid="{1A969CD0-AD84-4A82-8A0F-B6AA9195DF99}"/>
    <cellStyle name="Valuta 2 2 5 2 2 4 4" xfId="11055" xr:uid="{87608764-6D29-4A0E-8B60-8417F811D56C}"/>
    <cellStyle name="Valuta 2 2 5 2 2 5" xfId="21755" xr:uid="{6F8C384A-3E4A-4431-9EE3-1A10F8AD54DE}"/>
    <cellStyle name="Valuta 2 2 5 2 2 6" xfId="18876" xr:uid="{16A35B5F-C507-4637-B9BE-E9C9C1D25D74}"/>
    <cellStyle name="Valuta 2 2 5 2 2 7" xfId="24603" xr:uid="{3F22EC37-DDA1-4257-A41E-57704FAD2A78}"/>
    <cellStyle name="Valuta 2 2 5 2 2 8" xfId="17902" xr:uid="{0A8F3213-54D0-4A79-A616-13A0FBE116F7}"/>
    <cellStyle name="Valuta 2 2 5 2 2 9" xfId="9316" xr:uid="{20E8353A-DA83-4923-8580-9F79EF699285}"/>
    <cellStyle name="Valuta 2 2 5 2 3" xfId="996" xr:uid="{00000000-0005-0000-0000-000041010000}"/>
    <cellStyle name="Valuta 2 2 5 2 3 2" xfId="3688" xr:uid="{E0B8BF55-86FA-4375-B779-2A55883E722F}"/>
    <cellStyle name="Valuta 2 2 5 2 3 2 2" xfId="22928" xr:uid="{54E09CDD-D970-461B-AA03-43CFA7AAA075}"/>
    <cellStyle name="Valuta 2 2 5 2 3 2 3" xfId="12274" xr:uid="{A142FE87-217D-4190-90A7-705DCD9EFC94}"/>
    <cellStyle name="Valuta 2 2 5 2 3 3" xfId="20036" xr:uid="{504BD4C1-6A58-4A9C-BB10-9A6CC0050FB1}"/>
    <cellStyle name="Valuta 2 2 5 2 3 4" xfId="24772" xr:uid="{72FCEBB0-5D45-4C40-B8A4-E14492A3A6AD}"/>
    <cellStyle name="Valuta 2 2 5 2 3 5" xfId="18440" xr:uid="{11FAC217-899A-4C5F-83D6-FD9BFF8FDA70}"/>
    <cellStyle name="Valuta 2 2 5 2 3 6" xfId="9590" xr:uid="{D028DBAF-E94F-4AEC-9007-0DDEF8613DBC}"/>
    <cellStyle name="Valuta 2 2 5 2 4" xfId="1880" xr:uid="{00000000-0005-0000-0000-000041010000}"/>
    <cellStyle name="Valuta 2 2 5 2 4 2" xfId="3270" xr:uid="{AB1597ED-FA24-409E-AFDF-9DF802B8BCCC}"/>
    <cellStyle name="Valuta 2 2 5 2 4 2 2" xfId="22545" xr:uid="{002AC649-813E-4CC0-B2B5-9466AD1A58E8}"/>
    <cellStyle name="Valuta 2 2 5 2 4 2 3" xfId="11856" xr:uid="{E0D22496-1010-42E6-A258-4D359737EFEE}"/>
    <cellStyle name="Valuta 2 2 5 2 4 3" xfId="19653" xr:uid="{BC3FB890-F1D1-4EF6-AC32-84910BFFBD38}"/>
    <cellStyle name="Valuta 2 2 5 2 4 4" xfId="18073" xr:uid="{022E6379-6824-495A-BF37-4E9080E0B534}"/>
    <cellStyle name="Valuta 2 2 5 2 4 5" xfId="10466" xr:uid="{73FB1320-1315-420A-A43C-89013D2CF2A8}"/>
    <cellStyle name="Valuta 2 2 5 2 5" xfId="2739" xr:uid="{26F654E4-F187-434D-B82D-58DF70FBDDC4}"/>
    <cellStyle name="Valuta 2 2 5 2 5 2" xfId="22034" xr:uid="{2429CD17-0FD0-4B9F-B8F1-D86BC8669A8C}"/>
    <cellStyle name="Valuta 2 2 5 2 5 3" xfId="19152" xr:uid="{DB0DA79E-8696-4DC4-B48D-262AB25FF7DE}"/>
    <cellStyle name="Valuta 2 2 5 2 5 4" xfId="11325" xr:uid="{EF5D70A0-EAF6-421E-BD49-706F863600A9}"/>
    <cellStyle name="Valuta 2 2 5 2 6" xfId="2257" xr:uid="{3B82607C-BA97-466C-8B8B-CC5DA3B6FC78}"/>
    <cellStyle name="Valuta 2 2 5 2 6 2" xfId="21563" xr:uid="{E5769AFE-8645-489D-B1EF-990F3EB63A3B}"/>
    <cellStyle name="Valuta 2 2 5 2 6 3" xfId="10843" xr:uid="{C276071D-D598-4E5F-92C5-37A3ECA438C4}"/>
    <cellStyle name="Valuta 2 2 5 2 7" xfId="18690" xr:uid="{AA4FE90D-5C0C-4FDC-AC12-EDD83AAEB897}"/>
    <cellStyle name="Valuta 2 2 5 2 8" xfId="24430" xr:uid="{2413A655-A70E-42F4-A169-1BCE239431C3}"/>
    <cellStyle name="Valuta 2 2 5 2 9" xfId="17710" xr:uid="{DAC4D3D9-0AA7-4932-8194-8948C4487AF6}"/>
    <cellStyle name="Valuta 2 2 5 3" xfId="480" xr:uid="{00000000-0005-0000-0000-000042010000}"/>
    <cellStyle name="Valuta 2 2 5 4" xfId="621" xr:uid="{19C76A15-4859-4F0B-81A5-21B00A7273A0}"/>
    <cellStyle name="Valuta 2 2 5 4 2" xfId="1174" xr:uid="{19C76A15-4859-4F0B-81A5-21B00A7273A0}"/>
    <cellStyle name="Valuta 2 2 5 4 2 2" xfId="3400" xr:uid="{ABE76548-8A86-421A-BC48-22CFABCE8DB3}"/>
    <cellStyle name="Valuta 2 2 5 4 2 2 2" xfId="23015" xr:uid="{87AA5B35-CD5D-495A-A5DC-062A5993CD85}"/>
    <cellStyle name="Valuta 2 2 5 4 2 2 3" xfId="11986" xr:uid="{4FA03CBF-59A2-41BE-87AA-1EA3A2BE6691}"/>
    <cellStyle name="Valuta 2 2 5 4 2 3" xfId="20123" xr:uid="{9181CEA7-7629-4282-9B1A-335F2C2EDD88}"/>
    <cellStyle name="Valuta 2 2 5 4 2 4" xfId="24859" xr:uid="{5A1C0CC5-9968-4242-A332-EFDEA2410EFC}"/>
    <cellStyle name="Valuta 2 2 5 4 2 5" xfId="18164" xr:uid="{286CE5CE-BC47-4163-A7BC-BB390DEE3C28}"/>
    <cellStyle name="Valuta 2 2 5 4 2 6" xfId="9767" xr:uid="{BF21FB48-2D46-4BC1-9E0D-B2B525038BDE}"/>
    <cellStyle name="Valuta 2 2 5 4 3" xfId="1981" xr:uid="{19C76A15-4859-4F0B-81A5-21B00A7273A0}"/>
    <cellStyle name="Valuta 2 2 5 4 3 2" xfId="2937" xr:uid="{784F3166-E678-4B6A-8709-9744C9CC6878}"/>
    <cellStyle name="Valuta 2 2 5 4 3 2 2" xfId="22663" xr:uid="{826EAA63-435C-4D09-BDFB-AC005006BBFD}"/>
    <cellStyle name="Valuta 2 2 5 4 3 2 3" xfId="11523" xr:uid="{3080A8E5-EA11-4D9F-8201-1814CD9E8B7E}"/>
    <cellStyle name="Valuta 2 2 5 4 3 3" xfId="19767" xr:uid="{5A156CE6-C1FD-42D9-8E62-C38C8F29BB9E}"/>
    <cellStyle name="Valuta 2 2 5 4 3 4" xfId="10567" xr:uid="{F29BA577-3F0A-435F-89C1-AE8BF34B3B37}"/>
    <cellStyle name="Valuta 2 2 5 4 4" xfId="2374" xr:uid="{77AF26F8-C51B-4B96-9B17-9088D3D75C7A}"/>
    <cellStyle name="Valuta 2 2 5 4 4 2" xfId="22230" xr:uid="{D9CF7F94-FD54-43CC-A437-AB212BBFB1F5}"/>
    <cellStyle name="Valuta 2 2 5 4 4 3" xfId="19348" xr:uid="{A6CDB19A-DF94-4E14-A22A-668C2051E836}"/>
    <cellStyle name="Valuta 2 2 5 4 4 4" xfId="10960" xr:uid="{F65F70AC-0B76-4EA1-871A-829F43185B82}"/>
    <cellStyle name="Valuta 2 2 5 4 5" xfId="21660" xr:uid="{4DC763F0-EDB0-4B66-975F-70B4EF998348}"/>
    <cellStyle name="Valuta 2 2 5 4 6" xfId="18784" xr:uid="{5A43B20A-6911-432B-8D88-191518E454AB}"/>
    <cellStyle name="Valuta 2 2 5 4 7" xfId="24520" xr:uid="{1CD141E9-1B10-4CA9-AD83-512877D04930}"/>
    <cellStyle name="Valuta 2 2 5 4 8" xfId="17807" xr:uid="{879CD63B-119B-4518-8CDD-49523AFE1CBB}"/>
    <cellStyle name="Valuta 2 2 5 4 9" xfId="9221" xr:uid="{7D5C271B-15A3-4F0A-A240-E8A68265E254}"/>
    <cellStyle name="Valuta 2 2 5 5" xfId="901" xr:uid="{00000000-0005-0000-0000-000040010000}"/>
    <cellStyle name="Valuta 2 2 5 5 2" xfId="3602" xr:uid="{CB5D68BB-00E3-41D5-855A-FA4CF602F8DD}"/>
    <cellStyle name="Valuta 2 2 5 5 2 2" xfId="22848" xr:uid="{BA3473E8-B2CD-4FC9-9649-CEBC2CB34AAA}"/>
    <cellStyle name="Valuta 2 2 5 5 2 3" xfId="12188" xr:uid="{2B41CCAC-8ABD-40AF-9C18-4CF27D19EC75}"/>
    <cellStyle name="Valuta 2 2 5 5 3" xfId="19956" xr:uid="{DB5946DB-44F7-4DE5-A025-522DD9C85233}"/>
    <cellStyle name="Valuta 2 2 5 5 4" xfId="24692" xr:uid="{78A225F7-2D75-41A1-B6E1-3F3BC123F921}"/>
    <cellStyle name="Valuta 2 2 5 5 5" xfId="18354" xr:uid="{FE77B9A8-9F91-4FB5-AD45-4CBE6ABF9DE1}"/>
    <cellStyle name="Valuta 2 2 5 5 6" xfId="9495" xr:uid="{2A6110B4-F84D-4FA5-B783-AE77603E0386}"/>
    <cellStyle name="Valuta 2 2 5 6" xfId="1785" xr:uid="{00000000-0005-0000-0000-000040010000}"/>
    <cellStyle name="Valuta 2 2 5 6 2" xfId="3175" xr:uid="{F86A520A-52AE-40E4-9EEE-52B7116080AA}"/>
    <cellStyle name="Valuta 2 2 5 6 2 2" xfId="22450" xr:uid="{CA618931-1B16-41A5-93B9-9694D008410F}"/>
    <cellStyle name="Valuta 2 2 5 6 2 3" xfId="11761" xr:uid="{4CE8DD37-0934-45E3-A47B-2F19676C12C3}"/>
    <cellStyle name="Valuta 2 2 5 6 3" xfId="19561" xr:uid="{828347EE-5C37-42CE-9A65-CD934BE3C440}"/>
    <cellStyle name="Valuta 2 2 5 6 4" xfId="17990" xr:uid="{5BB3277A-C829-431C-8747-08C92231C6F8}"/>
    <cellStyle name="Valuta 2 2 5 6 5" xfId="10371" xr:uid="{1A710EDA-7CE0-4EFA-9B07-700C4009F976}"/>
    <cellStyle name="Valuta 2 2 5 7" xfId="2644" xr:uid="{72B50AFB-726F-49A4-87A5-BAEC22A84506}"/>
    <cellStyle name="Valuta 2 2 5 7 2" xfId="21938" xr:uid="{31021E2F-6CEA-4023-B2BA-EBD4D83A87FE}"/>
    <cellStyle name="Valuta 2 2 5 7 3" xfId="19056" xr:uid="{51EBD3CC-C81E-425F-8983-AA9BE5353E45}"/>
    <cellStyle name="Valuta 2 2 5 7 4" xfId="11230" xr:uid="{C3EAE898-954E-4103-B429-1D4653EB8E15}"/>
    <cellStyle name="Valuta 2 2 5 8" xfId="2174" xr:uid="{2F2BB838-D2EC-4FCE-836C-E20651BC0A64}"/>
    <cellStyle name="Valuta 2 2 5 8 2" xfId="21468" xr:uid="{FBBC18EF-D2EF-41A3-B6FC-0FD504B20F03}"/>
    <cellStyle name="Valuta 2 2 5 8 3" xfId="10760" xr:uid="{9419CBF4-278D-47CB-8DBE-24CAFE2AD3C0}"/>
    <cellStyle name="Valuta 2 2 5 9" xfId="18595" xr:uid="{BA2FC4F5-A6C7-4938-A200-6CF8DEEEC596}"/>
    <cellStyle name="Valuta 2 2 6" xfId="274" xr:uid="{00000000-0005-0000-0000-000043010000}"/>
    <cellStyle name="Valuta 2 2 6 10" xfId="9079" xr:uid="{88656656-8381-4F30-8297-29699404843E}"/>
    <cellStyle name="Valuta 2 2 6 2" xfId="671" xr:uid="{0B245D76-3D43-4E64-89CD-A91323F11728}"/>
    <cellStyle name="Valuta 2 2 6 2 2" xfId="1223" xr:uid="{0B245D76-3D43-4E64-89CD-A91323F11728}"/>
    <cellStyle name="Valuta 2 2 6 2 2 2" xfId="3450" xr:uid="{12B3585C-35DD-425C-8AE4-019C4269AE09}"/>
    <cellStyle name="Valuta 2 2 6 2 2 2 2" xfId="23055" xr:uid="{1836A18B-E5C8-42FA-AEDC-44A83C538336}"/>
    <cellStyle name="Valuta 2 2 6 2 2 2 3" xfId="12036" xr:uid="{C300C88C-C86F-4C6B-BDC0-C221F1B6AE2E}"/>
    <cellStyle name="Valuta 2 2 6 2 2 3" xfId="20163" xr:uid="{71C761AA-A8C1-48EE-BE91-6EC7495DCF3B}"/>
    <cellStyle name="Valuta 2 2 6 2 2 4" xfId="24899" xr:uid="{BE017933-C4AE-4930-96FA-47FC08EF550D}"/>
    <cellStyle name="Valuta 2 2 6 2 2 5" xfId="18206" xr:uid="{7AB8B8BF-0B19-43A6-AA0A-0BE5A8CEBF91}"/>
    <cellStyle name="Valuta 2 2 6 2 2 6" xfId="9815" xr:uid="{B6511C76-CF29-4488-9D3B-F62740FCF77C}"/>
    <cellStyle name="Valuta 2 2 6 2 3" xfId="2031" xr:uid="{0B245D76-3D43-4E64-89CD-A91323F11728}"/>
    <cellStyle name="Valuta 2 2 6 2 3 2" xfId="2987" xr:uid="{8C0B090D-761E-4C8D-A66D-3C61527FDF31}"/>
    <cellStyle name="Valuta 2 2 6 2 3 2 2" xfId="22713" xr:uid="{9CD872E0-8666-4C4A-A553-DA515F79DF3A}"/>
    <cellStyle name="Valuta 2 2 6 2 3 2 3" xfId="11573" xr:uid="{A20606C4-2C2A-49F9-B666-5D28291CEB85}"/>
    <cellStyle name="Valuta 2 2 6 2 3 3" xfId="19817" xr:uid="{5CE8FF58-47AC-4EC9-8D42-F6551FCF5603}"/>
    <cellStyle name="Valuta 2 2 6 2 3 4" xfId="10617" xr:uid="{264C992F-904B-48FE-AA11-226DE2E1F3AC}"/>
    <cellStyle name="Valuta 2 2 6 2 4" xfId="2424" xr:uid="{14D53364-C31C-47F4-9F00-0BEFB57B97A3}"/>
    <cellStyle name="Valuta 2 2 6 2 4 2" xfId="22280" xr:uid="{06E111E8-CBBA-4A2D-B112-DB7246C9F5D3}"/>
    <cellStyle name="Valuta 2 2 6 2 4 3" xfId="19398" xr:uid="{F619A2BA-FF0A-42E3-AD5D-A5E3CF7EF6E4}"/>
    <cellStyle name="Valuta 2 2 6 2 4 4" xfId="11010" xr:uid="{5D28BD66-1BEB-484B-9034-36C77FD56457}"/>
    <cellStyle name="Valuta 2 2 6 2 5" xfId="21710" xr:uid="{DB225458-8CED-4A6E-9968-A5837FB460AF}"/>
    <cellStyle name="Valuta 2 2 6 2 6" xfId="18832" xr:uid="{A4053A0C-19DF-42D9-97D6-5846AC832705}"/>
    <cellStyle name="Valuta 2 2 6 2 7" xfId="24562" xr:uid="{23DE09C8-0248-45D7-B311-D3345EFE0A62}"/>
    <cellStyle name="Valuta 2 2 6 2 8" xfId="17857" xr:uid="{6EAE1517-23D2-41A9-8481-9920B0698A46}"/>
    <cellStyle name="Valuta 2 2 6 2 9" xfId="9271" xr:uid="{9861F746-4B50-40CF-BD51-5D00E7744D59}"/>
    <cellStyle name="Valuta 2 2 6 3" xfId="951" xr:uid="{00000000-0005-0000-0000-000043010000}"/>
    <cellStyle name="Valuta 2 2 6 3 2" xfId="3646" xr:uid="{4ABCD8E1-E9EB-48F5-94EE-E6B1F17AB35C}"/>
    <cellStyle name="Valuta 2 2 6 3 2 2" xfId="22888" xr:uid="{71DFF2D8-26B7-45C4-9CF7-6ADF07B2770E}"/>
    <cellStyle name="Valuta 2 2 6 3 2 3" xfId="12232" xr:uid="{49851EB8-1924-4507-8B94-498EACF81889}"/>
    <cellStyle name="Valuta 2 2 6 3 3" xfId="19996" xr:uid="{CBB04B55-4CEA-42AB-88DB-FC4B5CAE2122}"/>
    <cellStyle name="Valuta 2 2 6 3 4" xfId="24732" xr:uid="{854F2503-8C2F-45FB-8524-74446C889709}"/>
    <cellStyle name="Valuta 2 2 6 3 5" xfId="18398" xr:uid="{0D937A68-AB7E-4168-8DB4-3D1CCF72C8C2}"/>
    <cellStyle name="Valuta 2 2 6 3 6" xfId="9545" xr:uid="{295B9B95-2BEE-46F8-92DE-A14806059970}"/>
    <cellStyle name="Valuta 2 2 6 4" xfId="1835" xr:uid="{00000000-0005-0000-0000-000043010000}"/>
    <cellStyle name="Valuta 2 2 6 4 2" xfId="3225" xr:uid="{7E551104-A698-41C9-B719-461B46EB2682}"/>
    <cellStyle name="Valuta 2 2 6 4 2 2" xfId="22500" xr:uid="{109EC7B4-060C-428D-8873-9DBA3DDF4890}"/>
    <cellStyle name="Valuta 2 2 6 4 2 3" xfId="11811" xr:uid="{46A8A4F7-1834-4227-B48F-51690D9F57EA}"/>
    <cellStyle name="Valuta 2 2 6 4 3" xfId="19609" xr:uid="{4A0DD68F-FB1A-4624-8317-426E4E67D169}"/>
    <cellStyle name="Valuta 2 2 6 4 4" xfId="18032" xr:uid="{867EEE99-B868-4F3D-A8B5-85685742041F}"/>
    <cellStyle name="Valuta 2 2 6 4 5" xfId="10421" xr:uid="{D640D7D5-C178-4395-A657-5DD3432995DC}"/>
    <cellStyle name="Valuta 2 2 6 5" xfId="2694" xr:uid="{3D6437E9-3BD3-4B11-B86E-4EC31203BA07}"/>
    <cellStyle name="Valuta 2 2 6 5 2" xfId="21989" xr:uid="{58C187B5-44F0-46EE-8FC8-77586E17FC0A}"/>
    <cellStyle name="Valuta 2 2 6 5 3" xfId="19107" xr:uid="{66785846-61B1-49CA-ADE7-E7515C59F5F6}"/>
    <cellStyle name="Valuta 2 2 6 5 4" xfId="11280" xr:uid="{54388436-F01D-421E-9DC0-2FF510404D48}"/>
    <cellStyle name="Valuta 2 2 6 6" xfId="2216" xr:uid="{E922155F-81D7-42F2-A02D-A392A55E15AD}"/>
    <cellStyle name="Valuta 2 2 6 6 2" xfId="21518" xr:uid="{910389C7-B0C5-465C-93EB-FD4978B4E941}"/>
    <cellStyle name="Valuta 2 2 6 6 3" xfId="10802" xr:uid="{9A49AD33-A789-47CE-A4F0-CB0695C3F36E}"/>
    <cellStyle name="Valuta 2 2 6 7" xfId="18645" xr:uid="{141960C4-5962-4C36-853B-364AB5E3FB36}"/>
    <cellStyle name="Valuta 2 2 6 8" xfId="24390" xr:uid="{DAE1BE3C-5416-44A6-9701-A717C04DA062}"/>
    <cellStyle name="Valuta 2 2 6 9" xfId="17665" xr:uid="{C50AB7D9-6F58-4F94-9A7C-BA4ACDEA6B7B}"/>
    <cellStyle name="Valuta 2 2 7" xfId="471" xr:uid="{00000000-0005-0000-0000-000044010000}"/>
    <cellStyle name="Valuta 2 2 8" xfId="169" xr:uid="{00000000-0005-0000-0000-000045010000}"/>
    <cellStyle name="Valuta 2 2 8 10" xfId="8986" xr:uid="{21BB4AA5-ADF2-4F86-A592-5C8CC3B55AD3}"/>
    <cellStyle name="Valuta 2 2 8 2" xfId="579" xr:uid="{D13B3103-6D00-41F4-835C-8F88C4F7388E}"/>
    <cellStyle name="Valuta 2 2 8 2 2" xfId="1132" xr:uid="{D13B3103-6D00-41F4-835C-8F88C4F7388E}"/>
    <cellStyle name="Valuta 2 2 8 2 2 2" xfId="3358" xr:uid="{7C9B303B-CA5E-4895-978E-2DFB6FA7913A}"/>
    <cellStyle name="Valuta 2 2 8 2 2 2 2" xfId="22975" xr:uid="{00DA5844-AFC5-43B6-A6E9-5AA1B300F851}"/>
    <cellStyle name="Valuta 2 2 8 2 2 2 3" xfId="11944" xr:uid="{3CB9D59B-2DCE-4562-8500-5AE4108D2FF3}"/>
    <cellStyle name="Valuta 2 2 8 2 2 3" xfId="20083" xr:uid="{B8EE1DC3-1943-4801-884C-AEBB20A7BDDD}"/>
    <cellStyle name="Valuta 2 2 8 2 2 4" xfId="24819" xr:uid="{8863459C-697C-44E1-979F-EE4AEC30D91E}"/>
    <cellStyle name="Valuta 2 2 8 2 2 5" xfId="18124" xr:uid="{F7CA1A0E-4EAF-470F-A3EB-A3FA19364A8E}"/>
    <cellStyle name="Valuta 2 2 8 2 2 6" xfId="9725" xr:uid="{3C50493F-191D-4168-BA89-C6BC332E45A6}"/>
    <cellStyle name="Valuta 2 2 8 2 3" xfId="1939" xr:uid="{D13B3103-6D00-41F4-835C-8F88C4F7388E}"/>
    <cellStyle name="Valuta 2 2 8 2 3 2" xfId="2895" xr:uid="{10D4F658-4B7A-49AD-9251-37994066DCEB}"/>
    <cellStyle name="Valuta 2 2 8 2 3 2 2" xfId="22621" xr:uid="{0CAE910F-B6F6-4D1D-9DC0-BDE31C90F1EE}"/>
    <cellStyle name="Valuta 2 2 8 2 3 2 3" xfId="11481" xr:uid="{D565099F-67B5-466E-926C-B87E0511BFF0}"/>
    <cellStyle name="Valuta 2 2 8 2 3 3" xfId="19725" xr:uid="{1DA31A14-C5D9-439C-B84D-1E09F3A7F8DB}"/>
    <cellStyle name="Valuta 2 2 8 2 3 4" xfId="10525" xr:uid="{F724C180-A4B2-4233-8CDD-1342606799A7}"/>
    <cellStyle name="Valuta 2 2 8 2 4" xfId="2332" xr:uid="{78EA60D4-6A73-4339-B277-3228A9777C03}"/>
    <cellStyle name="Valuta 2 2 8 2 4 2" xfId="22188" xr:uid="{FD4C1CB2-50DB-4908-9110-2A6967F28E79}"/>
    <cellStyle name="Valuta 2 2 8 2 4 3" xfId="19306" xr:uid="{1B4817CA-E272-4B8D-AF80-43B785F94B73}"/>
    <cellStyle name="Valuta 2 2 8 2 4 4" xfId="10918" xr:uid="{5AF49B59-4160-49D5-A4A5-2E187AD01C5E}"/>
    <cellStyle name="Valuta 2 2 8 2 5" xfId="21618" xr:uid="{DD9C1A9A-7639-4E51-99D3-0BD0801DC29B}"/>
    <cellStyle name="Valuta 2 2 8 2 6" xfId="18743" xr:uid="{89C2ECFA-D8A1-4982-8CA9-FA37C100C79F}"/>
    <cellStyle name="Valuta 2 2 8 2 7" xfId="24479" xr:uid="{ACDD576F-EE59-46CA-9B26-554E02444F09}"/>
    <cellStyle name="Valuta 2 2 8 2 8" xfId="17765" xr:uid="{4626DA00-3A84-43A4-A723-783CB2659D4D}"/>
    <cellStyle name="Valuta 2 2 8 2 9" xfId="9179" xr:uid="{2699B1D5-3C8D-492C-B27D-26BDE08D0EE0}"/>
    <cellStyle name="Valuta 2 2 8 3" xfId="853" xr:uid="{00000000-0005-0000-0000-000045010000}"/>
    <cellStyle name="Valuta 2 2 8 3 2" xfId="3560" xr:uid="{4CF734D5-1E3D-4397-AABE-8401EDD1F0FC}"/>
    <cellStyle name="Valuta 2 2 8 3 2 2" xfId="22808" xr:uid="{5B23D84A-EA9E-480D-BF6C-59D162E6BDE3}"/>
    <cellStyle name="Valuta 2 2 8 3 2 3" xfId="12146" xr:uid="{DD91E349-8DF3-47B0-A17D-F806F232C2CD}"/>
    <cellStyle name="Valuta 2 2 8 3 3" xfId="19916" xr:uid="{D3BD17B7-1C78-4A1A-99B6-9AA750230EB5}"/>
    <cellStyle name="Valuta 2 2 8 3 4" xfId="24652" xr:uid="{57A311DC-B93A-4CDF-B13B-30F109D2039A}"/>
    <cellStyle name="Valuta 2 2 8 3 5" xfId="18312" xr:uid="{99DDE3E1-7BC4-459A-80CF-99132ED17DFD}"/>
    <cellStyle name="Valuta 2 2 8 3 6" xfId="9447" xr:uid="{466505FB-51D3-47B0-BC49-ADBA1F556D31}"/>
    <cellStyle name="Valuta 2 2 8 4" xfId="1741" xr:uid="{00000000-0005-0000-0000-000045010000}"/>
    <cellStyle name="Valuta 2 2 8 4 2" xfId="3128" xr:uid="{3AFA65ED-C760-411B-804E-D5B66A27EE39}"/>
    <cellStyle name="Valuta 2 2 8 4 2 2" xfId="22405" xr:uid="{470CA682-B746-4AA5-B4CA-ACAA5FEB5C14}"/>
    <cellStyle name="Valuta 2 2 8 4 2 3" xfId="11714" xr:uid="{EA505E37-D2FE-4215-BFAA-817D43487745}"/>
    <cellStyle name="Valuta 2 2 8 4 3" xfId="19517" xr:uid="{8CE0E82D-557A-4D5D-A66E-008AE36B939E}"/>
    <cellStyle name="Valuta 2 2 8 4 4" xfId="17950" xr:uid="{E3317716-D2D0-4A74-BC5D-D3584272E4AE}"/>
    <cellStyle name="Valuta 2 2 8 4 5" xfId="10327" xr:uid="{CB5415C7-06BA-454D-8991-B632FA550EF9}"/>
    <cellStyle name="Valuta 2 2 8 5" xfId="2595" xr:uid="{77E913B1-E727-4573-AB40-FD4E702B6D68}"/>
    <cellStyle name="Valuta 2 2 8 5 2" xfId="21890" xr:uid="{CF75CC55-B674-4676-A573-8D7AF8D61B2B}"/>
    <cellStyle name="Valuta 2 2 8 5 3" xfId="19009" xr:uid="{BBAE65E1-0094-4362-8A3A-B8B53BAF75C8}"/>
    <cellStyle name="Valuta 2 2 8 5 4" xfId="11181" xr:uid="{E40C9062-DB44-487F-AFC0-4DB424BB3C6A}"/>
    <cellStyle name="Valuta 2 2 8 6" xfId="2134" xr:uid="{33893998-4358-4A60-8E40-20287D62EB62}"/>
    <cellStyle name="Valuta 2 2 8 6 2" xfId="21425" xr:uid="{E0657ECA-2B19-492F-A3C8-019590E3855F}"/>
    <cellStyle name="Valuta 2 2 8 6 3" xfId="10720" xr:uid="{018830AA-9910-45A4-8C3B-D3ABA5347D4A}"/>
    <cellStyle name="Valuta 2 2 8 7" xfId="18555" xr:uid="{AFA03556-8476-4CCB-AC61-4A1CA04F7C05}"/>
    <cellStyle name="Valuta 2 2 8 8" xfId="24310" xr:uid="{3DDFF33F-5C96-4FEC-8022-598E3E68F1EB}"/>
    <cellStyle name="Valuta 2 2 8 9" xfId="17572" xr:uid="{1C13D67C-EC53-4554-9E97-C8AFE0A32E29}"/>
    <cellStyle name="Valuta 2 2 9" xfId="568" xr:uid="{8B3E3B11-9589-406C-B0E8-A05D17138A16}"/>
    <cellStyle name="Valuta 2 2 9 2" xfId="1123" xr:uid="{8B3E3B11-9589-406C-B0E8-A05D17138A16}"/>
    <cellStyle name="Valuta 2 2 9 2 2" xfId="3347" xr:uid="{7A8D9222-0F6C-4CBD-9989-8E9B52859D06}"/>
    <cellStyle name="Valuta 2 2 9 2 2 2" xfId="22969" xr:uid="{1116E963-3FB3-4B91-9B48-B64782F83184}"/>
    <cellStyle name="Valuta 2 2 9 2 2 3" xfId="11933" xr:uid="{8D7A2FE1-82C4-4B45-817E-07E3FF3395B8}"/>
    <cellStyle name="Valuta 2 2 9 2 3" xfId="20077" xr:uid="{C45E1758-2098-41F1-A3BF-CFF87E179DA1}"/>
    <cellStyle name="Valuta 2 2 9 2 4" xfId="24813" xr:uid="{10A1FE50-43AF-4138-AE58-737D145493ED}"/>
    <cellStyle name="Valuta 2 2 9 2 5" xfId="18115" xr:uid="{9C735713-DFE1-4189-8148-AF2BE259945F}"/>
    <cellStyle name="Valuta 2 2 9 2 6" xfId="9716" xr:uid="{FADE6ED2-6488-4C8D-8DFE-D1F0426BD1E8}"/>
    <cellStyle name="Valuta 2 2 9 3" xfId="1928" xr:uid="{8B3E3B11-9589-406C-B0E8-A05D17138A16}"/>
    <cellStyle name="Valuta 2 2 9 3 2" xfId="2884" xr:uid="{93D4B6E7-308C-43AD-A687-A1AEC067E765}"/>
    <cellStyle name="Valuta 2 2 9 3 2 2" xfId="22610" xr:uid="{57466CB2-5A5A-4C0F-868C-402811409B9A}"/>
    <cellStyle name="Valuta 2 2 9 3 2 3" xfId="11470" xr:uid="{B9055687-EFB7-47A1-BB77-E131B6B0C251}"/>
    <cellStyle name="Valuta 2 2 9 3 3" xfId="19714" xr:uid="{BDBA4531-480D-4727-9083-928205B872E8}"/>
    <cellStyle name="Valuta 2 2 9 3 4" xfId="10514" xr:uid="{55A284E4-5D77-449C-93A3-83A8BC4972C0}"/>
    <cellStyle name="Valuta 2 2 9 4" xfId="2321" xr:uid="{9B4409ED-9FCC-4BFD-A164-5EB8B22F5AEA}"/>
    <cellStyle name="Valuta 2 2 9 4 2" xfId="22177" xr:uid="{C2F9ED3C-AB83-492C-ACBD-BCC6FCF6B760}"/>
    <cellStyle name="Valuta 2 2 9 4 3" xfId="19295" xr:uid="{45075C5A-7C50-44C2-8CDD-A0DAD3CE70C7}"/>
    <cellStyle name="Valuta 2 2 9 4 4" xfId="10907" xr:uid="{6157D179-69F5-4BFE-A8AC-7647CA135F21}"/>
    <cellStyle name="Valuta 2 2 9 5" xfId="21607" xr:uid="{5C6FDCAF-DA39-42FC-B8F9-B6120D2494DD}"/>
    <cellStyle name="Valuta 2 2 9 6" xfId="18733" xr:uid="{89B0E72D-8B1B-464E-B42A-A2795976BA4F}"/>
    <cellStyle name="Valuta 2 2 9 7" xfId="24472" xr:uid="{6AAB7DF8-9D67-4C46-903A-E483996061E9}"/>
    <cellStyle name="Valuta 2 2 9 8" xfId="17754" xr:uid="{FBDA995F-3309-4909-8EE3-4E3797086EE4}"/>
    <cellStyle name="Valuta 2 2 9 9" xfId="9168" xr:uid="{4D936859-333A-4CFA-AB90-109812D11AB0}"/>
    <cellStyle name="Valuta 2 20" xfId="17553" xr:uid="{636074DD-91C2-4246-8B15-3199BDCF8E63}"/>
    <cellStyle name="Valuta 2 21" xfId="8967" xr:uid="{E3C6C973-C3C3-428D-8A4B-65B958F0567A}"/>
    <cellStyle name="Valuta 2 3" xfId="114" xr:uid="{00000000-0005-0000-0000-000046010000}"/>
    <cellStyle name="Valuta 2 3 10" xfId="1729" xr:uid="{00000000-0005-0000-0000-000046010000}"/>
    <cellStyle name="Valuta 2 3 10 2" xfId="3106" xr:uid="{07A8C8D9-CEFC-46B2-90D3-B06E7E678E3A}"/>
    <cellStyle name="Valuta 2 3 10 2 2" xfId="22390" xr:uid="{178D0552-DD15-4EC4-B93F-12DEB2702C2D}"/>
    <cellStyle name="Valuta 2 3 10 2 3" xfId="11692" xr:uid="{4A155DD0-6D65-49BC-912F-FCCBE8C122A2}"/>
    <cellStyle name="Valuta 2 3 10 3" xfId="19503" xr:uid="{56F26D45-ADDE-4941-B82F-A2A0124FAD60}"/>
    <cellStyle name="Valuta 2 3 10 4" xfId="17945" xr:uid="{E43CA3D7-C016-41EC-BC73-3C44C401D671}"/>
    <cellStyle name="Valuta 2 3 10 5" xfId="10318" xr:uid="{B3D9B277-CED7-43D0-822C-2096B5DE7CB3}"/>
    <cellStyle name="Valuta 2 3 11" xfId="2570" xr:uid="{E4758316-3C4B-4A8E-BB9F-B767133363C4}"/>
    <cellStyle name="Valuta 2 3 11 2" xfId="21855" xr:uid="{D7F42F74-109B-43E7-865B-F456DE0C8D5D}"/>
    <cellStyle name="Valuta 2 3 11 3" xfId="18974" xr:uid="{93A4E4B4-2974-473B-897B-9CF9341F49C1}"/>
    <cellStyle name="Valuta 2 3 11 4" xfId="11156" xr:uid="{D8560572-BA19-4BCB-8E1F-75547035345A}"/>
    <cellStyle name="Valuta 2 3 12" xfId="2127" xr:uid="{B378CF92-CD3D-4934-9408-B93ADE393F9B}"/>
    <cellStyle name="Valuta 2 3 12 2" xfId="21416" xr:uid="{F8B4B521-C2EC-4BA0-803A-B84CEB320E94}"/>
    <cellStyle name="Valuta 2 3 12 3" xfId="10713" xr:uid="{6E2C0BFB-5157-4ABF-8426-7A4610A0757B}"/>
    <cellStyle name="Valuta 2 3 13" xfId="18550" xr:uid="{BC1C1030-CED3-487B-9423-63F2548A0750}"/>
    <cellStyle name="Valuta 2 3 14" xfId="24305" xr:uid="{7B178FDB-0F26-4530-8C55-C866DD014468}"/>
    <cellStyle name="Valuta 2 3 15" xfId="17563" xr:uid="{705F7612-74A2-4F54-9F71-1694A0888CA2}"/>
    <cellStyle name="Valuta 2 3 16" xfId="8977" xr:uid="{31D595A9-642E-48E1-B2A2-77503C1EE0FA}"/>
    <cellStyle name="Valuta 2 3 2" xfId="209" xr:uid="{00000000-0005-0000-0000-000047010000}"/>
    <cellStyle name="Valuta 2 3 2 10" xfId="18582" xr:uid="{0AED7046-326D-461E-AE3E-99B31CB92079}"/>
    <cellStyle name="Valuta 2 3 2 11" xfId="24337" xr:uid="{E2AE6DC5-5CBD-4EA8-A546-4196AD26E3D4}"/>
    <cellStyle name="Valuta 2 3 2 12" xfId="17602" xr:uid="{E0412A45-F576-4FD6-BAF5-FA35FF278291}"/>
    <cellStyle name="Valuta 2 3 2 13" xfId="9016" xr:uid="{DCCFDFC0-3C36-4C98-AF05-3192F7056927}"/>
    <cellStyle name="Valuta 2 3 2 2" xfId="250" xr:uid="{00000000-0005-0000-0000-000048010000}"/>
    <cellStyle name="Valuta 2 3 2 2 10" xfId="24377" xr:uid="{DE729A67-BD18-45AC-98CA-F9505CB92AAB}"/>
    <cellStyle name="Valuta 2 3 2 2 11" xfId="17642" xr:uid="{BF47CDFF-D9F1-4F9A-BA10-5E58B350817C}"/>
    <cellStyle name="Valuta 2 3 2 2 12" xfId="9056" xr:uid="{C749CCAE-8A70-48EC-B9CE-EF8D3964245B}"/>
    <cellStyle name="Valuta 2 3 2 2 2" xfId="346" xr:uid="{00000000-0005-0000-0000-000049010000}"/>
    <cellStyle name="Valuta 2 3 2 2 2 10" xfId="9151" xr:uid="{FE100C02-11C6-4222-8B2E-69E16B18ECAA}"/>
    <cellStyle name="Valuta 2 3 2 2 2 2" xfId="743" xr:uid="{AE5E54D4-06D4-4611-B205-DF06E0119535}"/>
    <cellStyle name="Valuta 2 3 2 2 2 2 2" xfId="1295" xr:uid="{AE5E54D4-06D4-4611-B205-DF06E0119535}"/>
    <cellStyle name="Valuta 2 3 2 2 2 2 2 2" xfId="3522" xr:uid="{79349A72-DC21-4B11-B025-816015C1B5EA}"/>
    <cellStyle name="Valuta 2 3 2 2 2 2 2 2 2" xfId="23122" xr:uid="{FB3E3516-F5D8-42D8-9CA5-99250A735DFF}"/>
    <cellStyle name="Valuta 2 3 2 2 2 2 2 2 3" xfId="12108" xr:uid="{EED23BF3-F5A6-4B66-A32C-88363CF1E5D0}"/>
    <cellStyle name="Valuta 2 3 2 2 2 2 2 3" xfId="20230" xr:uid="{2C6C974F-E57E-4442-B804-BBEA13555446}"/>
    <cellStyle name="Valuta 2 3 2 2 2 2 2 4" xfId="24966" xr:uid="{E24BA21A-793B-469E-928C-CB9C5F741DF3}"/>
    <cellStyle name="Valuta 2 3 2 2 2 2 2 5" xfId="18274" xr:uid="{AB2BB742-16C8-4285-87FF-8CB3C738D4C0}"/>
    <cellStyle name="Valuta 2 3 2 2 2 2 2 6" xfId="9887" xr:uid="{A254240A-E7CE-4B46-AA5E-5626FB56CCBF}"/>
    <cellStyle name="Valuta 2 3 2 2 2 2 3" xfId="2103" xr:uid="{AE5E54D4-06D4-4611-B205-DF06E0119535}"/>
    <cellStyle name="Valuta 2 3 2 2 2 2 3 2" xfId="3059" xr:uid="{7F1287AF-434C-4715-A39E-6801C407E89D}"/>
    <cellStyle name="Valuta 2 3 2 2 2 2 3 2 2" xfId="22785" xr:uid="{52892D16-A945-4DCA-9433-67AFA6D120D5}"/>
    <cellStyle name="Valuta 2 3 2 2 2 2 3 2 3" xfId="11645" xr:uid="{1ABC3F02-2A96-4B05-B8C9-E9EF76B3397C}"/>
    <cellStyle name="Valuta 2 3 2 2 2 2 3 3" xfId="19889" xr:uid="{5C78CE3B-8EA6-423D-8557-8DA8B2B36F96}"/>
    <cellStyle name="Valuta 2 3 2 2 2 2 3 4" xfId="10689" xr:uid="{3D8EB302-297C-4CBA-ABAA-68944DEF36EC}"/>
    <cellStyle name="Valuta 2 3 2 2 2 2 4" xfId="2496" xr:uid="{6AAFE0DD-B218-458D-A6B5-1E2C135C9F7C}"/>
    <cellStyle name="Valuta 2 3 2 2 2 2 4 2" xfId="22352" xr:uid="{E703CA2D-1A5F-4143-A634-03CA2DFAB1B1}"/>
    <cellStyle name="Valuta 2 3 2 2 2 2 4 3" xfId="19470" xr:uid="{9F71C705-8EF3-44A8-9B65-B04891D8F2B6}"/>
    <cellStyle name="Valuta 2 3 2 2 2 2 4 4" xfId="11082" xr:uid="{866A4DFD-1E37-4B12-8EB0-4A197C420466}"/>
    <cellStyle name="Valuta 2 3 2 2 2 2 5" xfId="21782" xr:uid="{246223AB-B717-49DD-90CB-04F47B9BCE56}"/>
    <cellStyle name="Valuta 2 3 2 2 2 2 6" xfId="18903" xr:uid="{A4804E74-AB5A-4F92-A86B-6408E8A7A729}"/>
    <cellStyle name="Valuta 2 3 2 2 2 2 7" xfId="24630" xr:uid="{DC98071C-DFFC-485E-8D90-5C181A35372A}"/>
    <cellStyle name="Valuta 2 3 2 2 2 2 8" xfId="17929" xr:uid="{2C475B4A-DA9F-460C-841B-F797CBB68D6C}"/>
    <cellStyle name="Valuta 2 3 2 2 2 2 9" xfId="9343" xr:uid="{B1B0CEE1-FAFD-4BCB-A1D4-6CC548E3E446}"/>
    <cellStyle name="Valuta 2 3 2 2 2 3" xfId="1023" xr:uid="{00000000-0005-0000-0000-000049010000}"/>
    <cellStyle name="Valuta 2 3 2 2 2 3 2" xfId="3715" xr:uid="{B6464853-1A8C-42F9-AC83-A1E132438A49}"/>
    <cellStyle name="Valuta 2 3 2 2 2 3 2 2" xfId="22955" xr:uid="{38AF0ECB-E7AD-4270-BAEA-D493E8B88094}"/>
    <cellStyle name="Valuta 2 3 2 2 2 3 2 3" xfId="12301" xr:uid="{E8A55EFD-22F0-4097-9CDB-0230D24BACC6}"/>
    <cellStyle name="Valuta 2 3 2 2 2 3 3" xfId="20063" xr:uid="{419065E7-A6BC-4DD5-A66E-48556BF3F482}"/>
    <cellStyle name="Valuta 2 3 2 2 2 3 4" xfId="24799" xr:uid="{285AF2AE-91B5-4D43-B51C-CB6B7335B6A1}"/>
    <cellStyle name="Valuta 2 3 2 2 2 3 5" xfId="18467" xr:uid="{8E4EA1FF-43CC-414B-9546-095B434D997C}"/>
    <cellStyle name="Valuta 2 3 2 2 2 3 6" xfId="9617" xr:uid="{DB00E8F7-CC63-4E65-80B4-B06811B72405}"/>
    <cellStyle name="Valuta 2 3 2 2 2 4" xfId="1907" xr:uid="{00000000-0005-0000-0000-000049010000}"/>
    <cellStyle name="Valuta 2 3 2 2 2 4 2" xfId="3297" xr:uid="{ED816D51-4FC7-46BD-BF62-D4E1D6761573}"/>
    <cellStyle name="Valuta 2 3 2 2 2 4 2 2" xfId="22572" xr:uid="{6EBF56A8-543C-441F-A081-E786996B03C3}"/>
    <cellStyle name="Valuta 2 3 2 2 2 4 2 3" xfId="11883" xr:uid="{3C40496B-626B-4863-97D8-8DBA8AF4E8CB}"/>
    <cellStyle name="Valuta 2 3 2 2 2 4 3" xfId="19680" xr:uid="{277F56AB-ACB3-48A1-ABF4-92C44222ACB8}"/>
    <cellStyle name="Valuta 2 3 2 2 2 4 4" xfId="18100" xr:uid="{B85F0184-5F4F-430F-8ED7-2443F47A0527}"/>
    <cellStyle name="Valuta 2 3 2 2 2 4 5" xfId="10493" xr:uid="{176E1334-BF65-4344-A76E-E6DE243284A6}"/>
    <cellStyle name="Valuta 2 3 2 2 2 5" xfId="2766" xr:uid="{73B920A0-F9AD-4681-AEDC-3C6E157C3389}"/>
    <cellStyle name="Valuta 2 3 2 2 2 5 2" xfId="22061" xr:uid="{7889D3F4-0DF0-486C-8A60-B16D99D6C969}"/>
    <cellStyle name="Valuta 2 3 2 2 2 5 3" xfId="19179" xr:uid="{FAA45F8B-2E84-45D7-BE14-1AAB3181E00E}"/>
    <cellStyle name="Valuta 2 3 2 2 2 5 4" xfId="11352" xr:uid="{28940F3B-8C91-4290-B67F-6E1CFBB7B917}"/>
    <cellStyle name="Valuta 2 3 2 2 2 6" xfId="2284" xr:uid="{A9554B8E-820A-4F19-B79A-28D25EEE1AC4}"/>
    <cellStyle name="Valuta 2 3 2 2 2 6 2" xfId="21590" xr:uid="{7627C069-27D2-47D4-9701-FBC3A0F6A6BE}"/>
    <cellStyle name="Valuta 2 3 2 2 2 6 3" xfId="10870" xr:uid="{72618042-4E80-40E1-B5A9-44A38F65AE3B}"/>
    <cellStyle name="Valuta 2 3 2 2 2 7" xfId="18717" xr:uid="{C5395741-49E0-4694-BC6E-39AF37512E96}"/>
    <cellStyle name="Valuta 2 3 2 2 2 8" xfId="24457" xr:uid="{1D97CF00-3951-4449-9A9B-6829226812D7}"/>
    <cellStyle name="Valuta 2 3 2 2 2 9" xfId="17737" xr:uid="{66F37F48-AE57-49FF-821F-D103E5BF526D}"/>
    <cellStyle name="Valuta 2 3 2 2 3" xfId="483" xr:uid="{00000000-0005-0000-0000-00004A010000}"/>
    <cellStyle name="Valuta 2 3 2 2 4" xfId="648" xr:uid="{E04F826F-0D6C-4156-B3CF-588A8D1C3C66}"/>
    <cellStyle name="Valuta 2 3 2 2 4 2" xfId="1201" xr:uid="{E04F826F-0D6C-4156-B3CF-588A8D1C3C66}"/>
    <cellStyle name="Valuta 2 3 2 2 4 2 2" xfId="3427" xr:uid="{D53AFBD6-0C03-440E-B941-9BBDF7332F71}"/>
    <cellStyle name="Valuta 2 3 2 2 4 2 2 2" xfId="23042" xr:uid="{99A445D9-CB1C-4E5C-A084-49ADBE84E614}"/>
    <cellStyle name="Valuta 2 3 2 2 4 2 2 3" xfId="12013" xr:uid="{8BAB31CA-2C85-4451-AA4E-B4C3649F9901}"/>
    <cellStyle name="Valuta 2 3 2 2 4 2 3" xfId="20150" xr:uid="{6A288FF6-5370-4AAD-9F79-F9D2FDA6F37A}"/>
    <cellStyle name="Valuta 2 3 2 2 4 2 4" xfId="24886" xr:uid="{C4F80E25-0E77-4610-85F8-9547CB96D0F3}"/>
    <cellStyle name="Valuta 2 3 2 2 4 2 5" xfId="18191" xr:uid="{A515DECD-10B2-4758-964C-4A77426F57F6}"/>
    <cellStyle name="Valuta 2 3 2 2 4 2 6" xfId="9794" xr:uid="{75B76326-398A-4506-BB6C-00C0B758443E}"/>
    <cellStyle name="Valuta 2 3 2 2 4 3" xfId="2008" xr:uid="{E04F826F-0D6C-4156-B3CF-588A8D1C3C66}"/>
    <cellStyle name="Valuta 2 3 2 2 4 3 2" xfId="2964" xr:uid="{BCBBABDD-4C78-49B3-B18F-DB6F546B081D}"/>
    <cellStyle name="Valuta 2 3 2 2 4 3 2 2" xfId="22690" xr:uid="{7AAEC798-4D35-4BA8-8E1E-C4ECFA9E575F}"/>
    <cellStyle name="Valuta 2 3 2 2 4 3 2 3" xfId="11550" xr:uid="{A0F6245A-BE6D-40B7-984D-C61A530F4453}"/>
    <cellStyle name="Valuta 2 3 2 2 4 3 3" xfId="19794" xr:uid="{2C3FEB0C-C6B3-4D4D-A88B-D398FC441A74}"/>
    <cellStyle name="Valuta 2 3 2 2 4 3 4" xfId="10594" xr:uid="{400D8D56-2B10-44E9-B71A-44999A594C76}"/>
    <cellStyle name="Valuta 2 3 2 2 4 4" xfId="2401" xr:uid="{3DA34A7A-34CD-4A0B-90FC-F612DAC94209}"/>
    <cellStyle name="Valuta 2 3 2 2 4 4 2" xfId="22257" xr:uid="{3344DEF5-80BE-4BCC-BAB9-BB878BB2D565}"/>
    <cellStyle name="Valuta 2 3 2 2 4 4 3" xfId="19375" xr:uid="{52CDFA6F-9B5C-44C4-945D-A9BF1D31FA6E}"/>
    <cellStyle name="Valuta 2 3 2 2 4 4 4" xfId="10987" xr:uid="{8BCD1477-B152-430A-A8BB-43181C38E75B}"/>
    <cellStyle name="Valuta 2 3 2 2 4 5" xfId="21687" xr:uid="{01920E9A-38A8-4E0A-BA46-9DB1A939A42D}"/>
    <cellStyle name="Valuta 2 3 2 2 4 6" xfId="18811" xr:uid="{9688F83A-4A12-4AED-BB5B-495E1A9D99F2}"/>
    <cellStyle name="Valuta 2 3 2 2 4 7" xfId="24547" xr:uid="{2B37E34D-547D-4E8E-B8ED-85A131C76FAB}"/>
    <cellStyle name="Valuta 2 3 2 2 4 8" xfId="17834" xr:uid="{1296EE8E-B73D-4931-B255-9822C3DE14F6}"/>
    <cellStyle name="Valuta 2 3 2 2 4 9" xfId="9248" xr:uid="{CF45416A-206A-4982-A666-F2CC41B321C6}"/>
    <cellStyle name="Valuta 2 3 2 2 5" xfId="928" xr:uid="{00000000-0005-0000-0000-000048010000}"/>
    <cellStyle name="Valuta 2 3 2 2 5 2" xfId="3629" xr:uid="{A3385FB9-A06A-40AD-9F4D-6FF008E59FC9}"/>
    <cellStyle name="Valuta 2 3 2 2 5 2 2" xfId="22875" xr:uid="{7E5A2928-445C-494F-9998-66F20D935DB3}"/>
    <cellStyle name="Valuta 2 3 2 2 5 2 3" xfId="12215" xr:uid="{9FBF757E-1826-46D5-A6F3-8090EAFEA4AC}"/>
    <cellStyle name="Valuta 2 3 2 2 5 3" xfId="19983" xr:uid="{F2BC3ABE-A548-4632-89D5-9DDEB2987CDC}"/>
    <cellStyle name="Valuta 2 3 2 2 5 4" xfId="24719" xr:uid="{A2894A9E-ACBF-4ED7-8B93-4A6754003BE7}"/>
    <cellStyle name="Valuta 2 3 2 2 5 5" xfId="18381" xr:uid="{D4DAF588-F69D-4438-BC85-C272D8BE1F58}"/>
    <cellStyle name="Valuta 2 3 2 2 5 6" xfId="9522" xr:uid="{142CA6E1-1BD5-4A0A-9FAD-971B7CC36EA9}"/>
    <cellStyle name="Valuta 2 3 2 2 6" xfId="1812" xr:uid="{00000000-0005-0000-0000-000048010000}"/>
    <cellStyle name="Valuta 2 3 2 2 6 2" xfId="3202" xr:uid="{81C7432C-3CEC-4308-B1F2-0721C2D7330E}"/>
    <cellStyle name="Valuta 2 3 2 2 6 2 2" xfId="22477" xr:uid="{44AB3295-F87A-428F-89D1-B42768F48CA6}"/>
    <cellStyle name="Valuta 2 3 2 2 6 2 3" xfId="11788" xr:uid="{9CA1A006-F241-419C-A237-5408B82F8422}"/>
    <cellStyle name="Valuta 2 3 2 2 6 3" xfId="19588" xr:uid="{3559866F-584C-474D-92A4-82194FC758A5}"/>
    <cellStyle name="Valuta 2 3 2 2 6 4" xfId="18017" xr:uid="{95CE3664-AC48-48BD-8FC5-7DEE6E7FA6FE}"/>
    <cellStyle name="Valuta 2 3 2 2 6 5" xfId="10398" xr:uid="{0F968162-FC2D-4627-851E-4C9F719BE542}"/>
    <cellStyle name="Valuta 2 3 2 2 7" xfId="2671" xr:uid="{925C3E6A-6E06-462E-9877-A1E4883862B7}"/>
    <cellStyle name="Valuta 2 3 2 2 7 2" xfId="21965" xr:uid="{7F9273B7-45A4-40B7-8C0D-652FEE2704A5}"/>
    <cellStyle name="Valuta 2 3 2 2 7 3" xfId="19083" xr:uid="{AD4A366A-6FF9-4020-8D4E-AAB5662F15CB}"/>
    <cellStyle name="Valuta 2 3 2 2 7 4" xfId="11257" xr:uid="{5BFB07F4-FD48-4CAB-85CE-4040C93DE633}"/>
    <cellStyle name="Valuta 2 3 2 2 8" xfId="2201" xr:uid="{D4114C93-A857-4297-A178-F74D1AE0AE2D}"/>
    <cellStyle name="Valuta 2 3 2 2 8 2" xfId="21495" xr:uid="{0D42AFBB-C2A8-421E-B6C6-1EBFD930F0B1}"/>
    <cellStyle name="Valuta 2 3 2 2 8 3" xfId="10787" xr:uid="{FAFA58F9-FE28-4857-A67A-BF0DE43EBEF3}"/>
    <cellStyle name="Valuta 2 3 2 2 9" xfId="18622" xr:uid="{FBB43201-4404-428E-A696-228C8DEAE626}"/>
    <cellStyle name="Valuta 2 3 2 3" xfId="306" xr:uid="{00000000-0005-0000-0000-00004B010000}"/>
    <cellStyle name="Valuta 2 3 2 3 10" xfId="9111" xr:uid="{9F35BEBB-790E-4971-9720-9F293BB9B77A}"/>
    <cellStyle name="Valuta 2 3 2 3 2" xfId="703" xr:uid="{E8771225-7C4E-4119-92F7-B2DDFFD4F849}"/>
    <cellStyle name="Valuta 2 3 2 3 2 2" xfId="1255" xr:uid="{E8771225-7C4E-4119-92F7-B2DDFFD4F849}"/>
    <cellStyle name="Valuta 2 3 2 3 2 2 2" xfId="3482" xr:uid="{8C294364-FF6B-4BB3-BD4C-BA03E46E8995}"/>
    <cellStyle name="Valuta 2 3 2 3 2 2 2 2" xfId="23082" xr:uid="{083AD150-FF4E-40B6-8AAE-140C7BDE0DDA}"/>
    <cellStyle name="Valuta 2 3 2 3 2 2 2 3" xfId="12068" xr:uid="{E1F18DDB-B581-489E-96F3-A18483E37583}"/>
    <cellStyle name="Valuta 2 3 2 3 2 2 3" xfId="20190" xr:uid="{4C775E68-F985-4848-85D1-2EC4FC1E2D02}"/>
    <cellStyle name="Valuta 2 3 2 3 2 2 4" xfId="24926" xr:uid="{70F6D398-6D08-466C-B241-C09D8C82AB14}"/>
    <cellStyle name="Valuta 2 3 2 3 2 2 5" xfId="18234" xr:uid="{37B75005-3AAD-4CD6-B9FD-5D8DB11DDBD3}"/>
    <cellStyle name="Valuta 2 3 2 3 2 2 6" xfId="9847" xr:uid="{F3B18364-3886-48F4-8028-0EF1BC2B64AD}"/>
    <cellStyle name="Valuta 2 3 2 3 2 3" xfId="2063" xr:uid="{E8771225-7C4E-4119-92F7-B2DDFFD4F849}"/>
    <cellStyle name="Valuta 2 3 2 3 2 3 2" xfId="3019" xr:uid="{27E8DB40-42AE-4471-84FA-CAADCB6FC9BD}"/>
    <cellStyle name="Valuta 2 3 2 3 2 3 2 2" xfId="22745" xr:uid="{2D31804F-31DF-486A-AE69-D41D116B49DB}"/>
    <cellStyle name="Valuta 2 3 2 3 2 3 2 3" xfId="11605" xr:uid="{D49B1F6F-202A-4072-9749-0D453EC4F249}"/>
    <cellStyle name="Valuta 2 3 2 3 2 3 3" xfId="19849" xr:uid="{479F5053-3C6C-47EE-A29C-AC2DDF6C3E65}"/>
    <cellStyle name="Valuta 2 3 2 3 2 3 4" xfId="10649" xr:uid="{3F54BC1D-6B64-4A28-9436-B02A0E7E2FFB}"/>
    <cellStyle name="Valuta 2 3 2 3 2 4" xfId="2456" xr:uid="{FE3EC706-263D-4BD6-84A2-4B90FE15F688}"/>
    <cellStyle name="Valuta 2 3 2 3 2 4 2" xfId="22312" xr:uid="{D503E5AE-8273-4855-A7FB-D0F27241384F}"/>
    <cellStyle name="Valuta 2 3 2 3 2 4 3" xfId="19430" xr:uid="{318917A0-A8AE-4F13-BC09-3A9F7BDA7FBA}"/>
    <cellStyle name="Valuta 2 3 2 3 2 4 4" xfId="11042" xr:uid="{32EF1502-B87F-4BBF-9C43-0666F425C0CA}"/>
    <cellStyle name="Valuta 2 3 2 3 2 5" xfId="21742" xr:uid="{6E497E87-C82C-4D87-853F-FC5619F1B8D5}"/>
    <cellStyle name="Valuta 2 3 2 3 2 6" xfId="18863" xr:uid="{56D31370-888E-4F43-8C2F-2A06F96EF0F9}"/>
    <cellStyle name="Valuta 2 3 2 3 2 7" xfId="24590" xr:uid="{AFEF43D4-05C3-46D8-B719-1482A503743C}"/>
    <cellStyle name="Valuta 2 3 2 3 2 8" xfId="17889" xr:uid="{6D3B6B2F-A018-463D-9AC4-40DA3993B086}"/>
    <cellStyle name="Valuta 2 3 2 3 2 9" xfId="9303" xr:uid="{08C7E976-53E0-4D44-9196-ABBAF14426F2}"/>
    <cellStyle name="Valuta 2 3 2 3 3" xfId="983" xr:uid="{00000000-0005-0000-0000-00004B010000}"/>
    <cellStyle name="Valuta 2 3 2 3 3 2" xfId="3675" xr:uid="{9AFF6DA8-761D-43F4-BEA6-F10255459189}"/>
    <cellStyle name="Valuta 2 3 2 3 3 2 2" xfId="22915" xr:uid="{9CC8A079-4815-4E60-969C-B24CB429BA44}"/>
    <cellStyle name="Valuta 2 3 2 3 3 2 3" xfId="12261" xr:uid="{CE319613-D8A8-4687-A498-E06504702C3E}"/>
    <cellStyle name="Valuta 2 3 2 3 3 3" xfId="20023" xr:uid="{8EF64095-F059-471F-95FB-D184A5E84B59}"/>
    <cellStyle name="Valuta 2 3 2 3 3 4" xfId="24759" xr:uid="{A12C0942-52F6-432B-88D2-9C9DA2283F24}"/>
    <cellStyle name="Valuta 2 3 2 3 3 5" xfId="18427" xr:uid="{4B1E3F9B-8B47-4672-856A-D00E9BA588BE}"/>
    <cellStyle name="Valuta 2 3 2 3 3 6" xfId="9577" xr:uid="{A58B99AD-5A0E-48EE-84FA-899F328884F1}"/>
    <cellStyle name="Valuta 2 3 2 3 4" xfId="1867" xr:uid="{00000000-0005-0000-0000-00004B010000}"/>
    <cellStyle name="Valuta 2 3 2 3 4 2" xfId="3257" xr:uid="{AEACB23B-0A3F-40A1-9671-DD123C46E8AC}"/>
    <cellStyle name="Valuta 2 3 2 3 4 2 2" xfId="22532" xr:uid="{1E47A5F2-FB31-4F5F-A77E-37CAD30019E0}"/>
    <cellStyle name="Valuta 2 3 2 3 4 2 3" xfId="11843" xr:uid="{67833AB0-2487-4CAA-89D6-6FED03961D46}"/>
    <cellStyle name="Valuta 2 3 2 3 4 3" xfId="19640" xr:uid="{3DA27762-FFA1-4A6D-880C-347208CA8E8A}"/>
    <cellStyle name="Valuta 2 3 2 3 4 4" xfId="18060" xr:uid="{F39D7252-65C9-412A-BC73-2C1447E5656C}"/>
    <cellStyle name="Valuta 2 3 2 3 4 5" xfId="10453" xr:uid="{1B5E8097-3BFA-4A43-AD0E-0ACD3DA0B9DF}"/>
    <cellStyle name="Valuta 2 3 2 3 5" xfId="2726" xr:uid="{5D345D27-C736-4630-9BF9-00D5C9C46471}"/>
    <cellStyle name="Valuta 2 3 2 3 5 2" xfId="22021" xr:uid="{0E18F969-8C1F-40D6-913E-819A699D9EB2}"/>
    <cellStyle name="Valuta 2 3 2 3 5 3" xfId="19139" xr:uid="{06ED844E-BFBE-48A9-A5E4-F3666176E8CC}"/>
    <cellStyle name="Valuta 2 3 2 3 5 4" xfId="11312" xr:uid="{E0493D7A-B9D5-4946-82C7-6CFB4E8BD199}"/>
    <cellStyle name="Valuta 2 3 2 3 6" xfId="2244" xr:uid="{E766CB98-FDE8-4BDC-A1BA-4CFEEE807FFE}"/>
    <cellStyle name="Valuta 2 3 2 3 6 2" xfId="21550" xr:uid="{D406015A-D689-4FBF-B59A-741889B8CD05}"/>
    <cellStyle name="Valuta 2 3 2 3 6 3" xfId="10830" xr:uid="{8F24B608-72B1-4D0A-A3B6-458941409691}"/>
    <cellStyle name="Valuta 2 3 2 3 7" xfId="18677" xr:uid="{C6A01FC1-3D09-4A3F-A79A-690422EF0F48}"/>
    <cellStyle name="Valuta 2 3 2 3 8" xfId="24417" xr:uid="{FD12D7DF-92FD-4A86-B98F-BEE5BD813CD1}"/>
    <cellStyle name="Valuta 2 3 2 3 9" xfId="17697" xr:uid="{1F9B6EAB-9EE6-4BA1-A49D-B4C4834A0BE5}"/>
    <cellStyle name="Valuta 2 3 2 4" xfId="482" xr:uid="{00000000-0005-0000-0000-00004C010000}"/>
    <cellStyle name="Valuta 2 3 2 5" xfId="608" xr:uid="{07C4AE0C-74A3-4660-96D9-EAE2720C916F}"/>
    <cellStyle name="Valuta 2 3 2 5 2" xfId="1161" xr:uid="{07C4AE0C-74A3-4660-96D9-EAE2720C916F}"/>
    <cellStyle name="Valuta 2 3 2 5 2 2" xfId="3387" xr:uid="{7BD38047-98C7-40C2-97C0-48DE53EDE1C4}"/>
    <cellStyle name="Valuta 2 3 2 5 2 2 2" xfId="23002" xr:uid="{160E2466-0398-4757-BB53-1A2298F78471}"/>
    <cellStyle name="Valuta 2 3 2 5 2 2 3" xfId="11973" xr:uid="{D0C05994-6232-4445-A7AF-40B78EA45570}"/>
    <cellStyle name="Valuta 2 3 2 5 2 3" xfId="20110" xr:uid="{244E6514-BA72-47AD-B3F3-E9851AE3AF36}"/>
    <cellStyle name="Valuta 2 3 2 5 2 4" xfId="24846" xr:uid="{0BBFC702-383F-4037-8850-4D9B73C80939}"/>
    <cellStyle name="Valuta 2 3 2 5 2 5" xfId="18151" xr:uid="{D0FE9787-4655-4B31-802C-1C4E999CED51}"/>
    <cellStyle name="Valuta 2 3 2 5 2 6" xfId="9754" xr:uid="{825AC7F6-72C5-4287-9A30-392DE14C2114}"/>
    <cellStyle name="Valuta 2 3 2 5 3" xfId="1968" xr:uid="{07C4AE0C-74A3-4660-96D9-EAE2720C916F}"/>
    <cellStyle name="Valuta 2 3 2 5 3 2" xfId="2924" xr:uid="{1268A208-D48F-4C41-9E78-B6EBCDFDA9E2}"/>
    <cellStyle name="Valuta 2 3 2 5 3 2 2" xfId="22650" xr:uid="{B18EFB27-0F78-4A8A-991E-33D62860106A}"/>
    <cellStyle name="Valuta 2 3 2 5 3 2 3" xfId="11510" xr:uid="{62B9DC3B-9CDC-40F1-80B2-9FB1B1E9EFD0}"/>
    <cellStyle name="Valuta 2 3 2 5 3 3" xfId="19754" xr:uid="{3B68879D-3328-4707-A56F-15EA5F47C112}"/>
    <cellStyle name="Valuta 2 3 2 5 3 4" xfId="10554" xr:uid="{3B7B413F-73A9-41F8-BC7A-E3E4AD5025C9}"/>
    <cellStyle name="Valuta 2 3 2 5 4" xfId="2361" xr:uid="{7A6D314E-187E-4AFB-A1D8-8F83D7388E6C}"/>
    <cellStyle name="Valuta 2 3 2 5 4 2" xfId="22217" xr:uid="{63661851-7BFF-4F95-922D-A46251426EF2}"/>
    <cellStyle name="Valuta 2 3 2 5 4 3" xfId="19335" xr:uid="{CCEB746F-AD75-433C-9F7F-57F08579334F}"/>
    <cellStyle name="Valuta 2 3 2 5 4 4" xfId="10947" xr:uid="{3447D0FE-D17D-4E53-83E5-C367687B02ED}"/>
    <cellStyle name="Valuta 2 3 2 5 5" xfId="21647" xr:uid="{6987BBFF-07A6-4FF6-B4AD-8B8FDD62C039}"/>
    <cellStyle name="Valuta 2 3 2 5 6" xfId="18771" xr:uid="{EF9D793B-EF64-46FA-B7D7-832658A03B25}"/>
    <cellStyle name="Valuta 2 3 2 5 7" xfId="24507" xr:uid="{E2CC64D6-63BA-4EA1-9E05-533A3808C972}"/>
    <cellStyle name="Valuta 2 3 2 5 8" xfId="17794" xr:uid="{D846ADF5-FD1B-410D-A492-4AA62C510923}"/>
    <cellStyle name="Valuta 2 3 2 5 9" xfId="9208" xr:uid="{39FD934E-27C9-47E8-ABB2-7D4EA6005FD2}"/>
    <cellStyle name="Valuta 2 3 2 6" xfId="888" xr:uid="{00000000-0005-0000-0000-000047010000}"/>
    <cellStyle name="Valuta 2 3 2 6 2" xfId="3589" xr:uid="{EDB2B761-6E59-4956-9D35-21B505263D37}"/>
    <cellStyle name="Valuta 2 3 2 6 2 2" xfId="22835" xr:uid="{DFB41A79-3A86-4E5C-98B7-A9B480D5B72F}"/>
    <cellStyle name="Valuta 2 3 2 6 2 3" xfId="12175" xr:uid="{7D194C4B-916A-4B04-827B-65DDE4DC55DC}"/>
    <cellStyle name="Valuta 2 3 2 6 3" xfId="19943" xr:uid="{0C988943-45D3-44BB-87CC-859CB717451F}"/>
    <cellStyle name="Valuta 2 3 2 6 4" xfId="24679" xr:uid="{A8D32FA1-5DF7-4D41-9BF1-F06BC33CA774}"/>
    <cellStyle name="Valuta 2 3 2 6 5" xfId="18341" xr:uid="{588AD179-642C-4872-9FA7-1367901A5355}"/>
    <cellStyle name="Valuta 2 3 2 6 6" xfId="9482" xr:uid="{25C4FEC7-A8FD-4CDD-BCEF-ECA0BDBA26B7}"/>
    <cellStyle name="Valuta 2 3 2 7" xfId="1772" xr:uid="{00000000-0005-0000-0000-000047010000}"/>
    <cellStyle name="Valuta 2 3 2 7 2" xfId="3162" xr:uid="{4E9A630E-B192-4F36-8950-14BDD71C3DB8}"/>
    <cellStyle name="Valuta 2 3 2 7 2 2" xfId="22437" xr:uid="{76BB72A8-1C0A-4A10-94C1-732A6FD99E40}"/>
    <cellStyle name="Valuta 2 3 2 7 2 3" xfId="11748" xr:uid="{40B2E9C6-AEDA-4455-937B-4B7B1C5249EF}"/>
    <cellStyle name="Valuta 2 3 2 7 3" xfId="19548" xr:uid="{4B430E74-5933-4E9F-B9BF-F221F220CB07}"/>
    <cellStyle name="Valuta 2 3 2 7 4" xfId="17977" xr:uid="{6C3AEC9D-6A6D-4580-BD0E-8401C6831D6C}"/>
    <cellStyle name="Valuta 2 3 2 7 5" xfId="10358" xr:uid="{EFC47EDE-689B-418D-8900-A27C0E629716}"/>
    <cellStyle name="Valuta 2 3 2 8" xfId="2631" xr:uid="{379B5978-01A3-4878-8BD7-25662BAFD0CA}"/>
    <cellStyle name="Valuta 2 3 2 8 2" xfId="21924" xr:uid="{DA00F6AD-8BD7-42E3-8B7C-D4451669671C}"/>
    <cellStyle name="Valuta 2 3 2 8 3" xfId="19042" xr:uid="{E2F2FD30-15EB-47B6-B7C0-428953DBE52D}"/>
    <cellStyle name="Valuta 2 3 2 8 4" xfId="11217" xr:uid="{39B4E594-D33D-4710-B9C7-80E3334D7115}"/>
    <cellStyle name="Valuta 2 3 2 9" xfId="2161" xr:uid="{A23165F2-9BA8-4F29-A50E-21F4E986A07D}"/>
    <cellStyle name="Valuta 2 3 2 9 2" xfId="21455" xr:uid="{3591E819-9390-472E-99B5-3030C81D301E}"/>
    <cellStyle name="Valuta 2 3 2 9 3" xfId="10747" xr:uid="{D7C196B9-8EAB-41B0-9731-E0BEB1FDE465}"/>
    <cellStyle name="Valuta 2 3 3" xfId="195" xr:uid="{00000000-0005-0000-0000-00004D010000}"/>
    <cellStyle name="Valuta 2 3 3 10" xfId="18574" xr:uid="{75B9CD9D-B68E-4F6F-AB96-21459AD8760A}"/>
    <cellStyle name="Valuta 2 3 3 11" xfId="24329" xr:uid="{A3DAB8A9-6EC5-4713-9D6E-8CF8577BBC9C}"/>
    <cellStyle name="Valuta 2 3 3 12" xfId="17591" xr:uid="{3C04E5AE-F927-4EAA-9526-C02F87F80ADE}"/>
    <cellStyle name="Valuta 2 3 3 13" xfId="9005" xr:uid="{DA2AC4FE-76A1-49F4-B2EE-F57174E3F32E}"/>
    <cellStyle name="Valuta 2 3 3 2" xfId="242" xr:uid="{00000000-0005-0000-0000-00004E010000}"/>
    <cellStyle name="Valuta 2 3 3 2 10" xfId="24369" xr:uid="{87BF9B98-D2C5-41FA-B3FF-C18695DF64A3}"/>
    <cellStyle name="Valuta 2 3 3 2 11" xfId="17634" xr:uid="{1ADC7A15-30C4-41BC-8DBA-7E29CB473D2E}"/>
    <cellStyle name="Valuta 2 3 3 2 12" xfId="9048" xr:uid="{491ECA7D-E958-4C9F-85FE-574DDA7147B2}"/>
    <cellStyle name="Valuta 2 3 3 2 2" xfId="338" xr:uid="{00000000-0005-0000-0000-00004F010000}"/>
    <cellStyle name="Valuta 2 3 3 2 2 10" xfId="9143" xr:uid="{5D8EBEB6-300F-42AB-A25D-21AC5932536C}"/>
    <cellStyle name="Valuta 2 3 3 2 2 2" xfId="735" xr:uid="{D283AF80-6C25-460C-BE25-20599C2C2DF4}"/>
    <cellStyle name="Valuta 2 3 3 2 2 2 2" xfId="1287" xr:uid="{D283AF80-6C25-460C-BE25-20599C2C2DF4}"/>
    <cellStyle name="Valuta 2 3 3 2 2 2 2 2" xfId="3514" xr:uid="{2FE8DD34-4B09-4B3A-AEFD-68C33E8F41CF}"/>
    <cellStyle name="Valuta 2 3 3 2 2 2 2 2 2" xfId="23114" xr:uid="{E99555D0-2953-4108-82CB-627327906387}"/>
    <cellStyle name="Valuta 2 3 3 2 2 2 2 2 3" xfId="12100" xr:uid="{E5642BB3-9DE9-4F29-937E-1260CD9E1724}"/>
    <cellStyle name="Valuta 2 3 3 2 2 2 2 3" xfId="20222" xr:uid="{69F80BA4-5203-464C-829D-BAC982FBAC6A}"/>
    <cellStyle name="Valuta 2 3 3 2 2 2 2 4" xfId="24958" xr:uid="{404E5BFF-9E86-4FAB-AA42-F6DD27CAF68F}"/>
    <cellStyle name="Valuta 2 3 3 2 2 2 2 5" xfId="18266" xr:uid="{4825E165-232E-4AE3-801C-26ED77E713F3}"/>
    <cellStyle name="Valuta 2 3 3 2 2 2 2 6" xfId="9879" xr:uid="{C257778E-7E4E-4FE5-AAB2-C45EA57B7AA4}"/>
    <cellStyle name="Valuta 2 3 3 2 2 2 3" xfId="2095" xr:uid="{D283AF80-6C25-460C-BE25-20599C2C2DF4}"/>
    <cellStyle name="Valuta 2 3 3 2 2 2 3 2" xfId="3051" xr:uid="{3FC53294-E14D-4630-A408-129F9EA62848}"/>
    <cellStyle name="Valuta 2 3 3 2 2 2 3 2 2" xfId="22777" xr:uid="{BB497696-A314-4D75-964B-4AC7A2DB307E}"/>
    <cellStyle name="Valuta 2 3 3 2 2 2 3 2 3" xfId="11637" xr:uid="{C9F4CEEC-68C2-4660-88BB-CA9382F234F2}"/>
    <cellStyle name="Valuta 2 3 3 2 2 2 3 3" xfId="19881" xr:uid="{4F6E4FD9-4D93-4189-8335-F35A71D3C7FB}"/>
    <cellStyle name="Valuta 2 3 3 2 2 2 3 4" xfId="10681" xr:uid="{2D638291-F1D4-4524-B39B-34C7DE02BA5A}"/>
    <cellStyle name="Valuta 2 3 3 2 2 2 4" xfId="2488" xr:uid="{298B5426-FEB5-414D-A433-733717105CFA}"/>
    <cellStyle name="Valuta 2 3 3 2 2 2 4 2" xfId="22344" xr:uid="{E8CA0913-101F-489E-86E7-0B7CDA907687}"/>
    <cellStyle name="Valuta 2 3 3 2 2 2 4 3" xfId="19462" xr:uid="{1FDDB3ED-EB12-4733-967B-DC9462E7E6DE}"/>
    <cellStyle name="Valuta 2 3 3 2 2 2 4 4" xfId="11074" xr:uid="{29A7D073-6EB5-4A0D-9086-9974020DA68E}"/>
    <cellStyle name="Valuta 2 3 3 2 2 2 5" xfId="21774" xr:uid="{DA09648A-2602-4F23-8EBA-CE7E9EB8E731}"/>
    <cellStyle name="Valuta 2 3 3 2 2 2 6" xfId="18895" xr:uid="{045F86FA-6BEB-4838-A303-355D36BCE10E}"/>
    <cellStyle name="Valuta 2 3 3 2 2 2 7" xfId="24622" xr:uid="{B33AE758-DCE3-4ECC-8AC4-929583949EE3}"/>
    <cellStyle name="Valuta 2 3 3 2 2 2 8" xfId="17921" xr:uid="{835E285A-6AB8-42DD-9E33-059BAA7FE70C}"/>
    <cellStyle name="Valuta 2 3 3 2 2 2 9" xfId="9335" xr:uid="{78412B65-7E07-477B-8541-6BA7CF1A0FF7}"/>
    <cellStyle name="Valuta 2 3 3 2 2 3" xfId="1015" xr:uid="{00000000-0005-0000-0000-00004F010000}"/>
    <cellStyle name="Valuta 2 3 3 2 2 3 2" xfId="3707" xr:uid="{08CF7E1D-5AD3-4039-93DD-53A56CC71713}"/>
    <cellStyle name="Valuta 2 3 3 2 2 3 2 2" xfId="22947" xr:uid="{4EF06FC7-A162-4531-B306-57D23EA56299}"/>
    <cellStyle name="Valuta 2 3 3 2 2 3 2 3" xfId="12293" xr:uid="{56D4892A-51FE-4CEC-AB88-B44813F02E69}"/>
    <cellStyle name="Valuta 2 3 3 2 2 3 3" xfId="20055" xr:uid="{CA732D02-8430-49E3-9F8C-2942DFE9A875}"/>
    <cellStyle name="Valuta 2 3 3 2 2 3 4" xfId="24791" xr:uid="{E23192A7-AC06-45DC-9099-B28D3CB80308}"/>
    <cellStyle name="Valuta 2 3 3 2 2 3 5" xfId="18459" xr:uid="{88963A03-ABC1-44CF-BB77-127589691C5C}"/>
    <cellStyle name="Valuta 2 3 3 2 2 3 6" xfId="9609" xr:uid="{30399641-AC00-4773-A9F9-72CD8D9B2014}"/>
    <cellStyle name="Valuta 2 3 3 2 2 4" xfId="1899" xr:uid="{00000000-0005-0000-0000-00004F010000}"/>
    <cellStyle name="Valuta 2 3 3 2 2 4 2" xfId="3289" xr:uid="{04A15216-540F-4242-B2F4-2CA59D40717C}"/>
    <cellStyle name="Valuta 2 3 3 2 2 4 2 2" xfId="22564" xr:uid="{6DEE99AB-0B8C-46DF-BA7B-856FC4CB0D90}"/>
    <cellStyle name="Valuta 2 3 3 2 2 4 2 3" xfId="11875" xr:uid="{44CCA11A-AF2D-44F7-A0C5-A1732EA0647F}"/>
    <cellStyle name="Valuta 2 3 3 2 2 4 3" xfId="19672" xr:uid="{5174FCBD-438E-40D5-BBF2-3908E8ABC8B6}"/>
    <cellStyle name="Valuta 2 3 3 2 2 4 4" xfId="18092" xr:uid="{2F870F18-D1CE-416E-8486-7443EA0EFFFC}"/>
    <cellStyle name="Valuta 2 3 3 2 2 4 5" xfId="10485" xr:uid="{946EDD17-F687-4758-8BCA-DF35B90A2B43}"/>
    <cellStyle name="Valuta 2 3 3 2 2 5" xfId="2758" xr:uid="{8A1CD36D-908F-48EE-8344-ABF2CCE64F75}"/>
    <cellStyle name="Valuta 2 3 3 2 2 5 2" xfId="22053" xr:uid="{44593087-2313-48AE-A0FA-E0A9D33A80CF}"/>
    <cellStyle name="Valuta 2 3 3 2 2 5 3" xfId="19171" xr:uid="{548BFA43-F32A-475D-BB59-FBBD222CD3C9}"/>
    <cellStyle name="Valuta 2 3 3 2 2 5 4" xfId="11344" xr:uid="{A602A18A-67CE-4052-8452-FD49855F63D2}"/>
    <cellStyle name="Valuta 2 3 3 2 2 6" xfId="2276" xr:uid="{FAD91245-84DF-4F38-972B-BCCF72C2FAD9}"/>
    <cellStyle name="Valuta 2 3 3 2 2 6 2" xfId="21582" xr:uid="{33F3B105-534B-4109-BBD0-7B74BBD7AADE}"/>
    <cellStyle name="Valuta 2 3 3 2 2 6 3" xfId="10862" xr:uid="{3D562902-190E-4DD7-BEA3-A1F235109B38}"/>
    <cellStyle name="Valuta 2 3 3 2 2 7" xfId="18709" xr:uid="{3B727699-E704-4A42-8300-2D1E307ED3A0}"/>
    <cellStyle name="Valuta 2 3 3 2 2 8" xfId="24449" xr:uid="{FE38D3D8-8552-44FA-BE3E-04888A189F83}"/>
    <cellStyle name="Valuta 2 3 3 2 2 9" xfId="17729" xr:uid="{7098D8CC-4E5D-490E-ACE9-B224E4B50B08}"/>
    <cellStyle name="Valuta 2 3 3 2 3" xfId="485" xr:uid="{00000000-0005-0000-0000-000050010000}"/>
    <cellStyle name="Valuta 2 3 3 2 4" xfId="640" xr:uid="{D9502F33-FD7F-47E5-B396-C9A20DC04EFC}"/>
    <cellStyle name="Valuta 2 3 3 2 4 2" xfId="1193" xr:uid="{D9502F33-FD7F-47E5-B396-C9A20DC04EFC}"/>
    <cellStyle name="Valuta 2 3 3 2 4 2 2" xfId="3419" xr:uid="{9C3AE37B-A62A-4F6F-9E20-EC6982955605}"/>
    <cellStyle name="Valuta 2 3 3 2 4 2 2 2" xfId="23034" xr:uid="{67D30806-9063-41EB-BCA2-F8E8C1AE9CCC}"/>
    <cellStyle name="Valuta 2 3 3 2 4 2 2 3" xfId="12005" xr:uid="{119139C4-C12A-4770-BE92-14C21BA2231C}"/>
    <cellStyle name="Valuta 2 3 3 2 4 2 3" xfId="20142" xr:uid="{A6E3A004-6715-4B44-8E49-3CB68ACDB46B}"/>
    <cellStyle name="Valuta 2 3 3 2 4 2 4" xfId="24878" xr:uid="{16708E8A-CEA8-4DB1-902A-D02D8E5C07F2}"/>
    <cellStyle name="Valuta 2 3 3 2 4 2 5" xfId="18183" xr:uid="{7250DAC7-5FF6-4CB7-B65E-BB684EE001F5}"/>
    <cellStyle name="Valuta 2 3 3 2 4 2 6" xfId="9786" xr:uid="{E4C0927E-A739-4CD5-8979-E27D99D80423}"/>
    <cellStyle name="Valuta 2 3 3 2 4 3" xfId="2000" xr:uid="{D9502F33-FD7F-47E5-B396-C9A20DC04EFC}"/>
    <cellStyle name="Valuta 2 3 3 2 4 3 2" xfId="2956" xr:uid="{C6B69007-25C0-48BF-99CE-D1F2268F7FB1}"/>
    <cellStyle name="Valuta 2 3 3 2 4 3 2 2" xfId="22682" xr:uid="{C6EEAEDC-9177-4843-ABE4-3725848ECE89}"/>
    <cellStyle name="Valuta 2 3 3 2 4 3 2 3" xfId="11542" xr:uid="{4E3A284F-337C-4977-B9F4-58C0B96AE158}"/>
    <cellStyle name="Valuta 2 3 3 2 4 3 3" xfId="19786" xr:uid="{3FC24794-8506-4066-8C49-11D0F97ADA3E}"/>
    <cellStyle name="Valuta 2 3 3 2 4 3 4" xfId="10586" xr:uid="{A41448B2-A38D-42D3-B5D1-72ACB63C5D9F}"/>
    <cellStyle name="Valuta 2 3 3 2 4 4" xfId="2393" xr:uid="{D22B92D4-184C-43CF-B812-CF24FEF50779}"/>
    <cellStyle name="Valuta 2 3 3 2 4 4 2" xfId="22249" xr:uid="{431F037A-4612-4E52-AB5E-592C4C144875}"/>
    <cellStyle name="Valuta 2 3 3 2 4 4 3" xfId="19367" xr:uid="{DB168756-079F-4125-97EB-FD32C3A51E33}"/>
    <cellStyle name="Valuta 2 3 3 2 4 4 4" xfId="10979" xr:uid="{2C35C884-E00A-4B3A-B2DD-12464034E83E}"/>
    <cellStyle name="Valuta 2 3 3 2 4 5" xfId="21679" xr:uid="{CF7C1AA6-AA02-4B94-A9F1-F501398D7F31}"/>
    <cellStyle name="Valuta 2 3 3 2 4 6" xfId="18803" xr:uid="{72E179E6-2947-40B2-BCD4-E4DA0211B133}"/>
    <cellStyle name="Valuta 2 3 3 2 4 7" xfId="24539" xr:uid="{F5B44E3F-4A37-4FDA-AA74-1BF62FDA9128}"/>
    <cellStyle name="Valuta 2 3 3 2 4 8" xfId="17826" xr:uid="{3F391F52-FF9C-49B9-B41B-764A56565262}"/>
    <cellStyle name="Valuta 2 3 3 2 4 9" xfId="9240" xr:uid="{D1FF6ACF-374C-4371-92A9-237851B59443}"/>
    <cellStyle name="Valuta 2 3 3 2 5" xfId="920" xr:uid="{00000000-0005-0000-0000-00004E010000}"/>
    <cellStyle name="Valuta 2 3 3 2 5 2" xfId="3621" xr:uid="{235FFF10-17B4-4695-ACFD-5360260487EC}"/>
    <cellStyle name="Valuta 2 3 3 2 5 2 2" xfId="22867" xr:uid="{38A85BC0-36F0-471C-9294-ED25E4281D56}"/>
    <cellStyle name="Valuta 2 3 3 2 5 2 3" xfId="12207" xr:uid="{B4F7516C-520F-4429-B5E9-C3E578D83EF7}"/>
    <cellStyle name="Valuta 2 3 3 2 5 3" xfId="19975" xr:uid="{CA0FCB16-A95C-4F04-9561-A7B5D932D3E5}"/>
    <cellStyle name="Valuta 2 3 3 2 5 4" xfId="24711" xr:uid="{841A266B-0D69-40BC-8552-126C8164BC92}"/>
    <cellStyle name="Valuta 2 3 3 2 5 5" xfId="18373" xr:uid="{D08CEA0E-A084-47CA-995E-89AB9C15A39B}"/>
    <cellStyle name="Valuta 2 3 3 2 5 6" xfId="9514" xr:uid="{1EFA13E0-25C8-4CD9-BEAC-998A43C906E0}"/>
    <cellStyle name="Valuta 2 3 3 2 6" xfId="1804" xr:uid="{00000000-0005-0000-0000-00004E010000}"/>
    <cellStyle name="Valuta 2 3 3 2 6 2" xfId="3194" xr:uid="{C588C178-D2C5-4652-A7B3-4476F6209E69}"/>
    <cellStyle name="Valuta 2 3 3 2 6 2 2" xfId="22469" xr:uid="{D613B6AD-AA47-46A1-A906-25251E72701B}"/>
    <cellStyle name="Valuta 2 3 3 2 6 2 3" xfId="11780" xr:uid="{0EEE7A7C-8C5E-4889-A7FA-2992E13BAA54}"/>
    <cellStyle name="Valuta 2 3 3 2 6 3" xfId="19580" xr:uid="{57B9D1C4-CB73-4BE6-8F17-368DADF90E21}"/>
    <cellStyle name="Valuta 2 3 3 2 6 4" xfId="18009" xr:uid="{36F3979F-4576-4DBA-B63D-265D04C7F6F5}"/>
    <cellStyle name="Valuta 2 3 3 2 6 5" xfId="10390" xr:uid="{24D09E6C-45D2-465E-BADF-F08DBC9800A7}"/>
    <cellStyle name="Valuta 2 3 3 2 7" xfId="2663" xr:uid="{2527AD65-BF29-4A47-A49E-68FC1CAC8A94}"/>
    <cellStyle name="Valuta 2 3 3 2 7 2" xfId="21957" xr:uid="{24A85293-0AD6-43B8-B7BE-B44737A469F4}"/>
    <cellStyle name="Valuta 2 3 3 2 7 3" xfId="19075" xr:uid="{D8C771A7-2772-4287-8407-830AC455111A}"/>
    <cellStyle name="Valuta 2 3 3 2 7 4" xfId="11249" xr:uid="{95AD51A2-0DC6-493F-B3D4-A1B5CBB18D14}"/>
    <cellStyle name="Valuta 2 3 3 2 8" xfId="2193" xr:uid="{0D75CA4E-DD99-4D4D-9F50-39071A69DD66}"/>
    <cellStyle name="Valuta 2 3 3 2 8 2" xfId="21487" xr:uid="{EE462645-2600-4B00-8AFC-9684556C1176}"/>
    <cellStyle name="Valuta 2 3 3 2 8 3" xfId="10779" xr:uid="{B830A87D-8A58-47F8-BA36-82FB878D129A}"/>
    <cellStyle name="Valuta 2 3 3 2 9" xfId="18614" xr:uid="{09DFD31D-D2CB-4074-AEED-0550BA5979CC}"/>
    <cellStyle name="Valuta 2 3 3 3" xfId="293" xr:uid="{00000000-0005-0000-0000-000051010000}"/>
    <cellStyle name="Valuta 2 3 3 3 10" xfId="9098" xr:uid="{38CD371D-6090-4015-A0C6-2907530F1A2A}"/>
    <cellStyle name="Valuta 2 3 3 3 2" xfId="690" xr:uid="{89707138-7686-4485-B1D7-33DE4F56DD44}"/>
    <cellStyle name="Valuta 2 3 3 3 2 2" xfId="1242" xr:uid="{89707138-7686-4485-B1D7-33DE4F56DD44}"/>
    <cellStyle name="Valuta 2 3 3 3 2 2 2" xfId="3469" xr:uid="{9596E8B8-59E4-486F-B06A-96EDA804C8B7}"/>
    <cellStyle name="Valuta 2 3 3 3 2 2 2 2" xfId="23074" xr:uid="{182B5D64-2EC9-487C-A428-7A53EA7961AB}"/>
    <cellStyle name="Valuta 2 3 3 3 2 2 2 3" xfId="12055" xr:uid="{AAD61CB4-DDE3-48A1-82D6-557B74E87A52}"/>
    <cellStyle name="Valuta 2 3 3 3 2 2 3" xfId="20182" xr:uid="{04B888E1-E754-4B5C-AB67-ED69CD77C30A}"/>
    <cellStyle name="Valuta 2 3 3 3 2 2 4" xfId="24918" xr:uid="{4EC6B6EC-E250-4511-8B6B-EC08ACE84D17}"/>
    <cellStyle name="Valuta 2 3 3 3 2 2 5" xfId="18225" xr:uid="{4BE52E0F-985C-4A30-8BD5-1BE08CDC8D74}"/>
    <cellStyle name="Valuta 2 3 3 3 2 2 6" xfId="9834" xr:uid="{FA1BE559-AA80-4F08-802A-EBE8D2C8A006}"/>
    <cellStyle name="Valuta 2 3 3 3 2 3" xfId="2050" xr:uid="{89707138-7686-4485-B1D7-33DE4F56DD44}"/>
    <cellStyle name="Valuta 2 3 3 3 2 3 2" xfId="3006" xr:uid="{A50B7A23-C9E7-4B16-80B7-03CD6570DDC0}"/>
    <cellStyle name="Valuta 2 3 3 3 2 3 2 2" xfId="22732" xr:uid="{3FE33E73-5EB5-4251-870B-97D946A17662}"/>
    <cellStyle name="Valuta 2 3 3 3 2 3 2 3" xfId="11592" xr:uid="{29F4BF4E-D065-4B08-8110-07EE2DABA628}"/>
    <cellStyle name="Valuta 2 3 3 3 2 3 3" xfId="19836" xr:uid="{1F5BCC9B-C5F3-4E53-AAFD-52B038BA6F15}"/>
    <cellStyle name="Valuta 2 3 3 3 2 3 4" xfId="10636" xr:uid="{15934F67-B567-423C-907F-798B48046D8E}"/>
    <cellStyle name="Valuta 2 3 3 3 2 4" xfId="2443" xr:uid="{9E210D15-1958-4FA3-BC40-DDAC28C88931}"/>
    <cellStyle name="Valuta 2 3 3 3 2 4 2" xfId="22299" xr:uid="{13AA6272-C605-4294-8D4D-FD1182A26DEC}"/>
    <cellStyle name="Valuta 2 3 3 3 2 4 3" xfId="19417" xr:uid="{46B7B13E-72D3-4090-A58D-6A7E746F7316}"/>
    <cellStyle name="Valuta 2 3 3 3 2 4 4" xfId="11029" xr:uid="{CBAE1CC7-CFC9-4B3E-A861-FDF25456236A}"/>
    <cellStyle name="Valuta 2 3 3 3 2 5" xfId="21729" xr:uid="{6712E62F-A7E3-40B3-9B6D-D7DC0E6AA56F}"/>
    <cellStyle name="Valuta 2 3 3 3 2 6" xfId="18851" xr:uid="{15DFF36A-0F98-4BA1-A865-AB527E7A4CBA}"/>
    <cellStyle name="Valuta 2 3 3 3 2 7" xfId="24581" xr:uid="{2F702C37-4B7D-4AA8-8076-C1E68AC19A19}"/>
    <cellStyle name="Valuta 2 3 3 3 2 8" xfId="17876" xr:uid="{644DE76B-36CC-409D-A5AA-725C53851A86}"/>
    <cellStyle name="Valuta 2 3 3 3 2 9" xfId="9290" xr:uid="{E5FBEE78-D67B-44B1-AB4F-5309E5936048}"/>
    <cellStyle name="Valuta 2 3 3 3 3" xfId="970" xr:uid="{00000000-0005-0000-0000-000051010000}"/>
    <cellStyle name="Valuta 2 3 3 3 3 2" xfId="3665" xr:uid="{70A3758C-8E5A-45CF-9E2B-1465EB3EEF53}"/>
    <cellStyle name="Valuta 2 3 3 3 3 2 2" xfId="22907" xr:uid="{84E5B237-6322-4B23-AC0E-01C990CACBD6}"/>
    <cellStyle name="Valuta 2 3 3 3 3 2 3" xfId="12251" xr:uid="{E58B362F-5BED-42CD-834E-292C37F01F9E}"/>
    <cellStyle name="Valuta 2 3 3 3 3 3" xfId="20015" xr:uid="{6C13C8D4-2E29-43BB-92E8-26EA39FC5E4B}"/>
    <cellStyle name="Valuta 2 3 3 3 3 4" xfId="24751" xr:uid="{B5EBDCFE-2A06-4F2C-8512-B055E2E6EC7A}"/>
    <cellStyle name="Valuta 2 3 3 3 3 5" xfId="18417" xr:uid="{9C7D5D48-DF04-46CD-8F71-53F65B02F687}"/>
    <cellStyle name="Valuta 2 3 3 3 3 6" xfId="9564" xr:uid="{722D13EB-BE91-4FFC-9DA8-74751B41A2DB}"/>
    <cellStyle name="Valuta 2 3 3 3 4" xfId="1854" xr:uid="{00000000-0005-0000-0000-000051010000}"/>
    <cellStyle name="Valuta 2 3 3 3 4 2" xfId="3244" xr:uid="{E7DC65AE-4A3E-4B23-964D-0D6837B633CE}"/>
    <cellStyle name="Valuta 2 3 3 3 4 2 2" xfId="22519" xr:uid="{97A3675E-1B9B-434D-A236-B96DAAF56780}"/>
    <cellStyle name="Valuta 2 3 3 3 4 2 3" xfId="11830" xr:uid="{3829FBB9-3999-4509-8DC9-1EE9D5396F72}"/>
    <cellStyle name="Valuta 2 3 3 3 4 3" xfId="19628" xr:uid="{0926B159-8A8B-4B2D-BD2D-4BA7F1C8C23E}"/>
    <cellStyle name="Valuta 2 3 3 3 4 4" xfId="18051" xr:uid="{7B59EB91-15EB-4D11-ACBC-516ECCFCCCA4}"/>
    <cellStyle name="Valuta 2 3 3 3 4 5" xfId="10440" xr:uid="{AF5FA1A6-5BE4-4E3F-99DB-9A5D081AF7BF}"/>
    <cellStyle name="Valuta 2 3 3 3 5" xfId="2713" xr:uid="{7EECE6B0-17C1-40D7-B5C4-C7456347169A}"/>
    <cellStyle name="Valuta 2 3 3 3 5 2" xfId="22008" xr:uid="{FF25773F-17B4-40DA-B724-8247415C1777}"/>
    <cellStyle name="Valuta 2 3 3 3 5 3" xfId="19126" xr:uid="{50AEB8CC-747E-4B18-8684-4E896C5BD664}"/>
    <cellStyle name="Valuta 2 3 3 3 5 4" xfId="11299" xr:uid="{EA5C94CD-8C1D-4388-9C64-5B3B0300AF67}"/>
    <cellStyle name="Valuta 2 3 3 3 6" xfId="2235" xr:uid="{76503BAC-6D1E-41AC-B559-DD4EF26B3EF0}"/>
    <cellStyle name="Valuta 2 3 3 3 6 2" xfId="21537" xr:uid="{153A5BE2-A69D-4C18-9185-5FF54AAD426A}"/>
    <cellStyle name="Valuta 2 3 3 3 6 3" xfId="10821" xr:uid="{BA74A1B5-3771-442D-8318-E069051704BC}"/>
    <cellStyle name="Valuta 2 3 3 3 7" xfId="18664" xr:uid="{D50CC093-F671-4E7B-B4F8-B36CD9E9C280}"/>
    <cellStyle name="Valuta 2 3 3 3 8" xfId="24409" xr:uid="{B2A2924A-85E3-49F3-A984-E15EC9001659}"/>
    <cellStyle name="Valuta 2 3 3 3 9" xfId="17684" xr:uid="{046FBACE-9A0F-40DE-9331-7BE1B355CFA9}"/>
    <cellStyle name="Valuta 2 3 3 4" xfId="484" xr:uid="{00000000-0005-0000-0000-000052010000}"/>
    <cellStyle name="Valuta 2 3 3 5" xfId="598" xr:uid="{4D26606E-3A66-45A2-8473-C12ECC146804}"/>
    <cellStyle name="Valuta 2 3 3 5 2" xfId="1151" xr:uid="{4D26606E-3A66-45A2-8473-C12ECC146804}"/>
    <cellStyle name="Valuta 2 3 3 5 2 2" xfId="3377" xr:uid="{E955FE0D-DA3C-4ADE-B978-1EF97FD4B4E4}"/>
    <cellStyle name="Valuta 2 3 3 5 2 2 2" xfId="22994" xr:uid="{9466274F-37E4-4D6A-A97E-1725516B311F}"/>
    <cellStyle name="Valuta 2 3 3 5 2 2 3" xfId="11963" xr:uid="{13A7FFD7-95B2-49B0-8E2B-D1A2BDA00562}"/>
    <cellStyle name="Valuta 2 3 3 5 2 3" xfId="20102" xr:uid="{9ED4C9D0-4F3F-4E93-9C8A-8B6D2FD49B2D}"/>
    <cellStyle name="Valuta 2 3 3 5 2 4" xfId="24838" xr:uid="{C198FC6B-F899-4BEC-8C2B-E0F942B374FE}"/>
    <cellStyle name="Valuta 2 3 3 5 2 5" xfId="18143" xr:uid="{78ABEFD4-9DB3-452C-8E59-2C23778EA4D3}"/>
    <cellStyle name="Valuta 2 3 3 5 2 6" xfId="9744" xr:uid="{DA2E55B3-1893-4209-A9CF-DF0DEE2C6BA4}"/>
    <cellStyle name="Valuta 2 3 3 5 3" xfId="1958" xr:uid="{4D26606E-3A66-45A2-8473-C12ECC146804}"/>
    <cellStyle name="Valuta 2 3 3 5 3 2" xfId="2914" xr:uid="{11A5624C-B874-46AB-BFC9-06839640E1C0}"/>
    <cellStyle name="Valuta 2 3 3 5 3 2 2" xfId="22640" xr:uid="{9A0B4689-A3EA-4910-856F-4407DADF1A2E}"/>
    <cellStyle name="Valuta 2 3 3 5 3 2 3" xfId="11500" xr:uid="{4A6D536F-0749-4BC9-9DFB-3B26911AFA83}"/>
    <cellStyle name="Valuta 2 3 3 5 3 3" xfId="19744" xr:uid="{EE03003B-EECA-4093-B781-3E97EF43EBAA}"/>
    <cellStyle name="Valuta 2 3 3 5 3 4" xfId="10544" xr:uid="{6C4E788A-415C-4257-8E59-075E57DC7C7A}"/>
    <cellStyle name="Valuta 2 3 3 5 4" xfId="2351" xr:uid="{8E12F191-C36A-4D98-9F34-6D5EBE3FC58F}"/>
    <cellStyle name="Valuta 2 3 3 5 4 2" xfId="22207" xr:uid="{4EE446B2-6E82-4B3B-AA72-1EF2B4C40445}"/>
    <cellStyle name="Valuta 2 3 3 5 4 3" xfId="19325" xr:uid="{E29D2C8C-8080-4EB6-A425-A4C91631D49A}"/>
    <cellStyle name="Valuta 2 3 3 5 4 4" xfId="10937" xr:uid="{A3F4F0AC-702F-417D-AFEE-BE935F70772D}"/>
    <cellStyle name="Valuta 2 3 3 5 5" xfId="21637" xr:uid="{040EA088-1D60-48A2-A3FB-C17EA96F7AD7}"/>
    <cellStyle name="Valuta 2 3 3 5 6" xfId="18762" xr:uid="{C7D4E9D3-D232-4741-95CA-03945D588C04}"/>
    <cellStyle name="Valuta 2 3 3 5 7" xfId="24498" xr:uid="{1F093C79-8CA5-40BC-B5A4-47E88FC22C64}"/>
    <cellStyle name="Valuta 2 3 3 5 8" xfId="17784" xr:uid="{B68F22CF-5CC8-45C9-8EC2-DE0932E33905}"/>
    <cellStyle name="Valuta 2 3 3 5 9" xfId="9198" xr:uid="{276E3962-4DE9-4698-8881-2F8335BF3DF5}"/>
    <cellStyle name="Valuta 2 3 3 6" xfId="875" xr:uid="{00000000-0005-0000-0000-00004D010000}"/>
    <cellStyle name="Valuta 2 3 3 6 2" xfId="3580" xr:uid="{745351A1-5ED3-4608-BEC0-F825814E04F2}"/>
    <cellStyle name="Valuta 2 3 3 6 2 2" xfId="22827" xr:uid="{4D83CD42-ED30-4C11-AA0C-0F0BFFC2C4B7}"/>
    <cellStyle name="Valuta 2 3 3 6 2 3" xfId="12166" xr:uid="{CA3BE0EF-C0E9-46CB-A941-C09A1771D4FE}"/>
    <cellStyle name="Valuta 2 3 3 6 3" xfId="19935" xr:uid="{644CA2B7-CE1C-4039-9ED2-70475AAC4600}"/>
    <cellStyle name="Valuta 2 3 3 6 4" xfId="24671" xr:uid="{341D3A5E-A5DF-4EA6-921C-C3496CEADEAF}"/>
    <cellStyle name="Valuta 2 3 3 6 5" xfId="18332" xr:uid="{6178E6D7-57F4-4C05-8E13-A5DAD444B632}"/>
    <cellStyle name="Valuta 2 3 3 6 6" xfId="9469" xr:uid="{A6CFF661-EDDC-4DA6-8F4F-9814EA6D4D04}"/>
    <cellStyle name="Valuta 2 3 3 7" xfId="1761" xr:uid="{00000000-0005-0000-0000-00004D010000}"/>
    <cellStyle name="Valuta 2 3 3 7 2" xfId="3149" xr:uid="{FA355034-B58D-41B7-B933-62EB599339D3}"/>
    <cellStyle name="Valuta 2 3 3 7 2 2" xfId="22425" xr:uid="{62EEE41E-8A00-4F13-B631-CCC1C3042EAC}"/>
    <cellStyle name="Valuta 2 3 3 7 2 3" xfId="11735" xr:uid="{F9A0FF54-A86E-4D5B-B8EF-08B5D8C4D701}"/>
    <cellStyle name="Valuta 2 3 3 7 3" xfId="19537" xr:uid="{68648E51-83A5-4F2A-BCDD-43461A7B0239}"/>
    <cellStyle name="Valuta 2 3 3 7 4" xfId="17969" xr:uid="{36C92D4E-B14F-4E9B-A323-AED13E869501}"/>
    <cellStyle name="Valuta 2 3 3 7 5" xfId="10347" xr:uid="{89D05AC3-3384-4AF4-81AD-635CDDF512DD}"/>
    <cellStyle name="Valuta 2 3 3 8" xfId="2618" xr:uid="{1394FC0D-273D-4160-B047-5FE43BEC01F4}"/>
    <cellStyle name="Valuta 2 3 3 8 2" xfId="21911" xr:uid="{3C3D9B27-3D23-4AA9-A699-C131966750A9}"/>
    <cellStyle name="Valuta 2 3 3 8 3" xfId="19030" xr:uid="{F6676A8E-2C67-4D77-ABB4-33B947C4235B}"/>
    <cellStyle name="Valuta 2 3 3 8 4" xfId="11204" xr:uid="{5FCB1EB3-018F-4D6A-80DF-592BC2F87CCE}"/>
    <cellStyle name="Valuta 2 3 3 9" xfId="2153" xr:uid="{D9A9167E-95C6-4222-A37C-4FBEAA729E77}"/>
    <cellStyle name="Valuta 2 3 3 9 2" xfId="21444" xr:uid="{70F84CD0-B84F-4A50-A772-D783000519D9}"/>
    <cellStyle name="Valuta 2 3 3 9 3" xfId="10739" xr:uid="{7919B223-D292-48C4-9DCF-36DEC3198FC7}"/>
    <cellStyle name="Valuta 2 3 4" xfId="226" xr:uid="{00000000-0005-0000-0000-000053010000}"/>
    <cellStyle name="Valuta 2 3 4 10" xfId="24353" xr:uid="{0433BC6E-BCEA-455D-83A1-BE58E989A52D}"/>
    <cellStyle name="Valuta 2 3 4 11" xfId="17618" xr:uid="{F777A56C-D960-4A16-9554-C7364C8AF95E}"/>
    <cellStyle name="Valuta 2 3 4 12" xfId="9032" xr:uid="{7A462D72-72E5-418D-852C-096F312ABB6A}"/>
    <cellStyle name="Valuta 2 3 4 2" xfId="322" xr:uid="{00000000-0005-0000-0000-000054010000}"/>
    <cellStyle name="Valuta 2 3 4 2 10" xfId="9127" xr:uid="{9C9337EB-01AF-45E0-8193-1B5A618B1FB9}"/>
    <cellStyle name="Valuta 2 3 4 2 2" xfId="719" xr:uid="{581D8A08-7E18-4869-90D5-564C38AA4770}"/>
    <cellStyle name="Valuta 2 3 4 2 2 2" xfId="1271" xr:uid="{581D8A08-7E18-4869-90D5-564C38AA4770}"/>
    <cellStyle name="Valuta 2 3 4 2 2 2 2" xfId="3498" xr:uid="{2E60A34D-0C22-4E51-B183-B466DD4263FD}"/>
    <cellStyle name="Valuta 2 3 4 2 2 2 2 2" xfId="23098" xr:uid="{98C4C252-95AE-4FA5-A336-167934538B2F}"/>
    <cellStyle name="Valuta 2 3 4 2 2 2 2 3" xfId="12084" xr:uid="{C6547FD5-47CB-4806-86EB-823C5EB6D858}"/>
    <cellStyle name="Valuta 2 3 4 2 2 2 3" xfId="20206" xr:uid="{18A9B723-7713-4F40-AB6D-54D94AB9B77A}"/>
    <cellStyle name="Valuta 2 3 4 2 2 2 4" xfId="24942" xr:uid="{2E2455E0-A6E2-4ACE-8A87-F53DB50BA43A}"/>
    <cellStyle name="Valuta 2 3 4 2 2 2 5" xfId="18250" xr:uid="{7C4989BA-A96B-4D73-A75C-A82C180D3B98}"/>
    <cellStyle name="Valuta 2 3 4 2 2 2 6" xfId="9863" xr:uid="{5F07EAAE-868B-4A57-8B14-C8955EAB7C36}"/>
    <cellStyle name="Valuta 2 3 4 2 2 3" xfId="2079" xr:uid="{581D8A08-7E18-4869-90D5-564C38AA4770}"/>
    <cellStyle name="Valuta 2 3 4 2 2 3 2" xfId="3035" xr:uid="{1291BA96-E59C-4274-9FEB-5BA66361D1C0}"/>
    <cellStyle name="Valuta 2 3 4 2 2 3 2 2" xfId="22761" xr:uid="{BF846290-86F1-49AA-B284-73923BCECDDC}"/>
    <cellStyle name="Valuta 2 3 4 2 2 3 2 3" xfId="11621" xr:uid="{D93E4830-6A0B-476A-9927-5323169FD248}"/>
    <cellStyle name="Valuta 2 3 4 2 2 3 3" xfId="19865" xr:uid="{8AD14BC3-5636-4205-AB43-97C38A8C5889}"/>
    <cellStyle name="Valuta 2 3 4 2 2 3 4" xfId="10665" xr:uid="{35E36291-2558-42F2-9D6D-976BFEA5515A}"/>
    <cellStyle name="Valuta 2 3 4 2 2 4" xfId="2472" xr:uid="{AAC3EC07-5F7E-438E-BDB1-26C9A1D69333}"/>
    <cellStyle name="Valuta 2 3 4 2 2 4 2" xfId="22328" xr:uid="{0CB51F53-6C1C-4550-9805-1F9C1F109DFC}"/>
    <cellStyle name="Valuta 2 3 4 2 2 4 3" xfId="19446" xr:uid="{FE35F157-967D-4576-A13D-499424F5A07B}"/>
    <cellStyle name="Valuta 2 3 4 2 2 4 4" xfId="11058" xr:uid="{541EFCC7-9440-4ECA-8761-0273C7FDEF94}"/>
    <cellStyle name="Valuta 2 3 4 2 2 5" xfId="21758" xr:uid="{B3C92713-4B57-41E0-892A-E2D3087AFB3D}"/>
    <cellStyle name="Valuta 2 3 4 2 2 6" xfId="18879" xr:uid="{4E7D05C9-C35C-41E4-BDBA-50C0F920AD63}"/>
    <cellStyle name="Valuta 2 3 4 2 2 7" xfId="24606" xr:uid="{9C4ECF28-5FA1-435A-B73F-1ED8691C8B5E}"/>
    <cellStyle name="Valuta 2 3 4 2 2 8" xfId="17905" xr:uid="{5AA7D3C5-BFDF-4628-B787-11BBEC2D62BD}"/>
    <cellStyle name="Valuta 2 3 4 2 2 9" xfId="9319" xr:uid="{E1ED26A0-6EDE-49A0-9DE9-1F78BFBBBCA4}"/>
    <cellStyle name="Valuta 2 3 4 2 3" xfId="999" xr:uid="{00000000-0005-0000-0000-000054010000}"/>
    <cellStyle name="Valuta 2 3 4 2 3 2" xfId="3691" xr:uid="{1DC339EE-397C-4E89-B291-92F722A2952E}"/>
    <cellStyle name="Valuta 2 3 4 2 3 2 2" xfId="22931" xr:uid="{06BCD8E8-1C92-4FDD-B244-DF19FEF089E4}"/>
    <cellStyle name="Valuta 2 3 4 2 3 2 3" xfId="12277" xr:uid="{54941960-112E-440C-AA03-7FB58A996918}"/>
    <cellStyle name="Valuta 2 3 4 2 3 3" xfId="20039" xr:uid="{3634F611-B5A1-4592-B492-ECA626143A29}"/>
    <cellStyle name="Valuta 2 3 4 2 3 4" xfId="24775" xr:uid="{E4342703-9743-4895-A472-991E0EFF1F5C}"/>
    <cellStyle name="Valuta 2 3 4 2 3 5" xfId="18443" xr:uid="{74726618-7266-46B0-96DE-CD39B584E619}"/>
    <cellStyle name="Valuta 2 3 4 2 3 6" xfId="9593" xr:uid="{94A3C691-5340-4C3C-B5CF-0CDB76831BF6}"/>
    <cellStyle name="Valuta 2 3 4 2 4" xfId="1883" xr:uid="{00000000-0005-0000-0000-000054010000}"/>
    <cellStyle name="Valuta 2 3 4 2 4 2" xfId="3273" xr:uid="{0F196117-C90C-4E5D-868A-831A43C5C349}"/>
    <cellStyle name="Valuta 2 3 4 2 4 2 2" xfId="22548" xr:uid="{42822E18-F511-479D-9D73-B3FEE113A171}"/>
    <cellStyle name="Valuta 2 3 4 2 4 2 3" xfId="11859" xr:uid="{85691840-C16D-4EDE-9C59-4A4B8B9DBDC6}"/>
    <cellStyle name="Valuta 2 3 4 2 4 3" xfId="19656" xr:uid="{4B3948C0-959E-4FDA-89DC-D743440E68EE}"/>
    <cellStyle name="Valuta 2 3 4 2 4 4" xfId="18076" xr:uid="{4D862C41-CCEE-4668-AF71-420F48966447}"/>
    <cellStyle name="Valuta 2 3 4 2 4 5" xfId="10469" xr:uid="{E06C92A1-4351-4A7E-92B7-190F3111273F}"/>
    <cellStyle name="Valuta 2 3 4 2 5" xfId="2742" xr:uid="{CCF15849-B327-45EE-B330-4BCA854203A0}"/>
    <cellStyle name="Valuta 2 3 4 2 5 2" xfId="22037" xr:uid="{A1EA5500-A74C-4C24-BE91-0836D983F3F9}"/>
    <cellStyle name="Valuta 2 3 4 2 5 3" xfId="19155" xr:uid="{324DCA2D-ADC9-4165-874D-F18153CAD371}"/>
    <cellStyle name="Valuta 2 3 4 2 5 4" xfId="11328" xr:uid="{39816BB7-41C6-41BD-B844-2461DE714A6B}"/>
    <cellStyle name="Valuta 2 3 4 2 6" xfId="2260" xr:uid="{216D3ED5-B024-49B4-B5E8-4C7F89742563}"/>
    <cellStyle name="Valuta 2 3 4 2 6 2" xfId="21566" xr:uid="{73FAC0EE-7CA6-4079-80EC-A810C17A4D30}"/>
    <cellStyle name="Valuta 2 3 4 2 6 3" xfId="10846" xr:uid="{42D3329D-A165-4C9B-99D8-47700B92F66C}"/>
    <cellStyle name="Valuta 2 3 4 2 7" xfId="18693" xr:uid="{758D9B25-58BD-459C-8513-2E630C0F161B}"/>
    <cellStyle name="Valuta 2 3 4 2 8" xfId="24433" xr:uid="{0E4DD060-074B-49EA-9BBF-66ED105AB39F}"/>
    <cellStyle name="Valuta 2 3 4 2 9" xfId="17713" xr:uid="{C18198EB-823C-4B53-A4C3-F286131FC42A}"/>
    <cellStyle name="Valuta 2 3 4 3" xfId="486" xr:uid="{00000000-0005-0000-0000-000055010000}"/>
    <cellStyle name="Valuta 2 3 4 4" xfId="624" xr:uid="{564BAC9F-9EEC-4B6E-9364-AEA46A6DA01D}"/>
    <cellStyle name="Valuta 2 3 4 4 2" xfId="1177" xr:uid="{564BAC9F-9EEC-4B6E-9364-AEA46A6DA01D}"/>
    <cellStyle name="Valuta 2 3 4 4 2 2" xfId="3403" xr:uid="{425F737D-A9FA-49A6-8CA0-09013937571D}"/>
    <cellStyle name="Valuta 2 3 4 4 2 2 2" xfId="23018" xr:uid="{305EA805-3F8F-46F8-AA08-4C6FAFD48E23}"/>
    <cellStyle name="Valuta 2 3 4 4 2 2 3" xfId="11989" xr:uid="{6452B2CE-AFF4-40E6-AF13-B07844260A1B}"/>
    <cellStyle name="Valuta 2 3 4 4 2 3" xfId="20126" xr:uid="{1702895B-1D35-453A-9E41-38D94671AF17}"/>
    <cellStyle name="Valuta 2 3 4 4 2 4" xfId="24862" xr:uid="{10EF84A8-1787-46DA-A7F1-4C2744657884}"/>
    <cellStyle name="Valuta 2 3 4 4 2 5" xfId="18167" xr:uid="{5F00E1CF-9C06-454F-9735-15387FAD3BA3}"/>
    <cellStyle name="Valuta 2 3 4 4 2 6" xfId="9770" xr:uid="{08A83C11-CEBC-4CAD-900E-6DCB8091B852}"/>
    <cellStyle name="Valuta 2 3 4 4 3" xfId="1984" xr:uid="{564BAC9F-9EEC-4B6E-9364-AEA46A6DA01D}"/>
    <cellStyle name="Valuta 2 3 4 4 3 2" xfId="2940" xr:uid="{3817E4D4-930F-481C-A74C-24929C09E9D3}"/>
    <cellStyle name="Valuta 2 3 4 4 3 2 2" xfId="22666" xr:uid="{24452762-800D-4218-8764-4D8D6FE47CE2}"/>
    <cellStyle name="Valuta 2 3 4 4 3 2 3" xfId="11526" xr:uid="{F088BC5B-1A33-4C8D-B6EC-FDC1582819AB}"/>
    <cellStyle name="Valuta 2 3 4 4 3 3" xfId="19770" xr:uid="{001A22CE-0C41-4854-B878-4929C4FE913E}"/>
    <cellStyle name="Valuta 2 3 4 4 3 4" xfId="10570" xr:uid="{5BE51579-6ACF-4587-8142-A2E21F052FF2}"/>
    <cellStyle name="Valuta 2 3 4 4 4" xfId="2377" xr:uid="{4C0E30C4-A45D-4A5E-A6FF-3E4F20A161D1}"/>
    <cellStyle name="Valuta 2 3 4 4 4 2" xfId="22233" xr:uid="{143A3091-FE6C-4068-BF87-44FA8D907213}"/>
    <cellStyle name="Valuta 2 3 4 4 4 3" xfId="19351" xr:uid="{5BF9ECA4-642D-4D0E-8C10-8BD97621403E}"/>
    <cellStyle name="Valuta 2 3 4 4 4 4" xfId="10963" xr:uid="{58A28AA2-8159-417F-8E95-382B506FD8A1}"/>
    <cellStyle name="Valuta 2 3 4 4 5" xfId="21663" xr:uid="{40893CF5-E616-41F0-B4F0-7EC5758CAF4A}"/>
    <cellStyle name="Valuta 2 3 4 4 6" xfId="18787" xr:uid="{7D968419-A668-440C-830D-36182A532366}"/>
    <cellStyle name="Valuta 2 3 4 4 7" xfId="24523" xr:uid="{CE61F94D-C8A2-4438-BBDD-E4544F9650FB}"/>
    <cellStyle name="Valuta 2 3 4 4 8" xfId="17810" xr:uid="{7C779A8E-C8B8-4E5D-9416-8390E9EB75A2}"/>
    <cellStyle name="Valuta 2 3 4 4 9" xfId="9224" xr:uid="{132FF438-EFCC-472A-95CD-5424FF4AFC4D}"/>
    <cellStyle name="Valuta 2 3 4 5" xfId="904" xr:uid="{00000000-0005-0000-0000-000053010000}"/>
    <cellStyle name="Valuta 2 3 4 5 2" xfId="3605" xr:uid="{2A3F3669-19E8-497C-9F2A-F3A6B7FF0F0C}"/>
    <cellStyle name="Valuta 2 3 4 5 2 2" xfId="22851" xr:uid="{03A2F678-26F9-41E6-83DF-6DBA50F7F3C6}"/>
    <cellStyle name="Valuta 2 3 4 5 2 3" xfId="12191" xr:uid="{266EDE45-2FC1-4BDC-8619-64F9A6166DEC}"/>
    <cellStyle name="Valuta 2 3 4 5 3" xfId="19959" xr:uid="{7A42BE35-2F57-443A-8034-2F43064337E7}"/>
    <cellStyle name="Valuta 2 3 4 5 4" xfId="24695" xr:uid="{274EEFEF-F778-4E7E-94B0-DEC9274CE002}"/>
    <cellStyle name="Valuta 2 3 4 5 5" xfId="18357" xr:uid="{C9EC486D-A918-48E4-9DB3-E2AA02383A74}"/>
    <cellStyle name="Valuta 2 3 4 5 6" xfId="9498" xr:uid="{1D865051-3A11-4DC9-98DE-64E78FF9DABB}"/>
    <cellStyle name="Valuta 2 3 4 6" xfId="1788" xr:uid="{00000000-0005-0000-0000-000053010000}"/>
    <cellStyle name="Valuta 2 3 4 6 2" xfId="3178" xr:uid="{C0A6E24B-8998-4427-9597-D9E9BD02D99A}"/>
    <cellStyle name="Valuta 2 3 4 6 2 2" xfId="22453" xr:uid="{FB4B17A2-3D28-477B-AB76-479B633C11C1}"/>
    <cellStyle name="Valuta 2 3 4 6 2 3" xfId="11764" xr:uid="{FE4D9C94-CDDD-4D44-A952-29B071FCEB3E}"/>
    <cellStyle name="Valuta 2 3 4 6 3" xfId="19564" xr:uid="{5D1BF401-0954-43AD-8CD5-DCA9BDDDB95E}"/>
    <cellStyle name="Valuta 2 3 4 6 4" xfId="17993" xr:uid="{A487DFC9-2DEE-4779-BF7C-0E54D73ACF09}"/>
    <cellStyle name="Valuta 2 3 4 6 5" xfId="10374" xr:uid="{4AA0CD2C-BE01-4401-9845-7391E1DC1F08}"/>
    <cellStyle name="Valuta 2 3 4 7" xfId="2647" xr:uid="{329BBD95-897C-46F0-88C1-919D3242B543}"/>
    <cellStyle name="Valuta 2 3 4 7 2" xfId="21941" xr:uid="{9DA82A09-C354-4525-B601-978894BA6223}"/>
    <cellStyle name="Valuta 2 3 4 7 3" xfId="19059" xr:uid="{02DBD258-8D81-4E28-8E80-73D3AC53C81D}"/>
    <cellStyle name="Valuta 2 3 4 7 4" xfId="11233" xr:uid="{BF74DE37-480B-444F-A095-95DDC991A642}"/>
    <cellStyle name="Valuta 2 3 4 8" xfId="2177" xr:uid="{DE688D21-C3B2-47BD-B1A8-15D1B080F8C4}"/>
    <cellStyle name="Valuta 2 3 4 8 2" xfId="21471" xr:uid="{1E645BE2-A0EE-4B2E-8589-B990ADB8F287}"/>
    <cellStyle name="Valuta 2 3 4 8 3" xfId="10763" xr:uid="{33B566A6-4400-48E0-A008-F2EFEC30D6AF}"/>
    <cellStyle name="Valuta 2 3 4 9" xfId="18598" xr:uid="{2EAB5D8C-0062-4434-9149-0CC47E375107}"/>
    <cellStyle name="Valuta 2 3 5" xfId="277" xr:uid="{00000000-0005-0000-0000-000056010000}"/>
    <cellStyle name="Valuta 2 3 5 10" xfId="9082" xr:uid="{9CBA3312-EDC5-4049-8DD0-D490208D90AB}"/>
    <cellStyle name="Valuta 2 3 5 2" xfId="674" xr:uid="{5CAB41D1-AEAA-41F9-8F34-1F1FF78A8EC8}"/>
    <cellStyle name="Valuta 2 3 5 2 2" xfId="1226" xr:uid="{5CAB41D1-AEAA-41F9-8F34-1F1FF78A8EC8}"/>
    <cellStyle name="Valuta 2 3 5 2 2 2" xfId="3453" xr:uid="{416D435C-BC89-4E10-A2C8-B5B6EAAC5C2D}"/>
    <cellStyle name="Valuta 2 3 5 2 2 2 2" xfId="23058" xr:uid="{D8CF41AA-A608-4B2F-8AE9-F16FC7249AF7}"/>
    <cellStyle name="Valuta 2 3 5 2 2 2 3" xfId="12039" xr:uid="{3D1A72C0-A2BF-40B2-9237-92A56675CBE1}"/>
    <cellStyle name="Valuta 2 3 5 2 2 3" xfId="20166" xr:uid="{06E7411B-7249-485D-9D72-C291C2CD57EE}"/>
    <cellStyle name="Valuta 2 3 5 2 2 4" xfId="24902" xr:uid="{B4AEFF94-9208-483F-AB41-C422B13C14CB}"/>
    <cellStyle name="Valuta 2 3 5 2 2 5" xfId="18209" xr:uid="{D6072F48-C6CD-4731-AF32-CE34E48EB467}"/>
    <cellStyle name="Valuta 2 3 5 2 2 6" xfId="9818" xr:uid="{6D74E9DB-77EE-4507-8829-6E3D22CAFDCD}"/>
    <cellStyle name="Valuta 2 3 5 2 3" xfId="2034" xr:uid="{5CAB41D1-AEAA-41F9-8F34-1F1FF78A8EC8}"/>
    <cellStyle name="Valuta 2 3 5 2 3 2" xfId="2990" xr:uid="{2184C986-EBD1-4F95-9B63-73434F7CA68C}"/>
    <cellStyle name="Valuta 2 3 5 2 3 2 2" xfId="22716" xr:uid="{845258CE-B35F-4557-AB4F-D419824DABE4}"/>
    <cellStyle name="Valuta 2 3 5 2 3 2 3" xfId="11576" xr:uid="{DAB91378-9B7C-4D7E-ADE0-0B0BBAE4CBF7}"/>
    <cellStyle name="Valuta 2 3 5 2 3 3" xfId="19820" xr:uid="{868D8E6A-93E3-417B-A165-166662106B14}"/>
    <cellStyle name="Valuta 2 3 5 2 3 4" xfId="10620" xr:uid="{1E7A4516-6B99-4B98-9496-D769E825A288}"/>
    <cellStyle name="Valuta 2 3 5 2 4" xfId="2427" xr:uid="{023DEAF5-D5CF-4D32-A390-F949597014B2}"/>
    <cellStyle name="Valuta 2 3 5 2 4 2" xfId="22283" xr:uid="{A06B0C32-308E-4212-BBF8-24B412FD0298}"/>
    <cellStyle name="Valuta 2 3 5 2 4 3" xfId="19401" xr:uid="{13EE9C6C-6505-409F-A62C-1D409E23A2FC}"/>
    <cellStyle name="Valuta 2 3 5 2 4 4" xfId="11013" xr:uid="{2622A00F-B7D1-416F-9CC3-D6B2A8A1950D}"/>
    <cellStyle name="Valuta 2 3 5 2 5" xfId="21713" xr:uid="{04DA5986-0F3B-4898-9890-19B810478F73}"/>
    <cellStyle name="Valuta 2 3 5 2 6" xfId="18835" xr:uid="{48C5BE5D-DDF1-4CC6-B97C-18F3E685EC86}"/>
    <cellStyle name="Valuta 2 3 5 2 7" xfId="24565" xr:uid="{E0A94C6A-B9BA-471E-AD3D-2C1444F37326}"/>
    <cellStyle name="Valuta 2 3 5 2 8" xfId="17860" xr:uid="{814DBE22-7F81-4ACD-B13A-4B8C2FE7C256}"/>
    <cellStyle name="Valuta 2 3 5 2 9" xfId="9274" xr:uid="{4AFB69AD-F598-47B4-8B57-216656A43DE6}"/>
    <cellStyle name="Valuta 2 3 5 3" xfId="954" xr:uid="{00000000-0005-0000-0000-000056010000}"/>
    <cellStyle name="Valuta 2 3 5 3 2" xfId="3649" xr:uid="{65C5ED9F-3C1A-4C48-8F07-8FCCF2585F37}"/>
    <cellStyle name="Valuta 2 3 5 3 2 2" xfId="22891" xr:uid="{83A1F5D4-EA54-4757-9EE0-B1631ECD948E}"/>
    <cellStyle name="Valuta 2 3 5 3 2 3" xfId="12235" xr:uid="{1A657560-A651-4C86-9B63-FFE5FD6CE6E1}"/>
    <cellStyle name="Valuta 2 3 5 3 3" xfId="19999" xr:uid="{89C16E63-A987-43D9-9F03-DD108AB5E19B}"/>
    <cellStyle name="Valuta 2 3 5 3 4" xfId="24735" xr:uid="{9D909FC4-EFC5-4D58-B6FB-2C8E59007435}"/>
    <cellStyle name="Valuta 2 3 5 3 5" xfId="18401" xr:uid="{944134D9-9E96-4997-A1A7-1943B765396A}"/>
    <cellStyle name="Valuta 2 3 5 3 6" xfId="9548" xr:uid="{96139925-5C57-4366-9E35-42DD73A87B1D}"/>
    <cellStyle name="Valuta 2 3 5 4" xfId="1838" xr:uid="{00000000-0005-0000-0000-000056010000}"/>
    <cellStyle name="Valuta 2 3 5 4 2" xfId="3228" xr:uid="{01037F5F-EA38-4AD5-AB26-02252B1B195A}"/>
    <cellStyle name="Valuta 2 3 5 4 2 2" xfId="22503" xr:uid="{E531D461-77B1-4FE7-9AC4-FAAC2548A157}"/>
    <cellStyle name="Valuta 2 3 5 4 2 3" xfId="11814" xr:uid="{B91DFC5B-FFA5-4185-A806-524F86549C36}"/>
    <cellStyle name="Valuta 2 3 5 4 3" xfId="19612" xr:uid="{2083EEAB-495F-49A4-AA49-70563560D486}"/>
    <cellStyle name="Valuta 2 3 5 4 4" xfId="18035" xr:uid="{B7552689-A7D5-46CC-9590-CB17BAAC905C}"/>
    <cellStyle name="Valuta 2 3 5 4 5" xfId="10424" xr:uid="{9C76B1EF-4BC3-4AA9-8799-95880D62B5E4}"/>
    <cellStyle name="Valuta 2 3 5 5" xfId="2697" xr:uid="{81327FCD-484E-4E9E-8A44-4DDDE53D1E28}"/>
    <cellStyle name="Valuta 2 3 5 5 2" xfId="21992" xr:uid="{84BCB896-685D-410E-B70F-2BD5682C86E7}"/>
    <cellStyle name="Valuta 2 3 5 5 3" xfId="19110" xr:uid="{CCEBB9BE-AD4A-4F4B-A9DE-EF843B746235}"/>
    <cellStyle name="Valuta 2 3 5 5 4" xfId="11283" xr:uid="{CC4D5A52-5DC8-42AA-8D33-DAE97B396C37}"/>
    <cellStyle name="Valuta 2 3 5 6" xfId="2219" xr:uid="{C90A73D9-7EB2-4FE0-9095-6AF1E65D5A7D}"/>
    <cellStyle name="Valuta 2 3 5 6 2" xfId="21521" xr:uid="{39579701-31FF-4BDB-BA57-E6CCBEF68E9F}"/>
    <cellStyle name="Valuta 2 3 5 6 3" xfId="10805" xr:uid="{183CE9EB-8A1A-4DDB-BFA1-75663295F5CE}"/>
    <cellStyle name="Valuta 2 3 5 7" xfId="18648" xr:uid="{ADF90FF2-FE50-4845-8882-AA6019157E0B}"/>
    <cellStyle name="Valuta 2 3 5 8" xfId="24393" xr:uid="{92CD0BDE-2525-4E08-868A-026E9ACAF6C2}"/>
    <cellStyle name="Valuta 2 3 5 9" xfId="17668" xr:uid="{5D8A626A-D40E-48D8-AE05-96A86108D5B5}"/>
    <cellStyle name="Valuta 2 3 6" xfId="481" xr:uid="{00000000-0005-0000-0000-000057010000}"/>
    <cellStyle name="Valuta 2 3 7" xfId="179" xr:uid="{00000000-0005-0000-0000-000058010000}"/>
    <cellStyle name="Valuta 2 3 7 10" xfId="8989" xr:uid="{BCCAC3E9-D0FE-4BC7-9213-C97C5B3B73A7}"/>
    <cellStyle name="Valuta 2 3 7 2" xfId="582" xr:uid="{2E8540F6-1C6C-47FE-8315-5DECCAE2E498}"/>
    <cellStyle name="Valuta 2 3 7 2 2" xfId="1135" xr:uid="{2E8540F6-1C6C-47FE-8315-5DECCAE2E498}"/>
    <cellStyle name="Valuta 2 3 7 2 2 2" xfId="3361" xr:uid="{42CDC3CA-4DA2-4A54-8404-502D636F224E}"/>
    <cellStyle name="Valuta 2 3 7 2 2 2 2" xfId="22978" xr:uid="{9C16497A-D07A-450A-B74A-C20C98606F7B}"/>
    <cellStyle name="Valuta 2 3 7 2 2 2 3" xfId="11947" xr:uid="{78E44D94-8851-4D54-A2C4-A569066BA722}"/>
    <cellStyle name="Valuta 2 3 7 2 2 3" xfId="20086" xr:uid="{5F0886DD-35AE-4F1A-9580-1C7C1C883C2F}"/>
    <cellStyle name="Valuta 2 3 7 2 2 4" xfId="24822" xr:uid="{D0024767-96DF-4B4F-AC5D-56CA28AF261C}"/>
    <cellStyle name="Valuta 2 3 7 2 2 5" xfId="18127" xr:uid="{AC58300A-77AE-46E6-AE7D-5BBB3E3FE9D9}"/>
    <cellStyle name="Valuta 2 3 7 2 2 6" xfId="9728" xr:uid="{09329BA1-4FB2-42DC-A6E9-3C05EC7F9115}"/>
    <cellStyle name="Valuta 2 3 7 2 3" xfId="1942" xr:uid="{2E8540F6-1C6C-47FE-8315-5DECCAE2E498}"/>
    <cellStyle name="Valuta 2 3 7 2 3 2" xfId="2898" xr:uid="{B381046A-3C83-4CA5-8A36-2C404D9E277E}"/>
    <cellStyle name="Valuta 2 3 7 2 3 2 2" xfId="22624" xr:uid="{73F54FEE-4682-4972-B832-71FE11393522}"/>
    <cellStyle name="Valuta 2 3 7 2 3 2 3" xfId="11484" xr:uid="{511F0460-E02A-44B9-B7D1-B32BD339D1FD}"/>
    <cellStyle name="Valuta 2 3 7 2 3 3" xfId="19728" xr:uid="{A108F214-C60E-4696-86E5-451C8CE61B95}"/>
    <cellStyle name="Valuta 2 3 7 2 3 4" xfId="10528" xr:uid="{FB6D3B65-308B-4CAA-AE69-279ED8FA3641}"/>
    <cellStyle name="Valuta 2 3 7 2 4" xfId="2335" xr:uid="{7317043C-9266-4F02-83F2-10413F1E1867}"/>
    <cellStyle name="Valuta 2 3 7 2 4 2" xfId="22191" xr:uid="{A84FE5A4-3995-4421-BF65-8FA226D36587}"/>
    <cellStyle name="Valuta 2 3 7 2 4 3" xfId="19309" xr:uid="{25F0058F-8A86-457C-815E-32977904390C}"/>
    <cellStyle name="Valuta 2 3 7 2 4 4" xfId="10921" xr:uid="{DCEA81F0-E79B-40EE-9396-DCB3C28DCF2A}"/>
    <cellStyle name="Valuta 2 3 7 2 5" xfId="21621" xr:uid="{C650EE25-E71D-4E7D-BE42-B1A6FD396717}"/>
    <cellStyle name="Valuta 2 3 7 2 6" xfId="18746" xr:uid="{F17870A1-1FD1-405D-BFFA-9B6A225B7667}"/>
    <cellStyle name="Valuta 2 3 7 2 7" xfId="24482" xr:uid="{73EDE962-0975-4ABE-AD8E-CE7A9923CA44}"/>
    <cellStyle name="Valuta 2 3 7 2 8" xfId="17768" xr:uid="{9F730C05-FF96-4B04-887A-B6E1F19ADF0A}"/>
    <cellStyle name="Valuta 2 3 7 2 9" xfId="9182" xr:uid="{F108BC09-2DCB-4137-9D20-57ECBD58953D}"/>
    <cellStyle name="Valuta 2 3 7 3" xfId="859" xr:uid="{00000000-0005-0000-0000-000058010000}"/>
    <cellStyle name="Valuta 2 3 7 3 2" xfId="3564" xr:uid="{C646A268-7565-4EB9-A0C8-0B3EE37C686E}"/>
    <cellStyle name="Valuta 2 3 7 3 2 2" xfId="22811" xr:uid="{AC14B91B-D438-4598-959F-69109AEC7F18}"/>
    <cellStyle name="Valuta 2 3 7 3 2 3" xfId="12150" xr:uid="{EB068298-B8A4-4E07-9BDA-F4CD103A60FE}"/>
    <cellStyle name="Valuta 2 3 7 3 3" xfId="19919" xr:uid="{B155FA75-EEAF-42E3-9A5C-9B510E1094E6}"/>
    <cellStyle name="Valuta 2 3 7 3 4" xfId="24655" xr:uid="{8912FE50-8685-41C5-A00A-977117479395}"/>
    <cellStyle name="Valuta 2 3 7 3 5" xfId="18316" xr:uid="{0314F71E-3536-4558-BFB8-EFDD1E72968F}"/>
    <cellStyle name="Valuta 2 3 7 3 6" xfId="9453" xr:uid="{AD8A1D3B-B1AB-475A-A1F5-D57916F07795}"/>
    <cellStyle name="Valuta 2 3 7 4" xfId="1745" xr:uid="{00000000-0005-0000-0000-000058010000}"/>
    <cellStyle name="Valuta 2 3 7 4 2" xfId="3133" xr:uid="{54EC09EE-96BB-460C-B088-9622537D0E9C}"/>
    <cellStyle name="Valuta 2 3 7 4 2 2" xfId="22409" xr:uid="{1017025F-96F0-4094-BB3B-432AF8B4E896}"/>
    <cellStyle name="Valuta 2 3 7 4 2 3" xfId="11719" xr:uid="{E4562B95-C2B8-4899-953D-4711FC47AE9A}"/>
    <cellStyle name="Valuta 2 3 7 4 3" xfId="19521" xr:uid="{4F5D663C-C3AC-4C17-AA6B-8B8F0AD12DE0}"/>
    <cellStyle name="Valuta 2 3 7 4 4" xfId="17953" xr:uid="{F2B9097F-9D1B-41AF-BACD-53C93BFA1BD9}"/>
    <cellStyle name="Valuta 2 3 7 4 5" xfId="10331" xr:uid="{348BB416-2C19-491C-9CEC-EABB069F0E17}"/>
    <cellStyle name="Valuta 2 3 7 5" xfId="2602" xr:uid="{B1AAE9A3-5185-4C46-8B0A-7BCFEE0A51DD}"/>
    <cellStyle name="Valuta 2 3 7 5 2" xfId="21895" xr:uid="{23A10F9B-B312-4818-B2F8-15988ECC0842}"/>
    <cellStyle name="Valuta 2 3 7 5 3" xfId="19014" xr:uid="{9CBC3E20-FF0F-44D9-8444-DCAD5DF4C95F}"/>
    <cellStyle name="Valuta 2 3 7 5 4" xfId="11188" xr:uid="{B0B301CA-755D-47CD-979F-6CF13A6D5638}"/>
    <cellStyle name="Valuta 2 3 7 6" xfId="2137" xr:uid="{4DA488E7-7764-43CA-90B8-270A58126BA2}"/>
    <cellStyle name="Valuta 2 3 7 6 2" xfId="21428" xr:uid="{EBB495DC-A401-4469-9807-34F484487B17}"/>
    <cellStyle name="Valuta 2 3 7 6 3" xfId="10723" xr:uid="{7E114261-BC9C-4C65-AEA9-6818114ECEEE}"/>
    <cellStyle name="Valuta 2 3 7 7" xfId="18558" xr:uid="{3480CEE0-4200-4D6C-8914-A251EB4E6B2E}"/>
    <cellStyle name="Valuta 2 3 7 8" xfId="24313" xr:uid="{79ABE4F1-CA1F-440D-BEB7-DA311EB62367}"/>
    <cellStyle name="Valuta 2 3 7 9" xfId="17575" xr:uid="{6D8BBDD6-00BA-407F-9516-8E12343AE97A}"/>
    <cellStyle name="Valuta 2 3 8" xfId="572" xr:uid="{5636C3B1-CF55-4E81-BE6F-D4DA69BDFBB0}"/>
    <cellStyle name="Valuta 2 3 8 2" xfId="1126" xr:uid="{5636C3B1-CF55-4E81-BE6F-D4DA69BDFBB0}"/>
    <cellStyle name="Valuta 2 3 8 2 2" xfId="3351" xr:uid="{61EB1364-0649-4C17-BBD9-098F89B47636}"/>
    <cellStyle name="Valuta 2 3 8 2 2 2" xfId="22970" xr:uid="{07DE32B4-9E2D-4991-8EEB-DC77F9B148EE}"/>
    <cellStyle name="Valuta 2 3 8 2 2 3" xfId="11937" xr:uid="{556992D4-CB38-4009-8FA2-0BDDA58BDBED}"/>
    <cellStyle name="Valuta 2 3 8 2 3" xfId="20078" xr:uid="{F7A1AF5C-E586-4A45-B87F-C1AF4C316A78}"/>
    <cellStyle name="Valuta 2 3 8 2 4" xfId="24814" xr:uid="{A7D4B4A7-D26A-4DB4-93EF-8CB440AFBEFC}"/>
    <cellStyle name="Valuta 2 3 8 2 5" xfId="18118" xr:uid="{FBE6B339-88CE-4A91-900D-F7A1E66E7985}"/>
    <cellStyle name="Valuta 2 3 8 2 6" xfId="9719" xr:uid="{00F3C1B9-8C60-4AB2-90F1-CB498AF25CB8}"/>
    <cellStyle name="Valuta 2 3 8 3" xfId="1932" xr:uid="{5636C3B1-CF55-4E81-BE6F-D4DA69BDFBB0}"/>
    <cellStyle name="Valuta 2 3 8 3 2" xfId="2888" xr:uid="{C26B81E7-23FE-4C5A-B0BD-9B3DB3EF4802}"/>
    <cellStyle name="Valuta 2 3 8 3 2 2" xfId="22614" xr:uid="{DD23BBBF-2ADF-4615-8403-711A652FE8A7}"/>
    <cellStyle name="Valuta 2 3 8 3 2 3" xfId="11474" xr:uid="{9D262545-00ED-4A24-88CD-8666C225B050}"/>
    <cellStyle name="Valuta 2 3 8 3 3" xfId="19718" xr:uid="{129B01DD-49B2-40B6-95AF-50ADFA801062}"/>
    <cellStyle name="Valuta 2 3 8 3 4" xfId="10518" xr:uid="{0423556C-9F0C-460C-A5ED-8C8ABE1CCFDC}"/>
    <cellStyle name="Valuta 2 3 8 4" xfId="2325" xr:uid="{D82AB4B4-42A1-45E8-A92F-82192A7FCA62}"/>
    <cellStyle name="Valuta 2 3 8 4 2" xfId="22181" xr:uid="{FDD902D7-F743-46F6-95BF-64E317D9A2D1}"/>
    <cellStyle name="Valuta 2 3 8 4 3" xfId="19299" xr:uid="{A4F2CF8E-6D6F-4308-A45D-415F9C205F3F}"/>
    <cellStyle name="Valuta 2 3 8 4 4" xfId="10911" xr:uid="{8F9144A0-5258-4AAC-AD05-F29B4F8BCD92}"/>
    <cellStyle name="Valuta 2 3 8 5" xfId="21611" xr:uid="{051AF877-1B6F-4590-9DBA-7AA9D794D280}"/>
    <cellStyle name="Valuta 2 3 8 6" xfId="18736" xr:uid="{7B5189C6-3E8F-40D3-A0D6-E0354AECA369}"/>
    <cellStyle name="Valuta 2 3 8 7" xfId="24474" xr:uid="{2F381AF6-B20F-41E3-90E7-86F973573BF6}"/>
    <cellStyle name="Valuta 2 3 8 8" xfId="17758" xr:uid="{B23EA1D6-4E08-4932-906D-A15ABCE8DEBE}"/>
    <cellStyle name="Valuta 2 3 8 9" xfId="9172" xr:uid="{29E3B68E-EA5A-49B8-BF10-310B6D4C83D3}"/>
    <cellStyle name="Valuta 2 3 9" xfId="816" xr:uid="{00000000-0005-0000-0000-000046010000}"/>
    <cellStyle name="Valuta 2 3 9 2" xfId="3551" xr:uid="{180F40C0-2A5D-47AB-BED8-2E1D65606C14}"/>
    <cellStyle name="Valuta 2 3 9 2 2" xfId="22803" xr:uid="{6565E92C-5E4F-463E-8517-391EE7B1C533}"/>
    <cellStyle name="Valuta 2 3 9 2 3" xfId="12137" xr:uid="{41AE39B2-B207-48C5-958B-DF56547C70BC}"/>
    <cellStyle name="Valuta 2 3 9 3" xfId="19911" xr:uid="{A2C66449-A416-41B7-91B7-AA01343E1DF1}"/>
    <cellStyle name="Valuta 2 3 9 4" xfId="24647" xr:uid="{2299A46E-28A4-4BF5-856B-650915F6D0F0}"/>
    <cellStyle name="Valuta 2 3 9 5" xfId="18303" xr:uid="{FD9FACC5-360F-46DE-AAA2-1D94071AEED8}"/>
    <cellStyle name="Valuta 2 3 9 6" xfId="9413" xr:uid="{56E918B0-1066-45DD-AD36-201E8E949117}"/>
    <cellStyle name="Valuta 2 4" xfId="181" xr:uid="{00000000-0005-0000-0000-000059010000}"/>
    <cellStyle name="Valuta 2 4 10" xfId="2139" xr:uid="{A1FAEB93-AFF4-464E-84A7-ACA3BCB72517}"/>
    <cellStyle name="Valuta 2 4 10 2" xfId="21430" xr:uid="{B1227243-1D21-4ED9-9B8A-749892BE7625}"/>
    <cellStyle name="Valuta 2 4 10 3" xfId="10725" xr:uid="{6731264D-7FD2-4800-96D5-3B2B465720F8}"/>
    <cellStyle name="Valuta 2 4 11" xfId="18560" xr:uid="{C83E43BA-0B15-438D-B48F-D4FC590EDAE6}"/>
    <cellStyle name="Valuta 2 4 12" xfId="24315" xr:uid="{7716E72E-445C-474A-A730-93FD6E70EA74}"/>
    <cellStyle name="Valuta 2 4 13" xfId="17577" xr:uid="{048CE2C7-E1D2-4BA5-B90D-171AA65CE82E}"/>
    <cellStyle name="Valuta 2 4 14" xfId="8991" xr:uid="{520B9F18-9A3A-4024-A5A6-4A35425CA586}"/>
    <cellStyle name="Valuta 2 4 2" xfId="211" xr:uid="{00000000-0005-0000-0000-00005A010000}"/>
    <cellStyle name="Valuta 2 4 2 10" xfId="18584" xr:uid="{F45E4E94-03B2-4C57-BF02-C056E376AD8D}"/>
    <cellStyle name="Valuta 2 4 2 11" xfId="24339" xr:uid="{AAAF739A-E603-4496-BA2A-5633893906D8}"/>
    <cellStyle name="Valuta 2 4 2 12" xfId="17604" xr:uid="{B5FCF7AB-4D78-44DD-A39D-D5178942ED76}"/>
    <cellStyle name="Valuta 2 4 2 13" xfId="9018" xr:uid="{F6DFFD29-F3CB-4FCA-9F4A-3DACEAB5BBEC}"/>
    <cellStyle name="Valuta 2 4 2 2" xfId="252" xr:uid="{00000000-0005-0000-0000-00005B010000}"/>
    <cellStyle name="Valuta 2 4 2 2 10" xfId="24379" xr:uid="{6BB7160B-1E2C-4AA2-B6C5-9CE4D4810DE9}"/>
    <cellStyle name="Valuta 2 4 2 2 11" xfId="17644" xr:uid="{EE942A0E-D698-4391-8188-266A272C9635}"/>
    <cellStyle name="Valuta 2 4 2 2 12" xfId="9058" xr:uid="{9C482C5C-E53B-4302-89AA-68D27F0E0671}"/>
    <cellStyle name="Valuta 2 4 2 2 2" xfId="348" xr:uid="{00000000-0005-0000-0000-00005C010000}"/>
    <cellStyle name="Valuta 2 4 2 2 2 10" xfId="9153" xr:uid="{F9F0DA8A-BCDE-4B22-A05D-A475D9F05548}"/>
    <cellStyle name="Valuta 2 4 2 2 2 2" xfId="745" xr:uid="{3DE38358-229E-4922-9CA1-751F5E0F8A6E}"/>
    <cellStyle name="Valuta 2 4 2 2 2 2 2" xfId="1297" xr:uid="{3DE38358-229E-4922-9CA1-751F5E0F8A6E}"/>
    <cellStyle name="Valuta 2 4 2 2 2 2 2 2" xfId="3524" xr:uid="{D7440575-E622-45AB-91C0-5550555360FC}"/>
    <cellStyle name="Valuta 2 4 2 2 2 2 2 2 2" xfId="23124" xr:uid="{C5F03A75-EAB2-48DA-A745-35B3754AC4EA}"/>
    <cellStyle name="Valuta 2 4 2 2 2 2 2 2 3" xfId="12110" xr:uid="{09A4C9FD-0ED8-43D3-9DD4-D13C326C1887}"/>
    <cellStyle name="Valuta 2 4 2 2 2 2 2 3" xfId="20232" xr:uid="{B219091A-22E3-4319-B40F-B1825FB4E407}"/>
    <cellStyle name="Valuta 2 4 2 2 2 2 2 4" xfId="24968" xr:uid="{2B1DEE00-F74C-4884-B32C-E2544C974DB0}"/>
    <cellStyle name="Valuta 2 4 2 2 2 2 2 5" xfId="18276" xr:uid="{773C79BD-6782-4E26-A676-7F4CB7E965EE}"/>
    <cellStyle name="Valuta 2 4 2 2 2 2 2 6" xfId="9889" xr:uid="{CE9EDB9E-B799-4644-B55D-93A6D92FB4F0}"/>
    <cellStyle name="Valuta 2 4 2 2 2 2 3" xfId="2105" xr:uid="{3DE38358-229E-4922-9CA1-751F5E0F8A6E}"/>
    <cellStyle name="Valuta 2 4 2 2 2 2 3 2" xfId="3061" xr:uid="{FA426279-B8AF-4E23-9024-7D52A170A46B}"/>
    <cellStyle name="Valuta 2 4 2 2 2 2 3 2 2" xfId="22787" xr:uid="{C1861245-CC0F-4113-9FE7-0981C97FDC26}"/>
    <cellStyle name="Valuta 2 4 2 2 2 2 3 2 3" xfId="11647" xr:uid="{F74D1ACA-6453-4EF9-ABC5-8C49CD76B61B}"/>
    <cellStyle name="Valuta 2 4 2 2 2 2 3 3" xfId="19891" xr:uid="{4449770B-05EB-4F95-B593-A7F04A0B7DE3}"/>
    <cellStyle name="Valuta 2 4 2 2 2 2 3 4" xfId="10691" xr:uid="{0DA32BDF-9E95-4886-BDDB-2D05E234C179}"/>
    <cellStyle name="Valuta 2 4 2 2 2 2 4" xfId="2498" xr:uid="{4720A915-85E0-4F1B-A235-2893B7D50497}"/>
    <cellStyle name="Valuta 2 4 2 2 2 2 4 2" xfId="22354" xr:uid="{DD39622B-CCD6-41E6-AE53-2A143BC53866}"/>
    <cellStyle name="Valuta 2 4 2 2 2 2 4 3" xfId="19472" xr:uid="{4752BEA7-8FB3-450C-AB7A-615F8DF530C7}"/>
    <cellStyle name="Valuta 2 4 2 2 2 2 4 4" xfId="11084" xr:uid="{E9B4D57C-AEDF-454A-B9AE-A1803144EE16}"/>
    <cellStyle name="Valuta 2 4 2 2 2 2 5" xfId="21784" xr:uid="{3CDABAAE-B0A6-43FE-BFE7-F74B18FDF8A4}"/>
    <cellStyle name="Valuta 2 4 2 2 2 2 6" xfId="18905" xr:uid="{A551DF38-918F-4E56-B78D-310CF2F71659}"/>
    <cellStyle name="Valuta 2 4 2 2 2 2 7" xfId="24632" xr:uid="{2A2615CD-D133-4BFD-8997-C447E4B89EA3}"/>
    <cellStyle name="Valuta 2 4 2 2 2 2 8" xfId="17931" xr:uid="{3FBFA265-DCB3-4D0C-B9F4-B5180B867F51}"/>
    <cellStyle name="Valuta 2 4 2 2 2 2 9" xfId="9345" xr:uid="{D5BF56EC-5FB0-4E49-8601-3DFFD196D763}"/>
    <cellStyle name="Valuta 2 4 2 2 2 3" xfId="1025" xr:uid="{00000000-0005-0000-0000-00005C010000}"/>
    <cellStyle name="Valuta 2 4 2 2 2 3 2" xfId="3717" xr:uid="{349BF5AA-D455-422B-AB1B-6FE3C16A56FB}"/>
    <cellStyle name="Valuta 2 4 2 2 2 3 2 2" xfId="22957" xr:uid="{4D190798-E6B5-414B-8247-0349F7F128E3}"/>
    <cellStyle name="Valuta 2 4 2 2 2 3 2 3" xfId="12303" xr:uid="{6FDC7275-4694-4DC7-9611-A32123697C0A}"/>
    <cellStyle name="Valuta 2 4 2 2 2 3 3" xfId="20065" xr:uid="{3A0E9C59-CAB5-42F6-AC2A-C8D8B1E2B2CF}"/>
    <cellStyle name="Valuta 2 4 2 2 2 3 4" xfId="24801" xr:uid="{518ADF26-3FC8-401A-94F3-8AC178752EB4}"/>
    <cellStyle name="Valuta 2 4 2 2 2 3 5" xfId="18469" xr:uid="{6B76F4E9-2319-4759-B860-D04DEFC929DE}"/>
    <cellStyle name="Valuta 2 4 2 2 2 3 6" xfId="9619" xr:uid="{265B7721-7A7E-4FBA-BB73-C86493510847}"/>
    <cellStyle name="Valuta 2 4 2 2 2 4" xfId="1909" xr:uid="{00000000-0005-0000-0000-00005C010000}"/>
    <cellStyle name="Valuta 2 4 2 2 2 4 2" xfId="3299" xr:uid="{9840BE1D-5962-4BEA-9C23-54572A9100FB}"/>
    <cellStyle name="Valuta 2 4 2 2 2 4 2 2" xfId="22574" xr:uid="{4497F4AB-4920-450B-9138-8F4BA39C0D17}"/>
    <cellStyle name="Valuta 2 4 2 2 2 4 2 3" xfId="11885" xr:uid="{57E092F6-B5C7-4980-9ABD-8ECE28C97047}"/>
    <cellStyle name="Valuta 2 4 2 2 2 4 3" xfId="19682" xr:uid="{BF8A8780-3626-4A72-9B27-F91B2D5CBF0F}"/>
    <cellStyle name="Valuta 2 4 2 2 2 4 4" xfId="18102" xr:uid="{C6F899A4-E410-4402-B90A-5FF065C30C2C}"/>
    <cellStyle name="Valuta 2 4 2 2 2 4 5" xfId="10495" xr:uid="{ECA2DEE9-9177-4A91-8A7F-DC2A43289E11}"/>
    <cellStyle name="Valuta 2 4 2 2 2 5" xfId="2768" xr:uid="{64C522B9-F6BF-4F67-A287-DE53E572EF5C}"/>
    <cellStyle name="Valuta 2 4 2 2 2 5 2" xfId="22063" xr:uid="{CFA58BEE-E8B1-41B5-B73B-E7A3656912E1}"/>
    <cellStyle name="Valuta 2 4 2 2 2 5 3" xfId="19181" xr:uid="{43848BE7-9AD1-4802-B7B3-4764BF67A326}"/>
    <cellStyle name="Valuta 2 4 2 2 2 5 4" xfId="11354" xr:uid="{FB595951-3940-4224-A2F9-2A9E82C3CA78}"/>
    <cellStyle name="Valuta 2 4 2 2 2 6" xfId="2286" xr:uid="{B94404EA-A283-4EF5-A2B9-85BAC57E1F9E}"/>
    <cellStyle name="Valuta 2 4 2 2 2 6 2" xfId="21592" xr:uid="{5DDAF62D-6765-4E81-BDFC-347E0C777274}"/>
    <cellStyle name="Valuta 2 4 2 2 2 6 3" xfId="10872" xr:uid="{72E68654-C475-4305-B9B1-04437BDBB846}"/>
    <cellStyle name="Valuta 2 4 2 2 2 7" xfId="18719" xr:uid="{A3E635A3-5C9C-4ABA-AEBA-3DEE9587D40F}"/>
    <cellStyle name="Valuta 2 4 2 2 2 8" xfId="24459" xr:uid="{74C2A2C2-1DFF-461D-BFC5-0EFA5A6C2723}"/>
    <cellStyle name="Valuta 2 4 2 2 2 9" xfId="17739" xr:uid="{9B0BDD75-85FF-4C85-98DD-D9199FE91F1C}"/>
    <cellStyle name="Valuta 2 4 2 2 3" xfId="489" xr:uid="{00000000-0005-0000-0000-00005D010000}"/>
    <cellStyle name="Valuta 2 4 2 2 4" xfId="650" xr:uid="{6F82CF4B-90A0-40E7-89F9-CBBA0CC3585B}"/>
    <cellStyle name="Valuta 2 4 2 2 4 2" xfId="1203" xr:uid="{6F82CF4B-90A0-40E7-89F9-CBBA0CC3585B}"/>
    <cellStyle name="Valuta 2 4 2 2 4 2 2" xfId="3429" xr:uid="{2441C365-B605-4C2F-AFE6-044C3E7D1146}"/>
    <cellStyle name="Valuta 2 4 2 2 4 2 2 2" xfId="23044" xr:uid="{978BB5CC-CFE6-43E8-A414-6B6D136C5A06}"/>
    <cellStyle name="Valuta 2 4 2 2 4 2 2 3" xfId="12015" xr:uid="{629A8E94-C968-4D1C-A32D-AAAD646531D6}"/>
    <cellStyle name="Valuta 2 4 2 2 4 2 3" xfId="20152" xr:uid="{150B2692-CD92-48E4-9275-BB947B9B7AF4}"/>
    <cellStyle name="Valuta 2 4 2 2 4 2 4" xfId="24888" xr:uid="{EEAB807B-1F07-4D57-9F48-DEA75C2F7779}"/>
    <cellStyle name="Valuta 2 4 2 2 4 2 5" xfId="18193" xr:uid="{A135153B-12CB-4989-B109-3ED16B6E7172}"/>
    <cellStyle name="Valuta 2 4 2 2 4 2 6" xfId="9796" xr:uid="{3B612F6D-9C9E-4250-9446-8EB5DB2FAC35}"/>
    <cellStyle name="Valuta 2 4 2 2 4 3" xfId="2010" xr:uid="{6F82CF4B-90A0-40E7-89F9-CBBA0CC3585B}"/>
    <cellStyle name="Valuta 2 4 2 2 4 3 2" xfId="2966" xr:uid="{425189FB-CF94-48CD-8F67-4ABF7C926272}"/>
    <cellStyle name="Valuta 2 4 2 2 4 3 2 2" xfId="22692" xr:uid="{B294674D-3E53-4C52-9AD3-FA6F1D082228}"/>
    <cellStyle name="Valuta 2 4 2 2 4 3 2 3" xfId="11552" xr:uid="{675CA37D-B64C-4854-B308-0E4E59695E24}"/>
    <cellStyle name="Valuta 2 4 2 2 4 3 3" xfId="19796" xr:uid="{38678565-8C6E-4515-B099-97B77BFFB196}"/>
    <cellStyle name="Valuta 2 4 2 2 4 3 4" xfId="10596" xr:uid="{5F333637-C036-4B47-9A65-189BED5D5DFD}"/>
    <cellStyle name="Valuta 2 4 2 2 4 4" xfId="2403" xr:uid="{9B21D60B-C8A9-460C-B447-0DEAECD2C814}"/>
    <cellStyle name="Valuta 2 4 2 2 4 4 2" xfId="22259" xr:uid="{9C989FE5-C179-4EEF-9AFC-497BE06D58C5}"/>
    <cellStyle name="Valuta 2 4 2 2 4 4 3" xfId="19377" xr:uid="{CE027F73-7148-4C86-8A31-F22C00C984A9}"/>
    <cellStyle name="Valuta 2 4 2 2 4 4 4" xfId="10989" xr:uid="{C5A7D8B0-9475-47D1-A41E-28C0C0586FBB}"/>
    <cellStyle name="Valuta 2 4 2 2 4 5" xfId="21689" xr:uid="{A18372D4-5735-4E88-A550-0BC015ED744E}"/>
    <cellStyle name="Valuta 2 4 2 2 4 6" xfId="18813" xr:uid="{80ACCD69-0FD9-4035-A9E5-9B810DA015C1}"/>
    <cellStyle name="Valuta 2 4 2 2 4 7" xfId="24549" xr:uid="{786DEDF0-6242-4A26-AE00-8C671C92411B}"/>
    <cellStyle name="Valuta 2 4 2 2 4 8" xfId="17836" xr:uid="{1EE4FDE4-9A4D-4CFF-8D72-A40FE2389B90}"/>
    <cellStyle name="Valuta 2 4 2 2 4 9" xfId="9250" xr:uid="{3BAF7779-07D5-495B-851C-5FAC197B2536}"/>
    <cellStyle name="Valuta 2 4 2 2 5" xfId="930" xr:uid="{00000000-0005-0000-0000-00005B010000}"/>
    <cellStyle name="Valuta 2 4 2 2 5 2" xfId="3631" xr:uid="{1CF16E96-7F57-4EA4-B86C-FE699C53F85F}"/>
    <cellStyle name="Valuta 2 4 2 2 5 2 2" xfId="22877" xr:uid="{AAB8E9F9-E917-46DA-91C2-A71970F52675}"/>
    <cellStyle name="Valuta 2 4 2 2 5 2 3" xfId="12217" xr:uid="{2E8D9E2F-05AE-43B6-9461-1952D1188453}"/>
    <cellStyle name="Valuta 2 4 2 2 5 3" xfId="19985" xr:uid="{B290122D-C6AA-4885-BCEC-19C1F34DC114}"/>
    <cellStyle name="Valuta 2 4 2 2 5 4" xfId="24721" xr:uid="{65DC4358-9886-474F-B37F-5B74592F1418}"/>
    <cellStyle name="Valuta 2 4 2 2 5 5" xfId="18383" xr:uid="{BF2CDD1E-3186-4F11-8771-AB0554B1040B}"/>
    <cellStyle name="Valuta 2 4 2 2 5 6" xfId="9524" xr:uid="{1BDCB54A-2F0D-4DE4-9F02-CF38968A80E1}"/>
    <cellStyle name="Valuta 2 4 2 2 6" xfId="1814" xr:uid="{00000000-0005-0000-0000-00005B010000}"/>
    <cellStyle name="Valuta 2 4 2 2 6 2" xfId="3204" xr:uid="{38A02DD2-F063-4A70-B7E1-1966A3534AE8}"/>
    <cellStyle name="Valuta 2 4 2 2 6 2 2" xfId="22479" xr:uid="{9C292932-2010-408E-AD6C-A4EE30471B38}"/>
    <cellStyle name="Valuta 2 4 2 2 6 2 3" xfId="11790" xr:uid="{AC957D5D-21D5-437A-9988-E0D72D8E92F6}"/>
    <cellStyle name="Valuta 2 4 2 2 6 3" xfId="19590" xr:uid="{78F2ECC0-4649-4CD1-BC12-2AF02A63D02E}"/>
    <cellStyle name="Valuta 2 4 2 2 6 4" xfId="18019" xr:uid="{8CA62BB1-16D8-4FBA-B8D9-865BFFBA75EF}"/>
    <cellStyle name="Valuta 2 4 2 2 6 5" xfId="10400" xr:uid="{7F5288B1-9820-4D5F-8B62-98BA7B5DB1AA}"/>
    <cellStyle name="Valuta 2 4 2 2 7" xfId="2673" xr:uid="{410D2CEA-C19B-45A6-85AA-FEAC8D14162B}"/>
    <cellStyle name="Valuta 2 4 2 2 7 2" xfId="21967" xr:uid="{4A63DC0A-FA5B-4564-AC0F-CCBD0F253A57}"/>
    <cellStyle name="Valuta 2 4 2 2 7 3" xfId="19085" xr:uid="{93F7904B-5398-4E3F-A91F-0867EC2C9D97}"/>
    <cellStyle name="Valuta 2 4 2 2 7 4" xfId="11259" xr:uid="{0EB823AC-A1C6-4EA2-97F0-6619B2D42A96}"/>
    <cellStyle name="Valuta 2 4 2 2 8" xfId="2203" xr:uid="{C33D7491-01B0-43AF-8E33-D01B0E6C12BA}"/>
    <cellStyle name="Valuta 2 4 2 2 8 2" xfId="21497" xr:uid="{06157726-29FE-4D03-B93C-919F04952D01}"/>
    <cellStyle name="Valuta 2 4 2 2 8 3" xfId="10789" xr:uid="{6567760C-2B26-4CD8-828B-D96028B125A3}"/>
    <cellStyle name="Valuta 2 4 2 2 9" xfId="18624" xr:uid="{0BF3F176-5552-4848-A0AB-D3FA181608EF}"/>
    <cellStyle name="Valuta 2 4 2 3" xfId="308" xr:uid="{00000000-0005-0000-0000-00005E010000}"/>
    <cellStyle name="Valuta 2 4 2 3 10" xfId="9113" xr:uid="{456C4AA4-0FB4-4489-8E3F-96AC7F7C8967}"/>
    <cellStyle name="Valuta 2 4 2 3 2" xfId="705" xr:uid="{443D20EA-6C6F-46B1-B3F9-3DC3C07F1CED}"/>
    <cellStyle name="Valuta 2 4 2 3 2 2" xfId="1257" xr:uid="{443D20EA-6C6F-46B1-B3F9-3DC3C07F1CED}"/>
    <cellStyle name="Valuta 2 4 2 3 2 2 2" xfId="3484" xr:uid="{F32BF7ED-0376-49BC-897A-B00BDD0C74BE}"/>
    <cellStyle name="Valuta 2 4 2 3 2 2 2 2" xfId="23084" xr:uid="{F3F7F127-3902-49C4-A6E8-B762A51A6928}"/>
    <cellStyle name="Valuta 2 4 2 3 2 2 2 3" xfId="12070" xr:uid="{2A918E1F-1823-4CB9-8524-FB3160C5BFCE}"/>
    <cellStyle name="Valuta 2 4 2 3 2 2 3" xfId="20192" xr:uid="{FA15ACC9-1192-48D2-8D82-8904E5D4FC08}"/>
    <cellStyle name="Valuta 2 4 2 3 2 2 4" xfId="24928" xr:uid="{A3106784-A84D-4FA4-8001-77C1B1B505C1}"/>
    <cellStyle name="Valuta 2 4 2 3 2 2 5" xfId="18236" xr:uid="{D9225D2D-54DA-4CA0-A6EC-C95FE55532EF}"/>
    <cellStyle name="Valuta 2 4 2 3 2 2 6" xfId="9849" xr:uid="{47165BAA-F278-4EF7-B4C8-6599081CE545}"/>
    <cellStyle name="Valuta 2 4 2 3 2 3" xfId="2065" xr:uid="{443D20EA-6C6F-46B1-B3F9-3DC3C07F1CED}"/>
    <cellStyle name="Valuta 2 4 2 3 2 3 2" xfId="3021" xr:uid="{8A40FC40-EAD6-47F1-8BA5-3A682CB1D122}"/>
    <cellStyle name="Valuta 2 4 2 3 2 3 2 2" xfId="22747" xr:uid="{2C802286-7294-41EB-AEB9-CB376607A07B}"/>
    <cellStyle name="Valuta 2 4 2 3 2 3 2 3" xfId="11607" xr:uid="{B24E838F-3005-4477-A524-66B0B564A7A4}"/>
    <cellStyle name="Valuta 2 4 2 3 2 3 3" xfId="19851" xr:uid="{1098641F-508F-487C-9C14-2A84B5D6E6F0}"/>
    <cellStyle name="Valuta 2 4 2 3 2 3 4" xfId="10651" xr:uid="{A6EE4D19-0861-44C5-9E5B-40938BD49223}"/>
    <cellStyle name="Valuta 2 4 2 3 2 4" xfId="2458" xr:uid="{3F798A73-4A4D-4717-BA65-9C0291B43265}"/>
    <cellStyle name="Valuta 2 4 2 3 2 4 2" xfId="22314" xr:uid="{C5F357CF-796C-40D3-8DB4-4C164BD38550}"/>
    <cellStyle name="Valuta 2 4 2 3 2 4 3" xfId="19432" xr:uid="{EAD0E653-07CF-4F8D-A2AC-14BC363F8ACB}"/>
    <cellStyle name="Valuta 2 4 2 3 2 4 4" xfId="11044" xr:uid="{BF3929B8-80A6-4F69-94BD-CB8C3DA4D086}"/>
    <cellStyle name="Valuta 2 4 2 3 2 5" xfId="21744" xr:uid="{9D6DAD73-FDB8-4540-AFE3-25771F9A83C5}"/>
    <cellStyle name="Valuta 2 4 2 3 2 6" xfId="18865" xr:uid="{3A2F5EB5-C071-469A-B8CC-EC36AAED1524}"/>
    <cellStyle name="Valuta 2 4 2 3 2 7" xfId="24592" xr:uid="{3378026E-1E0D-4F88-AB6E-6339AF8A71AC}"/>
    <cellStyle name="Valuta 2 4 2 3 2 8" xfId="17891" xr:uid="{308ECCBB-0F41-4F8D-9957-F21EFE8E4BA0}"/>
    <cellStyle name="Valuta 2 4 2 3 2 9" xfId="9305" xr:uid="{2F372C8A-06E2-4B9A-941E-1DA7797E4977}"/>
    <cellStyle name="Valuta 2 4 2 3 3" xfId="985" xr:uid="{00000000-0005-0000-0000-00005E010000}"/>
    <cellStyle name="Valuta 2 4 2 3 3 2" xfId="3677" xr:uid="{0CC0FF21-E83D-4B07-AC47-32572AB28C90}"/>
    <cellStyle name="Valuta 2 4 2 3 3 2 2" xfId="22917" xr:uid="{7C3D3961-66C4-4FDB-B18A-6E6A20EDFE00}"/>
    <cellStyle name="Valuta 2 4 2 3 3 2 3" xfId="12263" xr:uid="{FFC69167-A021-44AC-B1DA-712C6D6509D1}"/>
    <cellStyle name="Valuta 2 4 2 3 3 3" xfId="20025" xr:uid="{DCF9C554-5C3C-4384-9404-1F0E3B228AA0}"/>
    <cellStyle name="Valuta 2 4 2 3 3 4" xfId="24761" xr:uid="{413A7BE7-76AE-409A-87F5-43379FA42D25}"/>
    <cellStyle name="Valuta 2 4 2 3 3 5" xfId="18429" xr:uid="{182A2447-51C1-49FA-8351-77A9198E6B10}"/>
    <cellStyle name="Valuta 2 4 2 3 3 6" xfId="9579" xr:uid="{C40EF955-CB0B-42F9-98BC-E36B0820815C}"/>
    <cellStyle name="Valuta 2 4 2 3 4" xfId="1869" xr:uid="{00000000-0005-0000-0000-00005E010000}"/>
    <cellStyle name="Valuta 2 4 2 3 4 2" xfId="3259" xr:uid="{0455E901-29BF-4BDD-90C5-F5E8E08C14FE}"/>
    <cellStyle name="Valuta 2 4 2 3 4 2 2" xfId="22534" xr:uid="{92D5182D-B4DE-461F-B826-9261260296B9}"/>
    <cellStyle name="Valuta 2 4 2 3 4 2 3" xfId="11845" xr:uid="{9566A549-EC46-46FC-AF7C-77D8DCF6DE2C}"/>
    <cellStyle name="Valuta 2 4 2 3 4 3" xfId="19642" xr:uid="{12DC44EF-721B-4C63-8FC4-B347DBFA9D55}"/>
    <cellStyle name="Valuta 2 4 2 3 4 4" xfId="18062" xr:uid="{4C696A90-D4B0-4A31-AA09-D9D7707ED2DF}"/>
    <cellStyle name="Valuta 2 4 2 3 4 5" xfId="10455" xr:uid="{D193613D-7524-4FD1-8D61-01870C8A0A13}"/>
    <cellStyle name="Valuta 2 4 2 3 5" xfId="2728" xr:uid="{93E47318-A050-43D1-92B9-CF7C35DA8B4B}"/>
    <cellStyle name="Valuta 2 4 2 3 5 2" xfId="22023" xr:uid="{312CE84F-40F9-49AB-88D4-03049FA28D18}"/>
    <cellStyle name="Valuta 2 4 2 3 5 3" xfId="19141" xr:uid="{0731D625-7F2D-49FC-857B-72E1FCA416A4}"/>
    <cellStyle name="Valuta 2 4 2 3 5 4" xfId="11314" xr:uid="{499899AA-8D50-4157-B803-272C2BF776BF}"/>
    <cellStyle name="Valuta 2 4 2 3 6" xfId="2246" xr:uid="{D2668E64-5224-42D8-966C-B8BB54EF9480}"/>
    <cellStyle name="Valuta 2 4 2 3 6 2" xfId="21552" xr:uid="{F480F96F-D0AC-4152-8B2A-AC2691B452DB}"/>
    <cellStyle name="Valuta 2 4 2 3 6 3" xfId="10832" xr:uid="{588854F6-4D81-40E7-8D8E-86AA83E16D23}"/>
    <cellStyle name="Valuta 2 4 2 3 7" xfId="18679" xr:uid="{8E9283CC-2D8A-4D92-98DF-3C7F62A82D9D}"/>
    <cellStyle name="Valuta 2 4 2 3 8" xfId="24419" xr:uid="{3D28942F-5497-42B5-87EC-D17069138289}"/>
    <cellStyle name="Valuta 2 4 2 3 9" xfId="17699" xr:uid="{EBA6B65D-3FCA-4EB0-A2EB-D17085C3BCD1}"/>
    <cellStyle name="Valuta 2 4 2 4" xfId="488" xr:uid="{00000000-0005-0000-0000-00005F010000}"/>
    <cellStyle name="Valuta 2 4 2 5" xfId="610" xr:uid="{07B70B31-D918-46A1-926F-30D810527BFC}"/>
    <cellStyle name="Valuta 2 4 2 5 2" xfId="1163" xr:uid="{07B70B31-D918-46A1-926F-30D810527BFC}"/>
    <cellStyle name="Valuta 2 4 2 5 2 2" xfId="3389" xr:uid="{6B0E81EF-9B2C-48FE-BAAC-E30EBD0BE817}"/>
    <cellStyle name="Valuta 2 4 2 5 2 2 2" xfId="23004" xr:uid="{B6D36B65-890F-4DB6-AB76-60C1BBA3CC18}"/>
    <cellStyle name="Valuta 2 4 2 5 2 2 3" xfId="11975" xr:uid="{7967F9DE-E86A-4BCC-AD03-F88D63B217E3}"/>
    <cellStyle name="Valuta 2 4 2 5 2 3" xfId="20112" xr:uid="{0F2598D0-0992-469B-9B28-732C5BFD1C7B}"/>
    <cellStyle name="Valuta 2 4 2 5 2 4" xfId="24848" xr:uid="{454F457C-804A-41A0-BDAE-F7D697387118}"/>
    <cellStyle name="Valuta 2 4 2 5 2 5" xfId="18153" xr:uid="{14DDDFC6-C39C-41A8-A9FD-8C3E38EABCCB}"/>
    <cellStyle name="Valuta 2 4 2 5 2 6" xfId="9756" xr:uid="{1F4FCA37-DA53-4367-971E-18816346C954}"/>
    <cellStyle name="Valuta 2 4 2 5 3" xfId="1970" xr:uid="{07B70B31-D918-46A1-926F-30D810527BFC}"/>
    <cellStyle name="Valuta 2 4 2 5 3 2" xfId="2926" xr:uid="{9F057141-8572-458A-9056-50F0C25DC3BA}"/>
    <cellStyle name="Valuta 2 4 2 5 3 2 2" xfId="22652" xr:uid="{F11B41E6-039F-4672-991D-AE1B4EEDE117}"/>
    <cellStyle name="Valuta 2 4 2 5 3 2 3" xfId="11512" xr:uid="{7633FB15-873A-43CA-916B-43426921B8E4}"/>
    <cellStyle name="Valuta 2 4 2 5 3 3" xfId="19756" xr:uid="{7CA1DA85-C21A-4D91-A217-FB80F130CDF8}"/>
    <cellStyle name="Valuta 2 4 2 5 3 4" xfId="10556" xr:uid="{09FC371E-0AF1-4F22-9E51-84FE3EA12B24}"/>
    <cellStyle name="Valuta 2 4 2 5 4" xfId="2363" xr:uid="{94249001-90FD-47B2-B4FA-EE75AFC32073}"/>
    <cellStyle name="Valuta 2 4 2 5 4 2" xfId="22219" xr:uid="{475387B1-BA59-46A2-A475-1A19D7B98A6C}"/>
    <cellStyle name="Valuta 2 4 2 5 4 3" xfId="19337" xr:uid="{2B50623C-9827-46E7-831A-FD91477B3204}"/>
    <cellStyle name="Valuta 2 4 2 5 4 4" xfId="10949" xr:uid="{4F9F01B7-5C72-4DF7-A493-D0E3BD70BDC4}"/>
    <cellStyle name="Valuta 2 4 2 5 5" xfId="21649" xr:uid="{24269043-B379-40AE-95EC-E56DBFCDBAC5}"/>
    <cellStyle name="Valuta 2 4 2 5 6" xfId="18773" xr:uid="{DFFBC101-B2CD-4016-A5B7-B726AC993B5C}"/>
    <cellStyle name="Valuta 2 4 2 5 7" xfId="24509" xr:uid="{7AE8BB92-859E-4FB0-AD4E-CB20C5D1B690}"/>
    <cellStyle name="Valuta 2 4 2 5 8" xfId="17796" xr:uid="{6F5A356A-2BD9-47C3-B598-F308C0BB6E25}"/>
    <cellStyle name="Valuta 2 4 2 5 9" xfId="9210" xr:uid="{926FC1B4-5B4E-4927-9A04-E657B6C983C4}"/>
    <cellStyle name="Valuta 2 4 2 6" xfId="890" xr:uid="{00000000-0005-0000-0000-00005A010000}"/>
    <cellStyle name="Valuta 2 4 2 6 2" xfId="3591" xr:uid="{AB8C606A-D63B-4E12-AFDE-98BAC3E37118}"/>
    <cellStyle name="Valuta 2 4 2 6 2 2" xfId="22837" xr:uid="{228006E2-1E99-4153-9191-923433DA4C07}"/>
    <cellStyle name="Valuta 2 4 2 6 2 3" xfId="12177" xr:uid="{945299F8-A412-48FE-B702-2EA41478C72B}"/>
    <cellStyle name="Valuta 2 4 2 6 3" xfId="19945" xr:uid="{5E26BE4B-1B4C-4E41-AE35-F665EBA6C767}"/>
    <cellStyle name="Valuta 2 4 2 6 4" xfId="24681" xr:uid="{04C2C485-C3F1-4C51-9FCE-F7F4D495CAE4}"/>
    <cellStyle name="Valuta 2 4 2 6 5" xfId="18343" xr:uid="{30BE75DF-774B-4883-A472-570524780DE4}"/>
    <cellStyle name="Valuta 2 4 2 6 6" xfId="9484" xr:uid="{D2E31CCE-A9CF-4D20-90E0-78C68DF0B1D6}"/>
    <cellStyle name="Valuta 2 4 2 7" xfId="1774" xr:uid="{00000000-0005-0000-0000-00005A010000}"/>
    <cellStyle name="Valuta 2 4 2 7 2" xfId="3164" xr:uid="{87F11990-BE67-4CAF-B70B-FDEEF410CA7F}"/>
    <cellStyle name="Valuta 2 4 2 7 2 2" xfId="22439" xr:uid="{C163409B-6C66-40EE-B5ED-14B00932D2F1}"/>
    <cellStyle name="Valuta 2 4 2 7 2 3" xfId="11750" xr:uid="{44CA4C52-5FC5-42F8-89AD-F72080874093}"/>
    <cellStyle name="Valuta 2 4 2 7 3" xfId="19550" xr:uid="{EC793251-A326-42A1-9420-0EC173580D57}"/>
    <cellStyle name="Valuta 2 4 2 7 4" xfId="17979" xr:uid="{F8116BA0-A23B-4DC6-B12A-AC411D13D13D}"/>
    <cellStyle name="Valuta 2 4 2 7 5" xfId="10360" xr:uid="{489BF8BE-A9BC-4581-B5F6-6EB05616BF38}"/>
    <cellStyle name="Valuta 2 4 2 8" xfId="2633" xr:uid="{64AFBCC6-7427-48CD-8B76-EE4592779CFA}"/>
    <cellStyle name="Valuta 2 4 2 8 2" xfId="21926" xr:uid="{EB2FA439-B713-4505-9363-510E2817A440}"/>
    <cellStyle name="Valuta 2 4 2 8 3" xfId="19044" xr:uid="{9EC8AB97-4C1C-4786-8CD0-6A73E8DD4D96}"/>
    <cellStyle name="Valuta 2 4 2 8 4" xfId="11219" xr:uid="{5EFC4A7B-D200-425A-948B-C5A6258FF21D}"/>
    <cellStyle name="Valuta 2 4 2 9" xfId="2163" xr:uid="{2F714F09-AEB6-4006-B6FC-E53A22FAA8CC}"/>
    <cellStyle name="Valuta 2 4 2 9 2" xfId="21457" xr:uid="{3C1A7FF5-1EC8-4F90-830D-668F52D5F9B7}"/>
    <cellStyle name="Valuta 2 4 2 9 3" xfId="10749" xr:uid="{7A367024-E1C9-467B-A193-0B51D7970470}"/>
    <cellStyle name="Valuta 2 4 3" xfId="228" xr:uid="{00000000-0005-0000-0000-000060010000}"/>
    <cellStyle name="Valuta 2 4 3 10" xfId="24355" xr:uid="{D73F3ABC-2AC5-4EFC-A618-C40157427DAB}"/>
    <cellStyle name="Valuta 2 4 3 11" xfId="17620" xr:uid="{CF6D0D3E-91F3-47BB-B295-810863E1B3AA}"/>
    <cellStyle name="Valuta 2 4 3 12" xfId="9034" xr:uid="{7E0D75A7-BCE2-4699-8321-270CD00A9642}"/>
    <cellStyle name="Valuta 2 4 3 2" xfId="324" xr:uid="{00000000-0005-0000-0000-000061010000}"/>
    <cellStyle name="Valuta 2 4 3 2 10" xfId="9129" xr:uid="{D314B5FF-1D08-4C2C-95FF-BD388DD52330}"/>
    <cellStyle name="Valuta 2 4 3 2 2" xfId="721" xr:uid="{58A1A031-6ED4-4CE7-9F42-DA6C45A998D3}"/>
    <cellStyle name="Valuta 2 4 3 2 2 2" xfId="1273" xr:uid="{58A1A031-6ED4-4CE7-9F42-DA6C45A998D3}"/>
    <cellStyle name="Valuta 2 4 3 2 2 2 2" xfId="3500" xr:uid="{39182732-A620-4E9C-9AD2-7EE38434CEF4}"/>
    <cellStyle name="Valuta 2 4 3 2 2 2 2 2" xfId="23100" xr:uid="{E1C9F988-F535-4254-867E-37A5AD7D3CA6}"/>
    <cellStyle name="Valuta 2 4 3 2 2 2 2 3" xfId="12086" xr:uid="{9C8EB0AE-639B-492F-B5D7-36E63CEAEAE4}"/>
    <cellStyle name="Valuta 2 4 3 2 2 2 3" xfId="20208" xr:uid="{33B6A76D-BF74-4406-B8EA-F1620AAD92C2}"/>
    <cellStyle name="Valuta 2 4 3 2 2 2 4" xfId="24944" xr:uid="{7DD28907-3D60-4EB3-BBC1-597F482F1E31}"/>
    <cellStyle name="Valuta 2 4 3 2 2 2 5" xfId="18252" xr:uid="{373282BB-58B6-460D-9886-297401E01182}"/>
    <cellStyle name="Valuta 2 4 3 2 2 2 6" xfId="9865" xr:uid="{9B2C3B21-49DE-4F61-B570-EF0EBF809412}"/>
    <cellStyle name="Valuta 2 4 3 2 2 3" xfId="2081" xr:uid="{58A1A031-6ED4-4CE7-9F42-DA6C45A998D3}"/>
    <cellStyle name="Valuta 2 4 3 2 2 3 2" xfId="3037" xr:uid="{536C9D8C-A5A3-4A58-8A3C-4B4DB9BFFC02}"/>
    <cellStyle name="Valuta 2 4 3 2 2 3 2 2" xfId="22763" xr:uid="{82182820-E2A8-4C62-8E60-6F10CE15B2EB}"/>
    <cellStyle name="Valuta 2 4 3 2 2 3 2 3" xfId="11623" xr:uid="{DB0FFFEA-5EAC-429F-B141-F7C293663F2B}"/>
    <cellStyle name="Valuta 2 4 3 2 2 3 3" xfId="19867" xr:uid="{906732AF-2A8D-415B-A424-97E62BE726FD}"/>
    <cellStyle name="Valuta 2 4 3 2 2 3 4" xfId="10667" xr:uid="{6CC7FF76-CCD3-4C40-8398-5F0AE80269DF}"/>
    <cellStyle name="Valuta 2 4 3 2 2 4" xfId="2474" xr:uid="{68650F48-F461-45ED-9EBA-72C6FED82253}"/>
    <cellStyle name="Valuta 2 4 3 2 2 4 2" xfId="22330" xr:uid="{C21D9600-6C97-4D2C-9BE5-170E53709761}"/>
    <cellStyle name="Valuta 2 4 3 2 2 4 3" xfId="19448" xr:uid="{3289DC88-8A0F-4E6D-945F-29F8BA43F6A5}"/>
    <cellStyle name="Valuta 2 4 3 2 2 4 4" xfId="11060" xr:uid="{50B44003-7DDC-44A2-A981-6AF864A651A3}"/>
    <cellStyle name="Valuta 2 4 3 2 2 5" xfId="21760" xr:uid="{87BAB3F2-D5E7-45A2-A9F7-EAE46EF69AE0}"/>
    <cellStyle name="Valuta 2 4 3 2 2 6" xfId="18881" xr:uid="{238F9E1A-DDC3-4622-827B-60F68573C615}"/>
    <cellStyle name="Valuta 2 4 3 2 2 7" xfId="24608" xr:uid="{91DA5D44-C63F-48E6-BD54-23EB299DC3F8}"/>
    <cellStyle name="Valuta 2 4 3 2 2 8" xfId="17907" xr:uid="{26755101-614A-44C0-A35D-FC53A3F51E6D}"/>
    <cellStyle name="Valuta 2 4 3 2 2 9" xfId="9321" xr:uid="{2D09597C-8B82-488B-98D5-57BD1F37AAE0}"/>
    <cellStyle name="Valuta 2 4 3 2 3" xfId="1001" xr:uid="{00000000-0005-0000-0000-000061010000}"/>
    <cellStyle name="Valuta 2 4 3 2 3 2" xfId="3693" xr:uid="{E6A827A7-D94D-4DC0-B7AB-3D4031FECE0C}"/>
    <cellStyle name="Valuta 2 4 3 2 3 2 2" xfId="22933" xr:uid="{D37807BE-19E9-4099-BBE1-5A56D0239E4B}"/>
    <cellStyle name="Valuta 2 4 3 2 3 2 3" xfId="12279" xr:uid="{4EC62C6E-EA8C-4DF6-82BD-28D229B1D444}"/>
    <cellStyle name="Valuta 2 4 3 2 3 3" xfId="20041" xr:uid="{B049EDD4-9695-4024-8445-1823323D2ED7}"/>
    <cellStyle name="Valuta 2 4 3 2 3 4" xfId="24777" xr:uid="{D3F68775-ED76-45F6-83BC-74463889AE9B}"/>
    <cellStyle name="Valuta 2 4 3 2 3 5" xfId="18445" xr:uid="{0C03194A-8194-457C-AC81-6B6E95DA0A32}"/>
    <cellStyle name="Valuta 2 4 3 2 3 6" xfId="9595" xr:uid="{31284F4D-2C4B-4CFE-9681-DAB2569DB1B5}"/>
    <cellStyle name="Valuta 2 4 3 2 4" xfId="1885" xr:uid="{00000000-0005-0000-0000-000061010000}"/>
    <cellStyle name="Valuta 2 4 3 2 4 2" xfId="3275" xr:uid="{5D2CBDE9-E33E-4036-BB28-F71DF19AECCD}"/>
    <cellStyle name="Valuta 2 4 3 2 4 2 2" xfId="22550" xr:uid="{4659B908-93A1-4F08-9321-FB742537C679}"/>
    <cellStyle name="Valuta 2 4 3 2 4 2 3" xfId="11861" xr:uid="{613AAB45-00B5-4D2F-ACC3-A829945B9E6D}"/>
    <cellStyle name="Valuta 2 4 3 2 4 3" xfId="19658" xr:uid="{3A632D22-968D-44B5-BB03-9879D1B3E267}"/>
    <cellStyle name="Valuta 2 4 3 2 4 4" xfId="18078" xr:uid="{E2E7A35E-C94D-4D4B-844A-11A5A9E80025}"/>
    <cellStyle name="Valuta 2 4 3 2 4 5" xfId="10471" xr:uid="{10C7386E-5AB0-4438-B3C0-DB54DA70C56F}"/>
    <cellStyle name="Valuta 2 4 3 2 5" xfId="2744" xr:uid="{C4AD6FF4-8037-4655-AEE2-643C73846A1F}"/>
    <cellStyle name="Valuta 2 4 3 2 5 2" xfId="22039" xr:uid="{088188F0-4A10-45CC-B7FC-BFB265C761D3}"/>
    <cellStyle name="Valuta 2 4 3 2 5 3" xfId="19157" xr:uid="{4BDF045B-7F03-458A-95E5-E0099087AEE7}"/>
    <cellStyle name="Valuta 2 4 3 2 5 4" xfId="11330" xr:uid="{367D283D-276F-40A7-A478-BF799A0273A6}"/>
    <cellStyle name="Valuta 2 4 3 2 6" xfId="2262" xr:uid="{160F0AD9-243A-4F82-A4CE-ECAB3A183FEB}"/>
    <cellStyle name="Valuta 2 4 3 2 6 2" xfId="21568" xr:uid="{C9972951-0360-419B-BBF7-EB2F12CA74F3}"/>
    <cellStyle name="Valuta 2 4 3 2 6 3" xfId="10848" xr:uid="{10FCC115-3FDA-4FE3-9B50-41DB6E16E890}"/>
    <cellStyle name="Valuta 2 4 3 2 7" xfId="18695" xr:uid="{008D8EFA-B23E-4FC0-8E51-2C21486909C2}"/>
    <cellStyle name="Valuta 2 4 3 2 8" xfId="24435" xr:uid="{F7519666-5182-4198-ACBE-5A2D67FDEEA3}"/>
    <cellStyle name="Valuta 2 4 3 2 9" xfId="17715" xr:uid="{40895AA3-ABA4-494D-BDB1-E4F8EB35D78B}"/>
    <cellStyle name="Valuta 2 4 3 3" xfId="490" xr:uid="{00000000-0005-0000-0000-000062010000}"/>
    <cellStyle name="Valuta 2 4 3 4" xfId="626" xr:uid="{D871E321-1532-452A-BC16-101C8D785116}"/>
    <cellStyle name="Valuta 2 4 3 4 2" xfId="1179" xr:uid="{D871E321-1532-452A-BC16-101C8D785116}"/>
    <cellStyle name="Valuta 2 4 3 4 2 2" xfId="3405" xr:uid="{BC0F0E76-71E4-49D3-A1C1-782198B0B7B2}"/>
    <cellStyle name="Valuta 2 4 3 4 2 2 2" xfId="23020" xr:uid="{280CBBDA-9679-46EF-80B5-EF9E8DF4A009}"/>
    <cellStyle name="Valuta 2 4 3 4 2 2 3" xfId="11991" xr:uid="{F7EF91E5-27D6-4897-920F-F39A13DC249E}"/>
    <cellStyle name="Valuta 2 4 3 4 2 3" xfId="20128" xr:uid="{03C53FEB-06E1-42A1-98A7-F0DCD46FD913}"/>
    <cellStyle name="Valuta 2 4 3 4 2 4" xfId="24864" xr:uid="{07D5CD20-2ED4-4D7A-A3DF-32FFCADE91AA}"/>
    <cellStyle name="Valuta 2 4 3 4 2 5" xfId="18169" xr:uid="{581F8A0B-1262-40E0-B1CE-6939CC0C68D9}"/>
    <cellStyle name="Valuta 2 4 3 4 2 6" xfId="9772" xr:uid="{0F4FA874-D3CF-4CAA-B748-DA83C6E9A423}"/>
    <cellStyle name="Valuta 2 4 3 4 3" xfId="1986" xr:uid="{D871E321-1532-452A-BC16-101C8D785116}"/>
    <cellStyle name="Valuta 2 4 3 4 3 2" xfId="2942" xr:uid="{C8E8B1A6-D156-4DD5-9271-72B475ABED7A}"/>
    <cellStyle name="Valuta 2 4 3 4 3 2 2" xfId="22668" xr:uid="{011B98E0-DE81-4260-BA1D-0B01AA2A5824}"/>
    <cellStyle name="Valuta 2 4 3 4 3 2 3" xfId="11528" xr:uid="{388EFBC3-2802-45C5-BA4C-F858DFFBF52F}"/>
    <cellStyle name="Valuta 2 4 3 4 3 3" xfId="19772" xr:uid="{8567A548-7AA3-426B-854E-244D7CB36A11}"/>
    <cellStyle name="Valuta 2 4 3 4 3 4" xfId="10572" xr:uid="{EC315D8A-A004-4330-9D84-96C0C0942D3F}"/>
    <cellStyle name="Valuta 2 4 3 4 4" xfId="2379" xr:uid="{67CF8362-436C-421E-AA26-E12F02EC3794}"/>
    <cellStyle name="Valuta 2 4 3 4 4 2" xfId="22235" xr:uid="{5B1281E7-2B94-47A5-863D-2E65C0745DAE}"/>
    <cellStyle name="Valuta 2 4 3 4 4 3" xfId="19353" xr:uid="{FCA788D2-87B4-46F7-94A3-76E6D921AEDA}"/>
    <cellStyle name="Valuta 2 4 3 4 4 4" xfId="10965" xr:uid="{E3067475-4457-47B6-9261-1B81A62C9D5B}"/>
    <cellStyle name="Valuta 2 4 3 4 5" xfId="21665" xr:uid="{103CBDD1-C8E2-4F6A-A18E-982EA3FAF5EB}"/>
    <cellStyle name="Valuta 2 4 3 4 6" xfId="18789" xr:uid="{C5A8ECD1-496D-4ED5-9C4C-5CCAAF7B0FB4}"/>
    <cellStyle name="Valuta 2 4 3 4 7" xfId="24525" xr:uid="{3085F74C-4A77-4109-BFF6-D360C79B5655}"/>
    <cellStyle name="Valuta 2 4 3 4 8" xfId="17812" xr:uid="{2387315A-9224-4C3A-AC84-8D362F69EA15}"/>
    <cellStyle name="Valuta 2 4 3 4 9" xfId="9226" xr:uid="{AD8B944F-98E2-427A-BDED-A55DD9C66F8C}"/>
    <cellStyle name="Valuta 2 4 3 5" xfId="906" xr:uid="{00000000-0005-0000-0000-000060010000}"/>
    <cellStyle name="Valuta 2 4 3 5 2" xfId="3607" xr:uid="{9DAB84F4-846B-4694-B400-4BDE4F34F4E4}"/>
    <cellStyle name="Valuta 2 4 3 5 2 2" xfId="22853" xr:uid="{1A1C34E4-80EB-46D0-996E-1F1642B9CBFF}"/>
    <cellStyle name="Valuta 2 4 3 5 2 3" xfId="12193" xr:uid="{680DA853-0D11-469B-A236-49708E6CE132}"/>
    <cellStyle name="Valuta 2 4 3 5 3" xfId="19961" xr:uid="{7FE768A5-81ED-4AB7-9E18-24CE1AA05338}"/>
    <cellStyle name="Valuta 2 4 3 5 4" xfId="24697" xr:uid="{714CC184-6597-4970-811A-FA7CAE59174D}"/>
    <cellStyle name="Valuta 2 4 3 5 5" xfId="18359" xr:uid="{2EECDA6B-916A-425D-A7F0-C8E3F96451FD}"/>
    <cellStyle name="Valuta 2 4 3 5 6" xfId="9500" xr:uid="{794A959A-4AE2-40AC-8237-6249B3CBDB8C}"/>
    <cellStyle name="Valuta 2 4 3 6" xfId="1790" xr:uid="{00000000-0005-0000-0000-000060010000}"/>
    <cellStyle name="Valuta 2 4 3 6 2" xfId="3180" xr:uid="{69B9F9E9-AFF3-4ED6-AC5A-BC1993A07BBF}"/>
    <cellStyle name="Valuta 2 4 3 6 2 2" xfId="22455" xr:uid="{AE65C715-A4CE-40BF-BEED-5784A8DE77A2}"/>
    <cellStyle name="Valuta 2 4 3 6 2 3" xfId="11766" xr:uid="{CF1BCE12-5D10-4653-9B8F-85A2EF7E8749}"/>
    <cellStyle name="Valuta 2 4 3 6 3" xfId="19566" xr:uid="{4DF79422-BC72-41F4-83A0-B1EED54D9BC0}"/>
    <cellStyle name="Valuta 2 4 3 6 4" xfId="17995" xr:uid="{FC692F17-C2AA-40DF-9BAF-1EA6BCE0700F}"/>
    <cellStyle name="Valuta 2 4 3 6 5" xfId="10376" xr:uid="{DDEA38AF-0111-4DBD-9441-2A89C15E292A}"/>
    <cellStyle name="Valuta 2 4 3 7" xfId="2649" xr:uid="{6CA74988-9D47-414F-9C32-6DAE93F96ECF}"/>
    <cellStyle name="Valuta 2 4 3 7 2" xfId="21943" xr:uid="{F98C3440-2BE6-4836-BBB0-77F4C2EC698F}"/>
    <cellStyle name="Valuta 2 4 3 7 3" xfId="19061" xr:uid="{9E68C6FF-B1A9-4088-AAAA-CFE6CE88DBA5}"/>
    <cellStyle name="Valuta 2 4 3 7 4" xfId="11235" xr:uid="{F5C9BD7A-DBD6-43BE-9E37-BA16F866DEDC}"/>
    <cellStyle name="Valuta 2 4 3 8" xfId="2179" xr:uid="{AB995B31-E62E-41B8-A1CD-876E36AFFD44}"/>
    <cellStyle name="Valuta 2 4 3 8 2" xfId="21473" xr:uid="{512DA90C-B7C7-45FB-BA0B-AA07A692E945}"/>
    <cellStyle name="Valuta 2 4 3 8 3" xfId="10765" xr:uid="{AF3746A6-A0B1-46E9-A662-484B6C5F196C}"/>
    <cellStyle name="Valuta 2 4 3 9" xfId="18600" xr:uid="{3EF8253C-1CA9-4335-B9D8-0EB21DF1791C}"/>
    <cellStyle name="Valuta 2 4 4" xfId="279" xr:uid="{00000000-0005-0000-0000-000063010000}"/>
    <cellStyle name="Valuta 2 4 4 10" xfId="9084" xr:uid="{9388D1A5-DF5D-40DE-8061-B6B52CECD3B5}"/>
    <cellStyle name="Valuta 2 4 4 2" xfId="676" xr:uid="{6FEF8001-B1A6-44BC-9368-7A16AEB42F05}"/>
    <cellStyle name="Valuta 2 4 4 2 2" xfId="1228" xr:uid="{6FEF8001-B1A6-44BC-9368-7A16AEB42F05}"/>
    <cellStyle name="Valuta 2 4 4 2 2 2" xfId="3455" xr:uid="{71982147-6D37-471C-83C6-DB5B9B7089F2}"/>
    <cellStyle name="Valuta 2 4 4 2 2 2 2" xfId="23060" xr:uid="{684F7AFD-D06F-4861-8206-7995B9BAE86D}"/>
    <cellStyle name="Valuta 2 4 4 2 2 2 3" xfId="12041" xr:uid="{9CBAD44A-D54F-4988-A4CE-8DE1EA1A9EE1}"/>
    <cellStyle name="Valuta 2 4 4 2 2 3" xfId="20168" xr:uid="{7EBFEC56-F6AC-45B5-86F6-7298F554A678}"/>
    <cellStyle name="Valuta 2 4 4 2 2 4" xfId="24904" xr:uid="{7919D980-959F-4D90-9C54-3478695EC0AC}"/>
    <cellStyle name="Valuta 2 4 4 2 2 5" xfId="18211" xr:uid="{508F931C-6A1E-49D1-8C67-CE83E67E166E}"/>
    <cellStyle name="Valuta 2 4 4 2 2 6" xfId="9820" xr:uid="{B5964154-9E7F-45D1-A717-DE96553AC1E5}"/>
    <cellStyle name="Valuta 2 4 4 2 3" xfId="2036" xr:uid="{6FEF8001-B1A6-44BC-9368-7A16AEB42F05}"/>
    <cellStyle name="Valuta 2 4 4 2 3 2" xfId="2992" xr:uid="{4BFAB20F-E728-4A74-ABCB-2125DE7A5E6F}"/>
    <cellStyle name="Valuta 2 4 4 2 3 2 2" xfId="22718" xr:uid="{FE9FB136-2851-4267-9810-91D28AAD32A8}"/>
    <cellStyle name="Valuta 2 4 4 2 3 2 3" xfId="11578" xr:uid="{F38F9C64-3BFE-4B2E-A203-C6A0E2717ABA}"/>
    <cellStyle name="Valuta 2 4 4 2 3 3" xfId="19822" xr:uid="{DFCC0A3A-82C2-4928-8BCD-EBC1812F11AD}"/>
    <cellStyle name="Valuta 2 4 4 2 3 4" xfId="10622" xr:uid="{0669A727-64C6-4562-ABC8-35E9038E9350}"/>
    <cellStyle name="Valuta 2 4 4 2 4" xfId="2429" xr:uid="{D1C2B27D-13B0-4FD8-A242-6F9F94080966}"/>
    <cellStyle name="Valuta 2 4 4 2 4 2" xfId="22285" xr:uid="{A72FA28F-290C-439D-B287-74E5CCEC689A}"/>
    <cellStyle name="Valuta 2 4 4 2 4 3" xfId="19403" xr:uid="{FBF6F9E7-956E-4F7B-AA5E-F428E4E7C610}"/>
    <cellStyle name="Valuta 2 4 4 2 4 4" xfId="11015" xr:uid="{B4365AF9-B317-49D6-BCA8-7564C36FFB70}"/>
    <cellStyle name="Valuta 2 4 4 2 5" xfId="21715" xr:uid="{B835AEA1-9C76-4F72-B19C-F12FB287251C}"/>
    <cellStyle name="Valuta 2 4 4 2 6" xfId="18837" xr:uid="{1F9359EF-BDBA-4C88-B610-5A91983E4839}"/>
    <cellStyle name="Valuta 2 4 4 2 7" xfId="24567" xr:uid="{690347FC-463A-4FC8-A4C4-4B139617ABE3}"/>
    <cellStyle name="Valuta 2 4 4 2 8" xfId="17862" xr:uid="{C3755E95-C03D-4DA2-A515-32FA2C4EE0DE}"/>
    <cellStyle name="Valuta 2 4 4 2 9" xfId="9276" xr:uid="{9D745E87-59FE-4EE6-97B7-4351EDBBD707}"/>
    <cellStyle name="Valuta 2 4 4 3" xfId="956" xr:uid="{00000000-0005-0000-0000-000063010000}"/>
    <cellStyle name="Valuta 2 4 4 3 2" xfId="3651" xr:uid="{F85C192F-613F-4BD8-B535-55307825F321}"/>
    <cellStyle name="Valuta 2 4 4 3 2 2" xfId="22893" xr:uid="{A47DB436-85A2-4120-8E82-2ED5F89DB1C0}"/>
    <cellStyle name="Valuta 2 4 4 3 2 3" xfId="12237" xr:uid="{D74BCE4D-F668-4549-8864-42490A8F6999}"/>
    <cellStyle name="Valuta 2 4 4 3 3" xfId="20001" xr:uid="{D834E1B8-5CD8-4072-842D-FC958605EA8E}"/>
    <cellStyle name="Valuta 2 4 4 3 4" xfId="24737" xr:uid="{D7C7D448-679B-40D7-B112-416A86959164}"/>
    <cellStyle name="Valuta 2 4 4 3 5" xfId="18403" xr:uid="{0DF8E9C7-318C-4FD4-8A91-48CA82F7E833}"/>
    <cellStyle name="Valuta 2 4 4 3 6" xfId="9550" xr:uid="{BD75E94E-F7F1-4302-A51B-921930B25A6A}"/>
    <cellStyle name="Valuta 2 4 4 4" xfId="1840" xr:uid="{00000000-0005-0000-0000-000063010000}"/>
    <cellStyle name="Valuta 2 4 4 4 2" xfId="3230" xr:uid="{50493DEC-EB18-4387-A5C8-D2774B4EA0A0}"/>
    <cellStyle name="Valuta 2 4 4 4 2 2" xfId="22505" xr:uid="{1BC7F5CD-4298-4D04-92B3-F0348B0909D7}"/>
    <cellStyle name="Valuta 2 4 4 4 2 3" xfId="11816" xr:uid="{5336E0DE-2BB6-4366-B778-74F7E58E1084}"/>
    <cellStyle name="Valuta 2 4 4 4 3" xfId="19614" xr:uid="{081E4DA0-9E22-4165-9846-992EC9C3FFA5}"/>
    <cellStyle name="Valuta 2 4 4 4 4" xfId="18037" xr:uid="{AD244EFA-0122-45B1-B5AC-5240C0EBF22C}"/>
    <cellStyle name="Valuta 2 4 4 4 5" xfId="10426" xr:uid="{1DF40EB3-932C-4585-B2D9-4056B910855B}"/>
    <cellStyle name="Valuta 2 4 4 5" xfId="2699" xr:uid="{47D74DE6-C4B6-4448-8615-DC5581F6DC1A}"/>
    <cellStyle name="Valuta 2 4 4 5 2" xfId="21994" xr:uid="{E2B3C9BD-3378-4981-B568-3996DD41ED66}"/>
    <cellStyle name="Valuta 2 4 4 5 3" xfId="19112" xr:uid="{005A7A25-6B79-478D-8607-DEE32A225934}"/>
    <cellStyle name="Valuta 2 4 4 5 4" xfId="11285" xr:uid="{03CF74B0-F1CC-4066-A3E7-ADAA797A738C}"/>
    <cellStyle name="Valuta 2 4 4 6" xfId="2221" xr:uid="{D279EB0C-9C87-4DB8-90E8-4A8B241DA7D2}"/>
    <cellStyle name="Valuta 2 4 4 6 2" xfId="21523" xr:uid="{7FBB0752-B892-470C-A7C3-1F8F43916177}"/>
    <cellStyle name="Valuta 2 4 4 6 3" xfId="10807" xr:uid="{E500DA0C-A3EC-4178-B8B0-8A07EF3ADFAC}"/>
    <cellStyle name="Valuta 2 4 4 7" xfId="18650" xr:uid="{7CBF1E0A-86F2-485B-BEA5-880080A8E680}"/>
    <cellStyle name="Valuta 2 4 4 8" xfId="24395" xr:uid="{682821C6-86BE-4190-85DC-ED18098C2A8C}"/>
    <cellStyle name="Valuta 2 4 4 9" xfId="17670" xr:uid="{460E10A6-E709-49ED-8EF3-862184DF600E}"/>
    <cellStyle name="Valuta 2 4 5" xfId="487" xr:uid="{00000000-0005-0000-0000-000064010000}"/>
    <cellStyle name="Valuta 2 4 6" xfId="584" xr:uid="{5A5A5829-5D5C-4852-B811-81F9CBB800C0}"/>
    <cellStyle name="Valuta 2 4 6 2" xfId="1137" xr:uid="{5A5A5829-5D5C-4852-B811-81F9CBB800C0}"/>
    <cellStyle name="Valuta 2 4 6 2 2" xfId="3363" xr:uid="{90689728-50CF-4611-BAE8-20F0C7ED8520}"/>
    <cellStyle name="Valuta 2 4 6 2 2 2" xfId="22980" xr:uid="{48CC849B-25E6-4699-AE90-2BAA896BB94C}"/>
    <cellStyle name="Valuta 2 4 6 2 2 3" xfId="11949" xr:uid="{09CFDD1B-7C71-45D6-839B-F04A5D1EF8CD}"/>
    <cellStyle name="Valuta 2 4 6 2 3" xfId="20088" xr:uid="{79815D6F-9698-4401-8EA7-A69DC2B49DA0}"/>
    <cellStyle name="Valuta 2 4 6 2 4" xfId="24824" xr:uid="{02F8FBA1-CA54-4B73-B3D1-AFF022E775D5}"/>
    <cellStyle name="Valuta 2 4 6 2 5" xfId="18129" xr:uid="{B4411EE8-173C-48C4-8F57-853016FEA3B1}"/>
    <cellStyle name="Valuta 2 4 6 2 6" xfId="9730" xr:uid="{DE074A65-3C42-4284-826C-4B596E3246C0}"/>
    <cellStyle name="Valuta 2 4 6 3" xfId="1944" xr:uid="{5A5A5829-5D5C-4852-B811-81F9CBB800C0}"/>
    <cellStyle name="Valuta 2 4 6 3 2" xfId="2900" xr:uid="{183F5490-76BB-434D-9D18-699802BBD54A}"/>
    <cellStyle name="Valuta 2 4 6 3 2 2" xfId="22626" xr:uid="{321574D0-039B-4033-ADDD-A20A1C94265B}"/>
    <cellStyle name="Valuta 2 4 6 3 2 3" xfId="11486" xr:uid="{3FD49A70-26DE-4BC1-A42B-CDA32884B939}"/>
    <cellStyle name="Valuta 2 4 6 3 3" xfId="19730" xr:uid="{AFE54295-063A-4EEA-83C6-637D645600C8}"/>
    <cellStyle name="Valuta 2 4 6 3 4" xfId="10530" xr:uid="{92B78B53-9DA6-441F-A80B-2C5B6044A0BF}"/>
    <cellStyle name="Valuta 2 4 6 4" xfId="2337" xr:uid="{E7DA73F8-EAD0-4D20-B806-8302E0F7B2E9}"/>
    <cellStyle name="Valuta 2 4 6 4 2" xfId="22193" xr:uid="{3682D989-EC9A-48D1-A6A8-240A8B13A0CE}"/>
    <cellStyle name="Valuta 2 4 6 4 3" xfId="19311" xr:uid="{BED1B96C-47CB-4838-86BD-55418B8B03DB}"/>
    <cellStyle name="Valuta 2 4 6 4 4" xfId="10923" xr:uid="{0A03AE00-70D5-43CA-BFB7-FDABDD94C7CA}"/>
    <cellStyle name="Valuta 2 4 6 5" xfId="21623" xr:uid="{4168B356-3919-4B4F-B680-363989EB368A}"/>
    <cellStyle name="Valuta 2 4 6 6" xfId="18748" xr:uid="{8E7A64CD-BEAD-4C49-B2F8-F14612DB1E2A}"/>
    <cellStyle name="Valuta 2 4 6 7" xfId="24484" xr:uid="{C9F99BE7-F5F8-43CD-AB44-51AFDA50DD4A}"/>
    <cellStyle name="Valuta 2 4 6 8" xfId="17770" xr:uid="{B3898DFD-01E8-48DC-8DE1-4608FAA66090}"/>
    <cellStyle name="Valuta 2 4 6 9" xfId="9184" xr:uid="{74105354-B164-41C7-B1AD-34739D2B88C8}"/>
    <cellStyle name="Valuta 2 4 7" xfId="861" xr:uid="{00000000-0005-0000-0000-000059010000}"/>
    <cellStyle name="Valuta 2 4 7 2" xfId="3566" xr:uid="{9107777C-82AF-4BCC-A947-9DCE38774E0D}"/>
    <cellStyle name="Valuta 2 4 7 2 2" xfId="22813" xr:uid="{BED4F9F9-3F17-40CB-841A-6D2077645D53}"/>
    <cellStyle name="Valuta 2 4 7 2 3" xfId="12152" xr:uid="{82FAB9AB-C328-4BAF-B1D8-1B8FDC517A13}"/>
    <cellStyle name="Valuta 2 4 7 3" xfId="19921" xr:uid="{4D589F52-3AC8-4D06-AF95-BC4DA9C55D5E}"/>
    <cellStyle name="Valuta 2 4 7 4" xfId="24657" xr:uid="{22C53EBF-E7B8-41D9-8691-871F52AC7AA6}"/>
    <cellStyle name="Valuta 2 4 7 5" xfId="18318" xr:uid="{0B7992CC-39BE-4C1C-8B83-7891FA5AEAC6}"/>
    <cellStyle name="Valuta 2 4 7 6" xfId="9455" xr:uid="{36197823-0629-40E3-A674-D41EBA45F411}"/>
    <cellStyle name="Valuta 2 4 8" xfId="1747" xr:uid="{00000000-0005-0000-0000-000059010000}"/>
    <cellStyle name="Valuta 2 4 8 2" xfId="3135" xr:uid="{7430829C-EAF0-4E43-ADE0-20446CB659C8}"/>
    <cellStyle name="Valuta 2 4 8 2 2" xfId="22411" xr:uid="{912C998A-B9B6-4BB0-B3DE-1FBD74B12AB8}"/>
    <cellStyle name="Valuta 2 4 8 2 3" xfId="11721" xr:uid="{8F66E73A-C968-420A-B89E-39EAA2E7C7AF}"/>
    <cellStyle name="Valuta 2 4 8 3" xfId="19523" xr:uid="{FFA3E5A3-FA79-44CB-AFE7-C0C75FB2C592}"/>
    <cellStyle name="Valuta 2 4 8 4" xfId="17955" xr:uid="{F2A9F0FE-91F7-45C0-A04F-8069E7908BBA}"/>
    <cellStyle name="Valuta 2 4 8 5" xfId="10333" xr:uid="{55D66855-961E-402D-8693-DADF105ED035}"/>
    <cellStyle name="Valuta 2 4 9" xfId="2604" xr:uid="{3ABFC56F-B20A-41E3-8832-25C0752406B1}"/>
    <cellStyle name="Valuta 2 4 9 2" xfId="21897" xr:uid="{CFBC740D-9080-4168-9A82-6C1683696DDE}"/>
    <cellStyle name="Valuta 2 4 9 3" xfId="19016" xr:uid="{5A97C46F-98BF-4A00-BC67-A6281C5F5148}"/>
    <cellStyle name="Valuta 2 4 9 4" xfId="11190" xr:uid="{6EE21260-2CD6-46C1-99F7-D0C6A785C0E8}"/>
    <cellStyle name="Valuta 2 5" xfId="183" xr:uid="{00000000-0005-0000-0000-000065010000}"/>
    <cellStyle name="Valuta 2 5 10" xfId="2141" xr:uid="{344C87B1-410A-4C4A-9C48-EA4E09F36981}"/>
    <cellStyle name="Valuta 2 5 10 2" xfId="21432" xr:uid="{65BD002C-1AFF-42D7-83B2-CCC2A28FF38D}"/>
    <cellStyle name="Valuta 2 5 10 3" xfId="10727" xr:uid="{3E0FE852-4441-4CD7-8818-CF8EFD0E763B}"/>
    <cellStyle name="Valuta 2 5 11" xfId="18562" xr:uid="{55FF4243-8254-4DD3-BF25-28F593AD18DD}"/>
    <cellStyle name="Valuta 2 5 12" xfId="24317" xr:uid="{5957CB9F-F582-49C5-A6D2-5310AC74A7F6}"/>
    <cellStyle name="Valuta 2 5 13" xfId="17579" xr:uid="{41DBC13D-3E44-4BD7-8BCD-D664A0634CDB}"/>
    <cellStyle name="Valuta 2 5 14" xfId="8993" xr:uid="{C3CE7E39-431F-4620-AB24-01AA818A4197}"/>
    <cellStyle name="Valuta 2 5 2" xfId="213" xr:uid="{00000000-0005-0000-0000-000066010000}"/>
    <cellStyle name="Valuta 2 5 2 10" xfId="18586" xr:uid="{EBFE6DAD-2F78-4F3D-8187-A56CFABD63B9}"/>
    <cellStyle name="Valuta 2 5 2 11" xfId="24341" xr:uid="{7A0F4222-D061-4BC6-BF99-DBFC96797D1B}"/>
    <cellStyle name="Valuta 2 5 2 12" xfId="17606" xr:uid="{C5515B7F-2EBB-48AC-A471-698F075309BC}"/>
    <cellStyle name="Valuta 2 5 2 13" xfId="9020" xr:uid="{F6374644-5DFA-4AAE-B7D0-BDD893394081}"/>
    <cellStyle name="Valuta 2 5 2 2" xfId="254" xr:uid="{00000000-0005-0000-0000-000067010000}"/>
    <cellStyle name="Valuta 2 5 2 2 10" xfId="24381" xr:uid="{214036BC-99A8-4D5B-98B5-C31EF1FDACA5}"/>
    <cellStyle name="Valuta 2 5 2 2 11" xfId="17646" xr:uid="{1385AABB-B9B7-489F-B1E0-363B4479A28A}"/>
    <cellStyle name="Valuta 2 5 2 2 12" xfId="9060" xr:uid="{F50BDD28-38EF-4409-A1AB-7DE929E3D658}"/>
    <cellStyle name="Valuta 2 5 2 2 2" xfId="350" xr:uid="{00000000-0005-0000-0000-000068010000}"/>
    <cellStyle name="Valuta 2 5 2 2 2 10" xfId="9155" xr:uid="{C9774278-B02B-4D74-B1BB-B8B527EA273B}"/>
    <cellStyle name="Valuta 2 5 2 2 2 2" xfId="747" xr:uid="{4E4EFBFC-1EDB-46D7-A881-DED38A726D55}"/>
    <cellStyle name="Valuta 2 5 2 2 2 2 2" xfId="1299" xr:uid="{4E4EFBFC-1EDB-46D7-A881-DED38A726D55}"/>
    <cellStyle name="Valuta 2 5 2 2 2 2 2 2" xfId="3526" xr:uid="{9229392F-A4A8-45A4-964A-9E130CB123FA}"/>
    <cellStyle name="Valuta 2 5 2 2 2 2 2 2 2" xfId="23126" xr:uid="{7917808C-9834-49B9-AE4A-EDF7EC90B784}"/>
    <cellStyle name="Valuta 2 5 2 2 2 2 2 2 3" xfId="12112" xr:uid="{47214E34-03F8-4AD5-BF7A-715BD20CDFC5}"/>
    <cellStyle name="Valuta 2 5 2 2 2 2 2 3" xfId="20234" xr:uid="{964EA8D4-5107-4C83-9ED3-281090F120ED}"/>
    <cellStyle name="Valuta 2 5 2 2 2 2 2 4" xfId="24970" xr:uid="{CC632A92-1B03-4165-8D0C-3173A101C528}"/>
    <cellStyle name="Valuta 2 5 2 2 2 2 2 5" xfId="18278" xr:uid="{7948C7EB-E46D-4F88-85DC-7BA11A16B6EF}"/>
    <cellStyle name="Valuta 2 5 2 2 2 2 2 6" xfId="9891" xr:uid="{5EAA69B3-5FEC-46A9-968D-EFFE8CF5E57B}"/>
    <cellStyle name="Valuta 2 5 2 2 2 2 3" xfId="2107" xr:uid="{4E4EFBFC-1EDB-46D7-A881-DED38A726D55}"/>
    <cellStyle name="Valuta 2 5 2 2 2 2 3 2" xfId="3063" xr:uid="{B905C488-FF12-444F-8D86-6872A18EE7F5}"/>
    <cellStyle name="Valuta 2 5 2 2 2 2 3 2 2" xfId="22789" xr:uid="{BE3A41F4-8B12-4776-98A6-644F098E4A3C}"/>
    <cellStyle name="Valuta 2 5 2 2 2 2 3 2 3" xfId="11649" xr:uid="{72751C78-A071-4AEA-A12E-C99226988013}"/>
    <cellStyle name="Valuta 2 5 2 2 2 2 3 3" xfId="19893" xr:uid="{895EC90E-CE10-4607-B145-48C8F29E843B}"/>
    <cellStyle name="Valuta 2 5 2 2 2 2 3 4" xfId="10693" xr:uid="{A342EBE8-83E2-4EDF-94D8-5110A0EFD968}"/>
    <cellStyle name="Valuta 2 5 2 2 2 2 4" xfId="2500" xr:uid="{FCF18C73-DD9D-4AE7-8736-D9D71E656D10}"/>
    <cellStyle name="Valuta 2 5 2 2 2 2 4 2" xfId="22356" xr:uid="{5E5305AA-1F33-4F8A-80E9-8C2B9B93E155}"/>
    <cellStyle name="Valuta 2 5 2 2 2 2 4 3" xfId="19474" xr:uid="{4E7B96FB-1C9E-4D40-A184-5BD99A084F5E}"/>
    <cellStyle name="Valuta 2 5 2 2 2 2 4 4" xfId="11086" xr:uid="{AFF1004E-86E1-473E-99CE-98D20DE0E0BF}"/>
    <cellStyle name="Valuta 2 5 2 2 2 2 5" xfId="21786" xr:uid="{86757C0B-871C-4109-A49F-B759C3B37FC6}"/>
    <cellStyle name="Valuta 2 5 2 2 2 2 6" xfId="18907" xr:uid="{E947FDB2-B395-446F-9B53-37816FF18701}"/>
    <cellStyle name="Valuta 2 5 2 2 2 2 7" xfId="24634" xr:uid="{8498033D-F598-4BB3-BC70-B38405F1FAB4}"/>
    <cellStyle name="Valuta 2 5 2 2 2 2 8" xfId="17933" xr:uid="{9159CEEE-4AA2-4BAB-AF4D-5A6BC17AF1C2}"/>
    <cellStyle name="Valuta 2 5 2 2 2 2 9" xfId="9347" xr:uid="{3A72A7CA-BD3E-4E77-83D5-DEC5DCC6F273}"/>
    <cellStyle name="Valuta 2 5 2 2 2 3" xfId="1027" xr:uid="{00000000-0005-0000-0000-000068010000}"/>
    <cellStyle name="Valuta 2 5 2 2 2 3 2" xfId="3719" xr:uid="{BC348833-1C4E-4339-82B2-6A51CE45D300}"/>
    <cellStyle name="Valuta 2 5 2 2 2 3 2 2" xfId="22959" xr:uid="{8E33E33A-AB70-4085-B773-5FB841C9F3DE}"/>
    <cellStyle name="Valuta 2 5 2 2 2 3 2 3" xfId="12305" xr:uid="{1CDC4C2E-4AD4-4718-BE72-CF53CE65E6FC}"/>
    <cellStyle name="Valuta 2 5 2 2 2 3 3" xfId="20067" xr:uid="{07E2E59F-5592-4ACE-B6D4-E99BA3B9E9EA}"/>
    <cellStyle name="Valuta 2 5 2 2 2 3 4" xfId="24803" xr:uid="{840A24C7-2984-4B9F-9CD7-39E21CEF0C46}"/>
    <cellStyle name="Valuta 2 5 2 2 2 3 5" xfId="18471" xr:uid="{DA08C64D-18DA-4A58-B1CF-0E3904032F23}"/>
    <cellStyle name="Valuta 2 5 2 2 2 3 6" xfId="9621" xr:uid="{4438F091-E453-45B5-8DF1-48008E4FAB7B}"/>
    <cellStyle name="Valuta 2 5 2 2 2 4" xfId="1911" xr:uid="{00000000-0005-0000-0000-000068010000}"/>
    <cellStyle name="Valuta 2 5 2 2 2 4 2" xfId="3301" xr:uid="{37F128EA-71DE-45FA-BBA5-4F54F30967F6}"/>
    <cellStyle name="Valuta 2 5 2 2 2 4 2 2" xfId="22576" xr:uid="{92F6C0AC-8D4B-4AA5-8888-F71C31C33AD9}"/>
    <cellStyle name="Valuta 2 5 2 2 2 4 2 3" xfId="11887" xr:uid="{C93FAE82-914E-48C3-83FC-06C2AC67CFAB}"/>
    <cellStyle name="Valuta 2 5 2 2 2 4 3" xfId="19684" xr:uid="{F7ED272E-8146-424D-9D86-EC4E72E2E355}"/>
    <cellStyle name="Valuta 2 5 2 2 2 4 4" xfId="18104" xr:uid="{592B2006-4570-4BEE-9FF1-7C382A6C5EEB}"/>
    <cellStyle name="Valuta 2 5 2 2 2 4 5" xfId="10497" xr:uid="{F49B8EC9-38D9-4309-A220-D2A8327D42BD}"/>
    <cellStyle name="Valuta 2 5 2 2 2 5" xfId="2770" xr:uid="{F52F5677-9476-4AFE-AD97-E7B86BBB5252}"/>
    <cellStyle name="Valuta 2 5 2 2 2 5 2" xfId="22065" xr:uid="{9F017179-4BED-4400-AC85-2A7BAAF6D2E8}"/>
    <cellStyle name="Valuta 2 5 2 2 2 5 3" xfId="19183" xr:uid="{DE65129D-9917-4386-8497-7885D3910DD2}"/>
    <cellStyle name="Valuta 2 5 2 2 2 5 4" xfId="11356" xr:uid="{ACC5B105-AA94-4C05-9C8B-3795600DB392}"/>
    <cellStyle name="Valuta 2 5 2 2 2 6" xfId="2288" xr:uid="{FEC32730-5EC3-422F-A7A6-879C98D08DAE}"/>
    <cellStyle name="Valuta 2 5 2 2 2 6 2" xfId="21594" xr:uid="{C8F3599B-EC17-48E5-9260-5F515444C360}"/>
    <cellStyle name="Valuta 2 5 2 2 2 6 3" xfId="10874" xr:uid="{90E92F98-8A8F-46ED-AEF5-6EF2A90183A7}"/>
    <cellStyle name="Valuta 2 5 2 2 2 7" xfId="18721" xr:uid="{DAD4F13E-3E3C-49C1-99F3-8D79BEEAF50C}"/>
    <cellStyle name="Valuta 2 5 2 2 2 8" xfId="24461" xr:uid="{D9DD201E-D3F7-43AE-BEB9-DA29D99589BF}"/>
    <cellStyle name="Valuta 2 5 2 2 2 9" xfId="17741" xr:uid="{6FCA2C67-6400-4658-8970-BBE9CB935EEC}"/>
    <cellStyle name="Valuta 2 5 2 2 3" xfId="493" xr:uid="{00000000-0005-0000-0000-000069010000}"/>
    <cellStyle name="Valuta 2 5 2 2 4" xfId="652" xr:uid="{C8777D1C-9BEE-4610-AEF9-823E87E2F8A8}"/>
    <cellStyle name="Valuta 2 5 2 2 4 2" xfId="1205" xr:uid="{C8777D1C-9BEE-4610-AEF9-823E87E2F8A8}"/>
    <cellStyle name="Valuta 2 5 2 2 4 2 2" xfId="3431" xr:uid="{A606FCBF-6ECF-4321-9704-D8C3026FA5B3}"/>
    <cellStyle name="Valuta 2 5 2 2 4 2 2 2" xfId="23046" xr:uid="{222BFCC4-FCE9-4E04-89AE-B1543B646B3F}"/>
    <cellStyle name="Valuta 2 5 2 2 4 2 2 3" xfId="12017" xr:uid="{64235065-DED0-4FD8-BC53-BA28A9C69289}"/>
    <cellStyle name="Valuta 2 5 2 2 4 2 3" xfId="20154" xr:uid="{E4102133-82F5-4459-B71B-9E906B874DAF}"/>
    <cellStyle name="Valuta 2 5 2 2 4 2 4" xfId="24890" xr:uid="{2271B781-6262-4ACD-B1BE-BCED58AB2737}"/>
    <cellStyle name="Valuta 2 5 2 2 4 2 5" xfId="18195" xr:uid="{356AD146-C449-448D-BB7A-1C16967B8A0D}"/>
    <cellStyle name="Valuta 2 5 2 2 4 2 6" xfId="9798" xr:uid="{413CCB97-5330-47E3-80B5-30AEE72BBFC9}"/>
    <cellStyle name="Valuta 2 5 2 2 4 3" xfId="2012" xr:uid="{C8777D1C-9BEE-4610-AEF9-823E87E2F8A8}"/>
    <cellStyle name="Valuta 2 5 2 2 4 3 2" xfId="2968" xr:uid="{6820D0D9-AC4C-4744-9F77-A39DC1CE19AA}"/>
    <cellStyle name="Valuta 2 5 2 2 4 3 2 2" xfId="22694" xr:uid="{EF9620B0-8BC5-436E-96F3-CEC6340C0CE2}"/>
    <cellStyle name="Valuta 2 5 2 2 4 3 2 3" xfId="11554" xr:uid="{BBC4C9D3-E6D3-407E-B866-B1DC4845D1A3}"/>
    <cellStyle name="Valuta 2 5 2 2 4 3 3" xfId="19798" xr:uid="{46FD6341-F4B9-4C81-964D-1FFD32B5BFCD}"/>
    <cellStyle name="Valuta 2 5 2 2 4 3 4" xfId="10598" xr:uid="{2E259A53-B489-4028-B6CF-91AB3F787D95}"/>
    <cellStyle name="Valuta 2 5 2 2 4 4" xfId="2405" xr:uid="{8A0AE743-7BDC-442B-A68A-BFFFCDA00B3A}"/>
    <cellStyle name="Valuta 2 5 2 2 4 4 2" xfId="22261" xr:uid="{A53D7E82-4202-4307-9B66-CB5CE500D742}"/>
    <cellStyle name="Valuta 2 5 2 2 4 4 3" xfId="19379" xr:uid="{438CFBCB-DF40-4822-9E63-A6E82E29B356}"/>
    <cellStyle name="Valuta 2 5 2 2 4 4 4" xfId="10991" xr:uid="{225F04EF-5A33-4844-AE0A-159802D014DE}"/>
    <cellStyle name="Valuta 2 5 2 2 4 5" xfId="21691" xr:uid="{245600AA-81C8-4581-A9DE-F2A4D3053560}"/>
    <cellStyle name="Valuta 2 5 2 2 4 6" xfId="18815" xr:uid="{13124BEF-7137-49BD-B530-7C47E5B231C6}"/>
    <cellStyle name="Valuta 2 5 2 2 4 7" xfId="24551" xr:uid="{0547DA71-1F8B-45AD-B751-10245D4C6F80}"/>
    <cellStyle name="Valuta 2 5 2 2 4 8" xfId="17838" xr:uid="{4D9DE7DE-01B4-4E57-B732-97A37CBA73EE}"/>
    <cellStyle name="Valuta 2 5 2 2 4 9" xfId="9252" xr:uid="{A25A3C0A-20F1-4239-A16B-E4E62FBE9AC3}"/>
    <cellStyle name="Valuta 2 5 2 2 5" xfId="932" xr:uid="{00000000-0005-0000-0000-000067010000}"/>
    <cellStyle name="Valuta 2 5 2 2 5 2" xfId="3633" xr:uid="{05A21BE1-1B6B-4272-B6AF-72821502E174}"/>
    <cellStyle name="Valuta 2 5 2 2 5 2 2" xfId="22879" xr:uid="{E3F961C5-74D5-46B3-AA5E-022D350E20D2}"/>
    <cellStyle name="Valuta 2 5 2 2 5 2 3" xfId="12219" xr:uid="{9A0A0E9F-A7DC-475A-BBB7-A1111CD9ABA3}"/>
    <cellStyle name="Valuta 2 5 2 2 5 3" xfId="19987" xr:uid="{667781F8-92D8-4BFF-9AC5-B39CD5E19FA0}"/>
    <cellStyle name="Valuta 2 5 2 2 5 4" xfId="24723" xr:uid="{1CACD46F-3529-4766-88B8-C46DCE16DAF0}"/>
    <cellStyle name="Valuta 2 5 2 2 5 5" xfId="18385" xr:uid="{0BE38FAE-405D-43FA-BE75-E1528E9F8F9A}"/>
    <cellStyle name="Valuta 2 5 2 2 5 6" xfId="9526" xr:uid="{119A6B1A-305D-4157-A353-1E1F88BAB433}"/>
    <cellStyle name="Valuta 2 5 2 2 6" xfId="1816" xr:uid="{00000000-0005-0000-0000-000067010000}"/>
    <cellStyle name="Valuta 2 5 2 2 6 2" xfId="3206" xr:uid="{B9CBEB46-B460-4F7A-BC03-56E4DC4DAA07}"/>
    <cellStyle name="Valuta 2 5 2 2 6 2 2" xfId="22481" xr:uid="{F7112839-B1D6-4A6C-BB2C-E39134F1BAF5}"/>
    <cellStyle name="Valuta 2 5 2 2 6 2 3" xfId="11792" xr:uid="{E8E30E55-C0C8-4F38-AF36-3FFEE2F05814}"/>
    <cellStyle name="Valuta 2 5 2 2 6 3" xfId="19592" xr:uid="{D2737F60-E128-4788-8CBA-7A7956F4A11D}"/>
    <cellStyle name="Valuta 2 5 2 2 6 4" xfId="18021" xr:uid="{026E176C-EF07-4BA7-9140-0F3DEC751954}"/>
    <cellStyle name="Valuta 2 5 2 2 6 5" xfId="10402" xr:uid="{EC6A0B31-153E-415E-84B5-583DDE404940}"/>
    <cellStyle name="Valuta 2 5 2 2 7" xfId="2675" xr:uid="{9C3462A4-2C27-49F6-AC24-9E471397EFE8}"/>
    <cellStyle name="Valuta 2 5 2 2 7 2" xfId="21969" xr:uid="{41805C66-4200-4B77-9DC9-D7D434E7AC2E}"/>
    <cellStyle name="Valuta 2 5 2 2 7 3" xfId="19087" xr:uid="{A77C5CFF-5C33-4424-A77F-CF1AEEB49E02}"/>
    <cellStyle name="Valuta 2 5 2 2 7 4" xfId="11261" xr:uid="{0D85F436-5091-4237-8155-1088FBB6C016}"/>
    <cellStyle name="Valuta 2 5 2 2 8" xfId="2205" xr:uid="{A8FAB757-C695-4803-A9D1-1E67E0B9097F}"/>
    <cellStyle name="Valuta 2 5 2 2 8 2" xfId="21499" xr:uid="{791CF5DE-22D7-4B41-925C-85C1454C4ADD}"/>
    <cellStyle name="Valuta 2 5 2 2 8 3" xfId="10791" xr:uid="{37AB0784-6B72-476A-9EB6-2432B8306868}"/>
    <cellStyle name="Valuta 2 5 2 2 9" xfId="18626" xr:uid="{490A15C5-7D3D-4085-8E93-B4A40963CFD6}"/>
    <cellStyle name="Valuta 2 5 2 3" xfId="310" xr:uid="{00000000-0005-0000-0000-00006A010000}"/>
    <cellStyle name="Valuta 2 5 2 3 10" xfId="9115" xr:uid="{5D1AC98D-DEE7-419D-8420-DDF0C8CBE72A}"/>
    <cellStyle name="Valuta 2 5 2 3 2" xfId="707" xr:uid="{7EE148B3-2E87-4EB8-8347-6C9473F31612}"/>
    <cellStyle name="Valuta 2 5 2 3 2 2" xfId="1259" xr:uid="{7EE148B3-2E87-4EB8-8347-6C9473F31612}"/>
    <cellStyle name="Valuta 2 5 2 3 2 2 2" xfId="3486" xr:uid="{98EF946B-8FF2-4E0D-BF3D-436EBF9D4AC4}"/>
    <cellStyle name="Valuta 2 5 2 3 2 2 2 2" xfId="23086" xr:uid="{C293B058-93CF-4E00-A331-71F5C320517A}"/>
    <cellStyle name="Valuta 2 5 2 3 2 2 2 3" xfId="12072" xr:uid="{8C10E92C-C4E9-44C8-ACF2-7B98E1C3AF5E}"/>
    <cellStyle name="Valuta 2 5 2 3 2 2 3" xfId="20194" xr:uid="{D0DE02B8-2CD1-4EF7-B6D7-F0C20F053A0B}"/>
    <cellStyle name="Valuta 2 5 2 3 2 2 4" xfId="24930" xr:uid="{F1AA7C55-B3B0-4CD5-B443-8C4ABE4EBF2E}"/>
    <cellStyle name="Valuta 2 5 2 3 2 2 5" xfId="18238" xr:uid="{3FA82127-CB70-45EB-A566-D7AADC801FF0}"/>
    <cellStyle name="Valuta 2 5 2 3 2 2 6" xfId="9851" xr:uid="{183F6C91-C231-471D-8D15-0FAFC0931B59}"/>
    <cellStyle name="Valuta 2 5 2 3 2 3" xfId="2067" xr:uid="{7EE148B3-2E87-4EB8-8347-6C9473F31612}"/>
    <cellStyle name="Valuta 2 5 2 3 2 3 2" xfId="3023" xr:uid="{4A8306C2-1E88-4FFA-9BC5-10F3D3A6EC0A}"/>
    <cellStyle name="Valuta 2 5 2 3 2 3 2 2" xfId="22749" xr:uid="{02E11D95-75AE-4F80-88D6-D85AD294B920}"/>
    <cellStyle name="Valuta 2 5 2 3 2 3 2 3" xfId="11609" xr:uid="{11749C29-3E22-4291-B24A-69576EC64DF7}"/>
    <cellStyle name="Valuta 2 5 2 3 2 3 3" xfId="19853" xr:uid="{51C0A612-6440-41E7-9D9F-9DC84DF994A9}"/>
    <cellStyle name="Valuta 2 5 2 3 2 3 4" xfId="10653" xr:uid="{820510EE-93EE-4D1C-8118-CCE4C9C9C860}"/>
    <cellStyle name="Valuta 2 5 2 3 2 4" xfId="2460" xr:uid="{DE0700C3-BF12-4AA2-9D74-30A0B0A718D6}"/>
    <cellStyle name="Valuta 2 5 2 3 2 4 2" xfId="22316" xr:uid="{80D41C8E-62EE-4F0B-84CE-2FF0638D2D60}"/>
    <cellStyle name="Valuta 2 5 2 3 2 4 3" xfId="19434" xr:uid="{4CF7105F-97B8-416F-B164-339594642A11}"/>
    <cellStyle name="Valuta 2 5 2 3 2 4 4" xfId="11046" xr:uid="{489A9B15-4FF1-4E2F-A212-D52795398D75}"/>
    <cellStyle name="Valuta 2 5 2 3 2 5" xfId="21746" xr:uid="{39DD96F6-20FA-49DB-8998-E17DA6CE8950}"/>
    <cellStyle name="Valuta 2 5 2 3 2 6" xfId="18867" xr:uid="{13752D74-9C7D-4785-96D2-A17251522C28}"/>
    <cellStyle name="Valuta 2 5 2 3 2 7" xfId="24594" xr:uid="{18FCF590-B2F2-4EB8-8D72-A4255DD5AF80}"/>
    <cellStyle name="Valuta 2 5 2 3 2 8" xfId="17893" xr:uid="{FE861B72-A328-4542-861F-4F55419D552E}"/>
    <cellStyle name="Valuta 2 5 2 3 2 9" xfId="9307" xr:uid="{D6E57F4B-FC50-4124-A92C-0E2D024CCF31}"/>
    <cellStyle name="Valuta 2 5 2 3 3" xfId="987" xr:uid="{00000000-0005-0000-0000-00006A010000}"/>
    <cellStyle name="Valuta 2 5 2 3 3 2" xfId="3679" xr:uid="{360A33E2-18C7-4332-9036-9F9293C778E0}"/>
    <cellStyle name="Valuta 2 5 2 3 3 2 2" xfId="22919" xr:uid="{03EAD1AC-A17C-40FF-B2BD-38B8BD3460F8}"/>
    <cellStyle name="Valuta 2 5 2 3 3 2 3" xfId="12265" xr:uid="{F8379FDD-7898-46CE-AE20-A408C21BF41F}"/>
    <cellStyle name="Valuta 2 5 2 3 3 3" xfId="20027" xr:uid="{6DA14335-6F0F-4B51-B87D-7FF80034FC22}"/>
    <cellStyle name="Valuta 2 5 2 3 3 4" xfId="24763" xr:uid="{665F4A15-40C0-46C5-B03E-91A5E2BBB98E}"/>
    <cellStyle name="Valuta 2 5 2 3 3 5" xfId="18431" xr:uid="{E9CF435C-D3F9-445D-AD29-D9D913A08D0A}"/>
    <cellStyle name="Valuta 2 5 2 3 3 6" xfId="9581" xr:uid="{B09AC4B5-F32B-4ECE-AA09-61F2C16E4794}"/>
    <cellStyle name="Valuta 2 5 2 3 4" xfId="1871" xr:uid="{00000000-0005-0000-0000-00006A010000}"/>
    <cellStyle name="Valuta 2 5 2 3 4 2" xfId="3261" xr:uid="{F8CD2504-02F7-4AD3-B35D-01BD16726745}"/>
    <cellStyle name="Valuta 2 5 2 3 4 2 2" xfId="22536" xr:uid="{A9C6C22E-F3A3-437D-A935-9F58C5EB85E9}"/>
    <cellStyle name="Valuta 2 5 2 3 4 2 3" xfId="11847" xr:uid="{58D8E9B2-E37D-45CA-BF22-C9C2E39BCE7F}"/>
    <cellStyle name="Valuta 2 5 2 3 4 3" xfId="19644" xr:uid="{FFFA7275-560D-4C3D-AF41-8F9512A91295}"/>
    <cellStyle name="Valuta 2 5 2 3 4 4" xfId="18064" xr:uid="{6DC6770A-868B-45C5-AB73-84C9AD293DB4}"/>
    <cellStyle name="Valuta 2 5 2 3 4 5" xfId="10457" xr:uid="{E8B0C93D-003B-4F2B-94BF-1E11F89D4567}"/>
    <cellStyle name="Valuta 2 5 2 3 5" xfId="2730" xr:uid="{E2EC06DF-45E3-4185-B6A4-EB71162A3ED8}"/>
    <cellStyle name="Valuta 2 5 2 3 5 2" xfId="22025" xr:uid="{C8AB1B71-B04F-444D-919B-2AC8FEE16FB8}"/>
    <cellStyle name="Valuta 2 5 2 3 5 3" xfId="19143" xr:uid="{E69AFF56-AAFF-4A82-AB01-E4F1ABB283FB}"/>
    <cellStyle name="Valuta 2 5 2 3 5 4" xfId="11316" xr:uid="{6F691F5E-D130-41F7-83DA-5731C47C9DD6}"/>
    <cellStyle name="Valuta 2 5 2 3 6" xfId="2248" xr:uid="{801C8CDC-466C-4961-B147-36B18F39FD32}"/>
    <cellStyle name="Valuta 2 5 2 3 6 2" xfId="21554" xr:uid="{828BA97C-E0B6-48F6-893A-543538E10010}"/>
    <cellStyle name="Valuta 2 5 2 3 6 3" xfId="10834" xr:uid="{1BA68F80-D568-423D-8BC5-6C200AEA36B4}"/>
    <cellStyle name="Valuta 2 5 2 3 7" xfId="18681" xr:uid="{9A898D1E-D9E7-4DDE-9956-E09F3C9B39E7}"/>
    <cellStyle name="Valuta 2 5 2 3 8" xfId="24421" xr:uid="{72FA6A1E-C448-40BD-B571-1DBC4758BE56}"/>
    <cellStyle name="Valuta 2 5 2 3 9" xfId="17701" xr:uid="{F5E91A61-B5E1-4FFA-AF53-368AF1341DCC}"/>
    <cellStyle name="Valuta 2 5 2 4" xfId="492" xr:uid="{00000000-0005-0000-0000-00006B010000}"/>
    <cellStyle name="Valuta 2 5 2 5" xfId="612" xr:uid="{811F6B4F-244B-46BC-9D63-A0BC0AC8D257}"/>
    <cellStyle name="Valuta 2 5 2 5 2" xfId="1165" xr:uid="{811F6B4F-244B-46BC-9D63-A0BC0AC8D257}"/>
    <cellStyle name="Valuta 2 5 2 5 2 2" xfId="3391" xr:uid="{46219AAB-B3CB-48FC-B6DF-3CB17E89E54A}"/>
    <cellStyle name="Valuta 2 5 2 5 2 2 2" xfId="23006" xr:uid="{6D80408C-A894-4F46-9F67-B76CBDBDABED}"/>
    <cellStyle name="Valuta 2 5 2 5 2 2 3" xfId="11977" xr:uid="{65EC2EB4-5B15-408B-9313-200DF023BCA6}"/>
    <cellStyle name="Valuta 2 5 2 5 2 3" xfId="20114" xr:uid="{B5D1F96D-1BE3-4DF1-8E26-09FABB48EECA}"/>
    <cellStyle name="Valuta 2 5 2 5 2 4" xfId="24850" xr:uid="{EC090463-051E-4C44-8BFD-79AE6D7E1ED3}"/>
    <cellStyle name="Valuta 2 5 2 5 2 5" xfId="18155" xr:uid="{BF5C2D9A-8BB3-4E12-9E12-C4B41E54BCB3}"/>
    <cellStyle name="Valuta 2 5 2 5 2 6" xfId="9758" xr:uid="{97A293E3-54D0-4D09-99FC-8096727B48EB}"/>
    <cellStyle name="Valuta 2 5 2 5 3" xfId="1972" xr:uid="{811F6B4F-244B-46BC-9D63-A0BC0AC8D257}"/>
    <cellStyle name="Valuta 2 5 2 5 3 2" xfId="2928" xr:uid="{6F153FA9-5E58-4D37-8D21-A9085F0FC621}"/>
    <cellStyle name="Valuta 2 5 2 5 3 2 2" xfId="22654" xr:uid="{3E4A7259-5BBE-4014-B309-EE947F05FC93}"/>
    <cellStyle name="Valuta 2 5 2 5 3 2 3" xfId="11514" xr:uid="{88B0BFD1-F6E1-414F-89E8-10D6F515F828}"/>
    <cellStyle name="Valuta 2 5 2 5 3 3" xfId="19758" xr:uid="{A4708076-6212-41DF-828C-61F030648591}"/>
    <cellStyle name="Valuta 2 5 2 5 3 4" xfId="10558" xr:uid="{540414FB-5274-4674-8168-E37B08A44E78}"/>
    <cellStyle name="Valuta 2 5 2 5 4" xfId="2365" xr:uid="{0C5921E6-5CE2-4A6E-A4E4-47B3EBCA59F9}"/>
    <cellStyle name="Valuta 2 5 2 5 4 2" xfId="22221" xr:uid="{E61F09F4-E14B-4547-9833-ABF65EBACBE9}"/>
    <cellStyle name="Valuta 2 5 2 5 4 3" xfId="19339" xr:uid="{82F8BA1D-009D-4B21-963E-AF61909203F1}"/>
    <cellStyle name="Valuta 2 5 2 5 4 4" xfId="10951" xr:uid="{A4457529-0231-49C6-9710-A62B3F5265B7}"/>
    <cellStyle name="Valuta 2 5 2 5 5" xfId="21651" xr:uid="{61C2DB70-0022-454D-B293-85AEC3E0AD73}"/>
    <cellStyle name="Valuta 2 5 2 5 6" xfId="18775" xr:uid="{611E5FE9-7532-46F0-9BC3-98287E028A90}"/>
    <cellStyle name="Valuta 2 5 2 5 7" xfId="24511" xr:uid="{0A1C54DD-3412-46E7-B8CE-398AA0F5453C}"/>
    <cellStyle name="Valuta 2 5 2 5 8" xfId="17798" xr:uid="{EC04E65A-26EF-47D5-8455-E7A64CC3A09F}"/>
    <cellStyle name="Valuta 2 5 2 5 9" xfId="9212" xr:uid="{25E0EBA9-1892-4D57-9056-B2DB78ECAC35}"/>
    <cellStyle name="Valuta 2 5 2 6" xfId="892" xr:uid="{00000000-0005-0000-0000-000066010000}"/>
    <cellStyle name="Valuta 2 5 2 6 2" xfId="3593" xr:uid="{806C0247-9E61-426F-B6AD-7D7B42A8F238}"/>
    <cellStyle name="Valuta 2 5 2 6 2 2" xfId="22839" xr:uid="{33054F2E-E59A-4648-90D4-A06ED1173F19}"/>
    <cellStyle name="Valuta 2 5 2 6 2 3" xfId="12179" xr:uid="{0E2BE3D4-5D29-4E00-B009-753DCF6F3820}"/>
    <cellStyle name="Valuta 2 5 2 6 3" xfId="19947" xr:uid="{6BEF3325-05DF-41B4-BA6E-6B737B86FB8A}"/>
    <cellStyle name="Valuta 2 5 2 6 4" xfId="24683" xr:uid="{0F30C9B1-5851-4135-96AB-B97CDC4B2887}"/>
    <cellStyle name="Valuta 2 5 2 6 5" xfId="18345" xr:uid="{684A8D67-CF04-45E2-86FD-0C305D52F3CA}"/>
    <cellStyle name="Valuta 2 5 2 6 6" xfId="9486" xr:uid="{D750BB82-91EC-40E8-B7BE-791ADD553CAA}"/>
    <cellStyle name="Valuta 2 5 2 7" xfId="1776" xr:uid="{00000000-0005-0000-0000-000066010000}"/>
    <cellStyle name="Valuta 2 5 2 7 2" xfId="3166" xr:uid="{B207CC50-BD16-422E-BC0F-4E3719A52A76}"/>
    <cellStyle name="Valuta 2 5 2 7 2 2" xfId="22441" xr:uid="{3928ED6C-8154-4B9D-A2EF-DA3D4EB9DF03}"/>
    <cellStyle name="Valuta 2 5 2 7 2 3" xfId="11752" xr:uid="{A0003E82-8277-40F3-8C97-DD481842A1C7}"/>
    <cellStyle name="Valuta 2 5 2 7 3" xfId="19552" xr:uid="{3FCE1F07-1C17-4FB4-9070-5961BDF3141C}"/>
    <cellStyle name="Valuta 2 5 2 7 4" xfId="17981" xr:uid="{E446A521-F58C-4ECF-8F3A-0D5B500A56E4}"/>
    <cellStyle name="Valuta 2 5 2 7 5" xfId="10362" xr:uid="{8BF0C197-F40B-4CAC-B606-0CEA7964566D}"/>
    <cellStyle name="Valuta 2 5 2 8" xfId="2635" xr:uid="{7917682C-9A0B-4963-A6C5-7CB5ED6920EB}"/>
    <cellStyle name="Valuta 2 5 2 8 2" xfId="21928" xr:uid="{17FBD476-22CD-46B5-A68C-610F052F0CEC}"/>
    <cellStyle name="Valuta 2 5 2 8 3" xfId="19046" xr:uid="{53A734D7-8787-43BB-A813-114204B81AFB}"/>
    <cellStyle name="Valuta 2 5 2 8 4" xfId="11221" xr:uid="{81FE9D6D-3A87-4609-BFD7-ADCFBD013C8D}"/>
    <cellStyle name="Valuta 2 5 2 9" xfId="2165" xr:uid="{ED48FF96-13EE-4961-BA7D-9C440BEA5D3A}"/>
    <cellStyle name="Valuta 2 5 2 9 2" xfId="21459" xr:uid="{6AE028FC-EBF2-4EA5-8C24-BAC40CEBDC23}"/>
    <cellStyle name="Valuta 2 5 2 9 3" xfId="10751" xr:uid="{38808B1E-E112-4D91-844A-E523AC27E58B}"/>
    <cellStyle name="Valuta 2 5 3" xfId="230" xr:uid="{00000000-0005-0000-0000-00006C010000}"/>
    <cellStyle name="Valuta 2 5 3 10" xfId="24357" xr:uid="{4B188D02-40A7-4333-B56A-22CE502CC69A}"/>
    <cellStyle name="Valuta 2 5 3 11" xfId="17622" xr:uid="{22E269B6-3449-451A-A101-65F94C39518D}"/>
    <cellStyle name="Valuta 2 5 3 12" xfId="9036" xr:uid="{7E0C824B-99AE-482D-AA9B-20BF19B6B9FF}"/>
    <cellStyle name="Valuta 2 5 3 2" xfId="326" xr:uid="{00000000-0005-0000-0000-00006D010000}"/>
    <cellStyle name="Valuta 2 5 3 2 10" xfId="9131" xr:uid="{64E91F86-FFA7-45FC-B0D3-D6CD207FB6CA}"/>
    <cellStyle name="Valuta 2 5 3 2 2" xfId="723" xr:uid="{B9C95E8F-7FAF-4FFB-A1C1-3DDCA58E2AB7}"/>
    <cellStyle name="Valuta 2 5 3 2 2 2" xfId="1275" xr:uid="{B9C95E8F-7FAF-4FFB-A1C1-3DDCA58E2AB7}"/>
    <cellStyle name="Valuta 2 5 3 2 2 2 2" xfId="3502" xr:uid="{F439A2AA-6764-49AA-8716-341364F7FD6C}"/>
    <cellStyle name="Valuta 2 5 3 2 2 2 2 2" xfId="23102" xr:uid="{D9A4EAC9-C7B4-40E5-89F5-34001D219591}"/>
    <cellStyle name="Valuta 2 5 3 2 2 2 2 3" xfId="12088" xr:uid="{13F66759-3255-4F91-9432-42AF358397FF}"/>
    <cellStyle name="Valuta 2 5 3 2 2 2 3" xfId="20210" xr:uid="{9C406E19-5B66-455B-B7C1-28B98C67ABAE}"/>
    <cellStyle name="Valuta 2 5 3 2 2 2 4" xfId="24946" xr:uid="{CFF069CE-D5E4-4083-9B65-110CBEFF1F5C}"/>
    <cellStyle name="Valuta 2 5 3 2 2 2 5" xfId="18254" xr:uid="{A4BD239B-00BD-4431-ADCC-1FF18D6DFF6D}"/>
    <cellStyle name="Valuta 2 5 3 2 2 2 6" xfId="9867" xr:uid="{EBF82F8E-5A33-491A-895A-5AD096BF3338}"/>
    <cellStyle name="Valuta 2 5 3 2 2 3" xfId="2083" xr:uid="{B9C95E8F-7FAF-4FFB-A1C1-3DDCA58E2AB7}"/>
    <cellStyle name="Valuta 2 5 3 2 2 3 2" xfId="3039" xr:uid="{E16E71C9-B986-4F3F-BCC0-6886F3F07F7C}"/>
    <cellStyle name="Valuta 2 5 3 2 2 3 2 2" xfId="22765" xr:uid="{393A0CF5-8CF5-4199-8E89-551B3D67003E}"/>
    <cellStyle name="Valuta 2 5 3 2 2 3 2 3" xfId="11625" xr:uid="{828A347F-9603-44C7-A63C-7ADC246F9EBA}"/>
    <cellStyle name="Valuta 2 5 3 2 2 3 3" xfId="19869" xr:uid="{665FC2DE-0B6B-4502-B943-20E958961197}"/>
    <cellStyle name="Valuta 2 5 3 2 2 3 4" xfId="10669" xr:uid="{D5486F7F-38BC-4D7F-B6CA-7BEA3AC28387}"/>
    <cellStyle name="Valuta 2 5 3 2 2 4" xfId="2476" xr:uid="{D04F5699-FB37-43D5-AD9C-9909144ED2A0}"/>
    <cellStyle name="Valuta 2 5 3 2 2 4 2" xfId="22332" xr:uid="{F5FD762D-545E-462E-849F-54E82A245DC4}"/>
    <cellStyle name="Valuta 2 5 3 2 2 4 3" xfId="19450" xr:uid="{C657C010-BA30-49FE-9DD3-DB5ECBA550B6}"/>
    <cellStyle name="Valuta 2 5 3 2 2 4 4" xfId="11062" xr:uid="{C75EE6A2-76BB-4277-BD23-D78B52C554B4}"/>
    <cellStyle name="Valuta 2 5 3 2 2 5" xfId="21762" xr:uid="{8BCA3145-034E-4BB9-A42A-CBC7727AFD8C}"/>
    <cellStyle name="Valuta 2 5 3 2 2 6" xfId="18883" xr:uid="{0C842A5D-A450-4D48-BBDD-3C381C408770}"/>
    <cellStyle name="Valuta 2 5 3 2 2 7" xfId="24610" xr:uid="{C1AEF418-3A40-4327-B5C4-3FD7A3CCAE29}"/>
    <cellStyle name="Valuta 2 5 3 2 2 8" xfId="17909" xr:uid="{71C7F48F-14FE-48F8-868E-954C4D2B5F41}"/>
    <cellStyle name="Valuta 2 5 3 2 2 9" xfId="9323" xr:uid="{6C947F97-C8A0-4043-ACE7-3C419D910F8C}"/>
    <cellStyle name="Valuta 2 5 3 2 3" xfId="1003" xr:uid="{00000000-0005-0000-0000-00006D010000}"/>
    <cellStyle name="Valuta 2 5 3 2 3 2" xfId="3695" xr:uid="{F2C7C79B-DCC9-4C33-B59C-0ED59C07F25A}"/>
    <cellStyle name="Valuta 2 5 3 2 3 2 2" xfId="22935" xr:uid="{DE5AE5CA-B1E9-4040-9FC5-DC8C4C05CE79}"/>
    <cellStyle name="Valuta 2 5 3 2 3 2 3" xfId="12281" xr:uid="{2C9A938D-4230-4B58-A358-72AEA9D8A3EB}"/>
    <cellStyle name="Valuta 2 5 3 2 3 3" xfId="20043" xr:uid="{EBD8B0C1-46CD-488E-9EC3-08F9024540D4}"/>
    <cellStyle name="Valuta 2 5 3 2 3 4" xfId="24779" xr:uid="{062729DD-2943-4521-8C94-EAB85FAC0E99}"/>
    <cellStyle name="Valuta 2 5 3 2 3 5" xfId="18447" xr:uid="{C5AA3786-C994-4287-9184-A535E4FF973B}"/>
    <cellStyle name="Valuta 2 5 3 2 3 6" xfId="9597" xr:uid="{AE87859E-2411-48EC-BBD7-C9E4FE9F1261}"/>
    <cellStyle name="Valuta 2 5 3 2 4" xfId="1887" xr:uid="{00000000-0005-0000-0000-00006D010000}"/>
    <cellStyle name="Valuta 2 5 3 2 4 2" xfId="3277" xr:uid="{64136181-5787-437D-9078-98206F0754C9}"/>
    <cellStyle name="Valuta 2 5 3 2 4 2 2" xfId="22552" xr:uid="{76C882EC-DA7B-437F-9A31-401B89F5FF42}"/>
    <cellStyle name="Valuta 2 5 3 2 4 2 3" xfId="11863" xr:uid="{B62D249F-5D22-487F-86BC-152557144DC0}"/>
    <cellStyle name="Valuta 2 5 3 2 4 3" xfId="19660" xr:uid="{6CCAEC9E-07DC-4137-90A4-6E3B955116FC}"/>
    <cellStyle name="Valuta 2 5 3 2 4 4" xfId="18080" xr:uid="{F6762D6E-3125-4CB3-A207-E38178087D0D}"/>
    <cellStyle name="Valuta 2 5 3 2 4 5" xfId="10473" xr:uid="{3750107C-83C3-4839-905C-C54FCDC2C732}"/>
    <cellStyle name="Valuta 2 5 3 2 5" xfId="2746" xr:uid="{CD326D8D-9328-4C73-BC7C-074A3796861B}"/>
    <cellStyle name="Valuta 2 5 3 2 5 2" xfId="22041" xr:uid="{090AFDB6-BB9C-4500-BFAB-AFD62A5EF2D9}"/>
    <cellStyle name="Valuta 2 5 3 2 5 3" xfId="19159" xr:uid="{7ED2127B-A421-4B58-99EE-7D50A296EF74}"/>
    <cellStyle name="Valuta 2 5 3 2 5 4" xfId="11332" xr:uid="{A6B0F6CC-89C7-4D7B-94CE-DD89F14FFF90}"/>
    <cellStyle name="Valuta 2 5 3 2 6" xfId="2264" xr:uid="{D5067894-9F7E-4F99-830C-1F7015BB0101}"/>
    <cellStyle name="Valuta 2 5 3 2 6 2" xfId="21570" xr:uid="{9D77B0F9-B4BA-4C29-BEF7-80649D7360A4}"/>
    <cellStyle name="Valuta 2 5 3 2 6 3" xfId="10850" xr:uid="{5EDE8C25-292F-44FB-9136-B9F83E7BADB6}"/>
    <cellStyle name="Valuta 2 5 3 2 7" xfId="18697" xr:uid="{0AEE98B3-57CE-406A-BC5D-F9E2C95BDF3A}"/>
    <cellStyle name="Valuta 2 5 3 2 8" xfId="24437" xr:uid="{AF7588ED-0E97-4F6C-A76B-CB4135A75C49}"/>
    <cellStyle name="Valuta 2 5 3 2 9" xfId="17717" xr:uid="{90991B62-A763-4475-A852-3A8D25F467F6}"/>
    <cellStyle name="Valuta 2 5 3 3" xfId="494" xr:uid="{00000000-0005-0000-0000-00006E010000}"/>
    <cellStyle name="Valuta 2 5 3 4" xfId="628" xr:uid="{87C49EF5-B2F3-4010-BCB9-2F2280AEB3AF}"/>
    <cellStyle name="Valuta 2 5 3 4 2" xfId="1181" xr:uid="{87C49EF5-B2F3-4010-BCB9-2F2280AEB3AF}"/>
    <cellStyle name="Valuta 2 5 3 4 2 2" xfId="3407" xr:uid="{26A621D6-6FB3-47B9-9CE1-B6BF0DB0C2FF}"/>
    <cellStyle name="Valuta 2 5 3 4 2 2 2" xfId="23022" xr:uid="{25FD4A8D-CCC5-4AAB-B397-665B011FF794}"/>
    <cellStyle name="Valuta 2 5 3 4 2 2 3" xfId="11993" xr:uid="{20653CF5-8638-471D-8979-4B9945269D1E}"/>
    <cellStyle name="Valuta 2 5 3 4 2 3" xfId="20130" xr:uid="{7BC82489-4327-4F9F-AAD5-407779B01D64}"/>
    <cellStyle name="Valuta 2 5 3 4 2 4" xfId="24866" xr:uid="{5557E455-3C0E-4A7F-909D-162BE3B66D6E}"/>
    <cellStyle name="Valuta 2 5 3 4 2 5" xfId="18171" xr:uid="{5BC98D09-0B69-4594-AD2E-E1DEF6F430FE}"/>
    <cellStyle name="Valuta 2 5 3 4 2 6" xfId="9774" xr:uid="{E9BEC92B-4FAD-449F-9494-D897A13C1F49}"/>
    <cellStyle name="Valuta 2 5 3 4 3" xfId="1988" xr:uid="{87C49EF5-B2F3-4010-BCB9-2F2280AEB3AF}"/>
    <cellStyle name="Valuta 2 5 3 4 3 2" xfId="2944" xr:uid="{4AF56343-12D9-4862-9221-C15ECD740282}"/>
    <cellStyle name="Valuta 2 5 3 4 3 2 2" xfId="22670" xr:uid="{35D7F625-AA3E-463B-917F-62B56329D2B9}"/>
    <cellStyle name="Valuta 2 5 3 4 3 2 3" xfId="11530" xr:uid="{F9016F02-0867-4142-B0DE-E92011EB9CE9}"/>
    <cellStyle name="Valuta 2 5 3 4 3 3" xfId="19774" xr:uid="{3FEAF1F7-B21D-4BFF-9D4F-CF52C8BBB904}"/>
    <cellStyle name="Valuta 2 5 3 4 3 4" xfId="10574" xr:uid="{C2BF1B97-7EBD-489E-A0C7-B14FFCC27C59}"/>
    <cellStyle name="Valuta 2 5 3 4 4" xfId="2381" xr:uid="{6D71E77D-6C14-49D7-A3B6-442D63808B24}"/>
    <cellStyle name="Valuta 2 5 3 4 4 2" xfId="22237" xr:uid="{4B4B79C5-E7E2-4001-BE36-3E7484868C5B}"/>
    <cellStyle name="Valuta 2 5 3 4 4 3" xfId="19355" xr:uid="{8645E535-FDB6-4A39-A416-8D146C3CCBF2}"/>
    <cellStyle name="Valuta 2 5 3 4 4 4" xfId="10967" xr:uid="{77D1BCDE-0F68-4133-9A41-8537F0466F0C}"/>
    <cellStyle name="Valuta 2 5 3 4 5" xfId="21667" xr:uid="{45BC4CDE-E336-4530-BC91-BA013E3BF7CC}"/>
    <cellStyle name="Valuta 2 5 3 4 6" xfId="18791" xr:uid="{D42930D9-D546-4A31-AECB-D848A5FE2145}"/>
    <cellStyle name="Valuta 2 5 3 4 7" xfId="24527" xr:uid="{93AB7A17-F6A8-4039-92AF-B77A5A138213}"/>
    <cellStyle name="Valuta 2 5 3 4 8" xfId="17814" xr:uid="{3A03026E-0743-4C9F-8CFE-D621195A6CA2}"/>
    <cellStyle name="Valuta 2 5 3 4 9" xfId="9228" xr:uid="{DEEB5AB4-1E21-478E-B7BA-A5BE9F74ADBF}"/>
    <cellStyle name="Valuta 2 5 3 5" xfId="908" xr:uid="{00000000-0005-0000-0000-00006C010000}"/>
    <cellStyle name="Valuta 2 5 3 5 2" xfId="3609" xr:uid="{84B2CA11-9E34-4B5D-9BA0-074025FCDD89}"/>
    <cellStyle name="Valuta 2 5 3 5 2 2" xfId="22855" xr:uid="{46DA7243-5368-4347-8FCD-806EDB1B737F}"/>
    <cellStyle name="Valuta 2 5 3 5 2 3" xfId="12195" xr:uid="{F8DFB7A0-91D8-4BFA-9BCD-401237CB6DB9}"/>
    <cellStyle name="Valuta 2 5 3 5 3" xfId="19963" xr:uid="{7FA573DB-9B6A-4131-A010-A747554EA6EE}"/>
    <cellStyle name="Valuta 2 5 3 5 4" xfId="24699" xr:uid="{25B7D0A1-7259-4565-AFBF-8CFB8812172D}"/>
    <cellStyle name="Valuta 2 5 3 5 5" xfId="18361" xr:uid="{641999DC-9DD6-4E95-8BB5-CA877131FC22}"/>
    <cellStyle name="Valuta 2 5 3 5 6" xfId="9502" xr:uid="{54BE755B-C1B3-4EEB-8010-C471F6EE08E4}"/>
    <cellStyle name="Valuta 2 5 3 6" xfId="1792" xr:uid="{00000000-0005-0000-0000-00006C010000}"/>
    <cellStyle name="Valuta 2 5 3 6 2" xfId="3182" xr:uid="{613F3E6D-6865-42B5-B7CC-F9031DF6F1DE}"/>
    <cellStyle name="Valuta 2 5 3 6 2 2" xfId="22457" xr:uid="{B5B429B6-B5BB-4D51-918F-B29967FA3F60}"/>
    <cellStyle name="Valuta 2 5 3 6 2 3" xfId="11768" xr:uid="{805AE22A-D937-44B7-B2EF-24996B862FA1}"/>
    <cellStyle name="Valuta 2 5 3 6 3" xfId="19568" xr:uid="{33E0DBB7-3BD5-4CCC-91DB-2E876D939526}"/>
    <cellStyle name="Valuta 2 5 3 6 4" xfId="17997" xr:uid="{751EF2E0-69D7-484A-9150-CAD146406827}"/>
    <cellStyle name="Valuta 2 5 3 6 5" xfId="10378" xr:uid="{A2D81F8C-C335-4DA8-9781-DDC53E380ADB}"/>
    <cellStyle name="Valuta 2 5 3 7" xfId="2651" xr:uid="{A965B8BC-64A8-4EE2-902D-6104FA2F203A}"/>
    <cellStyle name="Valuta 2 5 3 7 2" xfId="21945" xr:uid="{B698F5D1-A971-4A25-9F1A-9A0FFFB0BAD3}"/>
    <cellStyle name="Valuta 2 5 3 7 3" xfId="19063" xr:uid="{DA8DFEE8-DD9F-4CFD-865D-BBFEE83F007F}"/>
    <cellStyle name="Valuta 2 5 3 7 4" xfId="11237" xr:uid="{4E23EB68-35D4-425B-97C0-15534C9B1B52}"/>
    <cellStyle name="Valuta 2 5 3 8" xfId="2181" xr:uid="{D7F27F35-E72B-417D-A9D1-5C38EDFCD19F}"/>
    <cellStyle name="Valuta 2 5 3 8 2" xfId="21475" xr:uid="{EBACE989-3AC3-4BA2-8BA7-998A56F434E0}"/>
    <cellStyle name="Valuta 2 5 3 8 3" xfId="10767" xr:uid="{7D9178AD-4BF0-4B5F-868E-3917AB3822F7}"/>
    <cellStyle name="Valuta 2 5 3 9" xfId="18602" xr:uid="{6B52EFE9-C461-4AF2-B8AB-6BF8760E4EE6}"/>
    <cellStyle name="Valuta 2 5 4" xfId="281" xr:uid="{00000000-0005-0000-0000-00006F010000}"/>
    <cellStyle name="Valuta 2 5 4 10" xfId="9086" xr:uid="{A59064F8-A527-4BD1-99D2-60FE448C4917}"/>
    <cellStyle name="Valuta 2 5 4 2" xfId="678" xr:uid="{D572BB3E-D2A7-47FB-B65E-EDFD5B616E39}"/>
    <cellStyle name="Valuta 2 5 4 2 2" xfId="1230" xr:uid="{D572BB3E-D2A7-47FB-B65E-EDFD5B616E39}"/>
    <cellStyle name="Valuta 2 5 4 2 2 2" xfId="3457" xr:uid="{1643082E-264D-4B6B-B2CC-40F092B03C74}"/>
    <cellStyle name="Valuta 2 5 4 2 2 2 2" xfId="23062" xr:uid="{61A15869-B984-4387-B1BB-90D97F0C4203}"/>
    <cellStyle name="Valuta 2 5 4 2 2 2 3" xfId="12043" xr:uid="{6EA6C681-7967-4EFA-AA07-DD3E41E2CB03}"/>
    <cellStyle name="Valuta 2 5 4 2 2 3" xfId="20170" xr:uid="{8FECCF45-2D22-4DE9-979C-1F2AC0808554}"/>
    <cellStyle name="Valuta 2 5 4 2 2 4" xfId="24906" xr:uid="{6CFAB843-362D-4055-9B79-AD7121F659A4}"/>
    <cellStyle name="Valuta 2 5 4 2 2 5" xfId="18213" xr:uid="{D6F6AB5F-400E-47B6-832E-8FDC9CA3142A}"/>
    <cellStyle name="Valuta 2 5 4 2 2 6" xfId="9822" xr:uid="{6E8039EE-69D7-4029-B3F0-FEA0A3D1DC23}"/>
    <cellStyle name="Valuta 2 5 4 2 3" xfId="2038" xr:uid="{D572BB3E-D2A7-47FB-B65E-EDFD5B616E39}"/>
    <cellStyle name="Valuta 2 5 4 2 3 2" xfId="2994" xr:uid="{BDF706AF-41FC-43B6-A197-FA5EE33401AD}"/>
    <cellStyle name="Valuta 2 5 4 2 3 2 2" xfId="22720" xr:uid="{25A7E1AC-514E-4A7B-8A5E-6F904F15D8BD}"/>
    <cellStyle name="Valuta 2 5 4 2 3 2 3" xfId="11580" xr:uid="{798D5D8F-8F5E-4BAA-9777-2511B31AFA31}"/>
    <cellStyle name="Valuta 2 5 4 2 3 3" xfId="19824" xr:uid="{FEFF0686-C0C6-4D49-B7A2-FEEEF8511FCD}"/>
    <cellStyle name="Valuta 2 5 4 2 3 4" xfId="10624" xr:uid="{20A0CB7F-7892-475F-9220-21FCF6A48923}"/>
    <cellStyle name="Valuta 2 5 4 2 4" xfId="2431" xr:uid="{5CBD316B-592E-40FF-99BB-D00ACAA26ED6}"/>
    <cellStyle name="Valuta 2 5 4 2 4 2" xfId="22287" xr:uid="{6FD089F2-4A54-411F-867E-A817A73E0065}"/>
    <cellStyle name="Valuta 2 5 4 2 4 3" xfId="19405" xr:uid="{155D9504-4B03-4A7E-9E32-5F1C64A09735}"/>
    <cellStyle name="Valuta 2 5 4 2 4 4" xfId="11017" xr:uid="{5402C263-D087-4DFA-A060-520F95E6E1B0}"/>
    <cellStyle name="Valuta 2 5 4 2 5" xfId="21717" xr:uid="{BE0FA7B5-7E2A-4F24-BEB3-ED45939C3625}"/>
    <cellStyle name="Valuta 2 5 4 2 6" xfId="18839" xr:uid="{42EED66B-E869-49B8-A425-90AE52412425}"/>
    <cellStyle name="Valuta 2 5 4 2 7" xfId="24569" xr:uid="{64B7BA7C-437D-4E1E-B282-7C498952756C}"/>
    <cellStyle name="Valuta 2 5 4 2 8" xfId="17864" xr:uid="{D7D4CE5A-8AA7-45E1-B320-E9BAF35AFB0A}"/>
    <cellStyle name="Valuta 2 5 4 2 9" xfId="9278" xr:uid="{89C1C1A3-BF4D-44F8-B7AA-666C5510C35C}"/>
    <cellStyle name="Valuta 2 5 4 3" xfId="958" xr:uid="{00000000-0005-0000-0000-00006F010000}"/>
    <cellStyle name="Valuta 2 5 4 3 2" xfId="3653" xr:uid="{38420D66-A861-4D10-A758-FCDC13C9C919}"/>
    <cellStyle name="Valuta 2 5 4 3 2 2" xfId="22895" xr:uid="{029B1656-2CD2-4D85-A062-9515D4F1BDA7}"/>
    <cellStyle name="Valuta 2 5 4 3 2 3" xfId="12239" xr:uid="{62EEAD61-7711-40B2-8A8F-E75796267547}"/>
    <cellStyle name="Valuta 2 5 4 3 3" xfId="20003" xr:uid="{7037BB17-9245-40E2-9F94-17BA4B20CF59}"/>
    <cellStyle name="Valuta 2 5 4 3 4" xfId="24739" xr:uid="{CD42814B-8147-4D59-A782-DC8A411A0FC6}"/>
    <cellStyle name="Valuta 2 5 4 3 5" xfId="18405" xr:uid="{C828EFC0-B36A-493E-8D1F-35703F437F19}"/>
    <cellStyle name="Valuta 2 5 4 3 6" xfId="9552" xr:uid="{B9E3FFA0-F95B-414A-B0C3-2D4D156BFB69}"/>
    <cellStyle name="Valuta 2 5 4 4" xfId="1842" xr:uid="{00000000-0005-0000-0000-00006F010000}"/>
    <cellStyle name="Valuta 2 5 4 4 2" xfId="3232" xr:uid="{0E0E60B8-B36E-4D5F-8222-85AC9FF06A46}"/>
    <cellStyle name="Valuta 2 5 4 4 2 2" xfId="22507" xr:uid="{ED52668C-EDC1-4386-986F-7E958ADB4F64}"/>
    <cellStyle name="Valuta 2 5 4 4 2 3" xfId="11818" xr:uid="{E971EF72-BBC9-43BC-BDDE-D844F9A80E96}"/>
    <cellStyle name="Valuta 2 5 4 4 3" xfId="19616" xr:uid="{4BA614B1-5746-4966-96AD-CF7154F3C461}"/>
    <cellStyle name="Valuta 2 5 4 4 4" xfId="18039" xr:uid="{AACC2C03-FE10-4DBE-803C-862304A96833}"/>
    <cellStyle name="Valuta 2 5 4 4 5" xfId="10428" xr:uid="{9328D1FA-6737-4802-BEDD-7C6709CBCAD4}"/>
    <cellStyle name="Valuta 2 5 4 5" xfId="2701" xr:uid="{4319BDEA-A608-4DB5-A020-E33745BC6FE7}"/>
    <cellStyle name="Valuta 2 5 4 5 2" xfId="21996" xr:uid="{B29AD645-2FAF-4698-B0BB-CEC67E0A36FD}"/>
    <cellStyle name="Valuta 2 5 4 5 3" xfId="19114" xr:uid="{5AF2BCCD-2394-4216-8422-9A12B6D4DF79}"/>
    <cellStyle name="Valuta 2 5 4 5 4" xfId="11287" xr:uid="{68B347AC-2F3D-4D65-9778-810F070F8E48}"/>
    <cellStyle name="Valuta 2 5 4 6" xfId="2223" xr:uid="{852E6F2A-CDC3-4233-B730-74234DF41319}"/>
    <cellStyle name="Valuta 2 5 4 6 2" xfId="21525" xr:uid="{2ACE0779-7E46-41DD-A733-625C927DC8D6}"/>
    <cellStyle name="Valuta 2 5 4 6 3" xfId="10809" xr:uid="{C33D0134-7505-4CBF-B060-7F06DE3DC36E}"/>
    <cellStyle name="Valuta 2 5 4 7" xfId="18652" xr:uid="{6D276E6F-A5CB-4B8A-8CDC-61527F23E383}"/>
    <cellStyle name="Valuta 2 5 4 8" xfId="24397" xr:uid="{25B97861-0B44-4E35-9940-3B1135BFE086}"/>
    <cellStyle name="Valuta 2 5 4 9" xfId="17672" xr:uid="{AC1809F5-E528-4A1D-9960-AD0B11F107D7}"/>
    <cellStyle name="Valuta 2 5 5" xfId="491" xr:uid="{00000000-0005-0000-0000-000070010000}"/>
    <cellStyle name="Valuta 2 5 6" xfId="586" xr:uid="{84BD857D-8734-45CA-BB92-4E6BC45EF118}"/>
    <cellStyle name="Valuta 2 5 6 2" xfId="1139" xr:uid="{84BD857D-8734-45CA-BB92-4E6BC45EF118}"/>
    <cellStyle name="Valuta 2 5 6 2 2" xfId="3365" xr:uid="{38A41056-E7F6-4220-A8BC-9438082888C6}"/>
    <cellStyle name="Valuta 2 5 6 2 2 2" xfId="22982" xr:uid="{FB8199ED-9674-4C3D-B11C-B5C435E1E7FC}"/>
    <cellStyle name="Valuta 2 5 6 2 2 3" xfId="11951" xr:uid="{C164CB6F-EF7A-438B-AB95-39F844DF188F}"/>
    <cellStyle name="Valuta 2 5 6 2 3" xfId="20090" xr:uid="{2556A2B2-CFB8-499D-A2BE-9B2E20EC3AEC}"/>
    <cellStyle name="Valuta 2 5 6 2 4" xfId="24826" xr:uid="{4D12E022-648B-4174-BD3C-83FAE90DBFC1}"/>
    <cellStyle name="Valuta 2 5 6 2 5" xfId="18131" xr:uid="{79C860F8-B996-4B62-8DC8-457A84FFD64F}"/>
    <cellStyle name="Valuta 2 5 6 2 6" xfId="9732" xr:uid="{067A9114-13AB-4680-BB5B-0DAD4B83AF8F}"/>
    <cellStyle name="Valuta 2 5 6 3" xfId="1946" xr:uid="{84BD857D-8734-45CA-BB92-4E6BC45EF118}"/>
    <cellStyle name="Valuta 2 5 6 3 2" xfId="2902" xr:uid="{090EC529-E94D-4730-B7A0-09F166378DDE}"/>
    <cellStyle name="Valuta 2 5 6 3 2 2" xfId="22628" xr:uid="{C27DA0AD-FA93-4D5F-A52E-7751F6C7FE86}"/>
    <cellStyle name="Valuta 2 5 6 3 2 3" xfId="11488" xr:uid="{94B041F1-4A97-4271-9033-B0B9F064919D}"/>
    <cellStyle name="Valuta 2 5 6 3 3" xfId="19732" xr:uid="{7A570871-A3F9-472B-9CDC-E156B3DD103D}"/>
    <cellStyle name="Valuta 2 5 6 3 4" xfId="10532" xr:uid="{B484EEB7-DE47-4CEB-9E28-93B5056567D7}"/>
    <cellStyle name="Valuta 2 5 6 4" xfId="2339" xr:uid="{20F6109D-AEFE-4238-A2B6-3E287910B455}"/>
    <cellStyle name="Valuta 2 5 6 4 2" xfId="22195" xr:uid="{ED75FAB3-7028-42BD-A7F6-43A50812A4EA}"/>
    <cellStyle name="Valuta 2 5 6 4 3" xfId="19313" xr:uid="{AC95313C-5E5D-415E-84E1-7AFDB9CFEC45}"/>
    <cellStyle name="Valuta 2 5 6 4 4" xfId="10925" xr:uid="{691D3160-FC32-4BE6-83F7-D7BE5FBA4F6D}"/>
    <cellStyle name="Valuta 2 5 6 5" xfId="21625" xr:uid="{70C81440-C9DE-498D-ADA5-8E88D111AC15}"/>
    <cellStyle name="Valuta 2 5 6 6" xfId="18750" xr:uid="{95C55370-B6E1-4E45-8FC6-370ED4E62C25}"/>
    <cellStyle name="Valuta 2 5 6 7" xfId="24486" xr:uid="{7D3BBDC3-4119-495A-AE3C-F0CBD190D639}"/>
    <cellStyle name="Valuta 2 5 6 8" xfId="17772" xr:uid="{CDF9D223-B5FC-4B72-9885-8CE96D8077AB}"/>
    <cellStyle name="Valuta 2 5 6 9" xfId="9186" xr:uid="{9F27451E-7B19-4225-BD43-702D5A596804}"/>
    <cellStyle name="Valuta 2 5 7" xfId="863" xr:uid="{00000000-0005-0000-0000-000065010000}"/>
    <cellStyle name="Valuta 2 5 7 2" xfId="3568" xr:uid="{1ECD06F5-DA12-4256-B65A-8BBE8C2E54AC}"/>
    <cellStyle name="Valuta 2 5 7 2 2" xfId="22815" xr:uid="{3C99587E-80C3-492C-976B-1D929A56F71F}"/>
    <cellStyle name="Valuta 2 5 7 2 3" xfId="12154" xr:uid="{D0B79FE9-B2A9-4CC7-A716-7C9B438168A5}"/>
    <cellStyle name="Valuta 2 5 7 3" xfId="19923" xr:uid="{714DB40C-E44F-4973-B4CD-4441A67CFC0D}"/>
    <cellStyle name="Valuta 2 5 7 4" xfId="24659" xr:uid="{24CE641D-4AE1-4DC7-83CA-95AFDD807AC7}"/>
    <cellStyle name="Valuta 2 5 7 5" xfId="18320" xr:uid="{C1CDA63E-FB2C-4CD2-8AD5-7B6F98165615}"/>
    <cellStyle name="Valuta 2 5 7 6" xfId="9457" xr:uid="{427CA8DE-EEF9-4154-A5CD-62526F62667B}"/>
    <cellStyle name="Valuta 2 5 8" xfId="1749" xr:uid="{00000000-0005-0000-0000-000065010000}"/>
    <cellStyle name="Valuta 2 5 8 2" xfId="3137" xr:uid="{31DE0995-1F3C-479F-A867-19E334082A1A}"/>
    <cellStyle name="Valuta 2 5 8 2 2" xfId="22413" xr:uid="{C7716C23-AB12-439A-9D8D-E0EB1C80BAE6}"/>
    <cellStyle name="Valuta 2 5 8 2 3" xfId="11723" xr:uid="{EAC6CC6F-B2D7-459B-BC89-CFE54CD25CFA}"/>
    <cellStyle name="Valuta 2 5 8 3" xfId="19525" xr:uid="{40666F01-6492-44D9-B7FC-FFC472742931}"/>
    <cellStyle name="Valuta 2 5 8 4" xfId="17957" xr:uid="{CBDE9CE4-E255-4724-953A-43B69F4CBCCD}"/>
    <cellStyle name="Valuta 2 5 8 5" xfId="10335" xr:uid="{30AF346E-17B4-4072-9BF4-3E195ADEA31B}"/>
    <cellStyle name="Valuta 2 5 9" xfId="2606" xr:uid="{72E33E7A-646C-42BA-87BE-008D9984299A}"/>
    <cellStyle name="Valuta 2 5 9 2" xfId="21899" xr:uid="{66DF3C7F-B54B-42B6-9511-6AFA8402479C}"/>
    <cellStyle name="Valuta 2 5 9 3" xfId="19018" xr:uid="{7A8A8919-B3C8-471E-8B15-DBD75CBA0EA7}"/>
    <cellStyle name="Valuta 2 5 9 4" xfId="11192" xr:uid="{203AF880-C502-481F-8F0F-FEF35D5822BF}"/>
    <cellStyle name="Valuta 2 6" xfId="185" xr:uid="{00000000-0005-0000-0000-000071010000}"/>
    <cellStyle name="Valuta 2 6 10" xfId="2143" xr:uid="{88BE143A-664D-4B84-A19F-49DC3B757C5F}"/>
    <cellStyle name="Valuta 2 6 10 2" xfId="21434" xr:uid="{61E369EC-6AD8-4721-B18F-ED09983C7B29}"/>
    <cellStyle name="Valuta 2 6 10 3" xfId="10729" xr:uid="{05AE04EB-9366-460C-87F1-EB283981297D}"/>
    <cellStyle name="Valuta 2 6 11" xfId="18564" xr:uid="{7BD728A0-E3FC-40EA-B85B-E9C31A957D88}"/>
    <cellStyle name="Valuta 2 6 12" xfId="24319" xr:uid="{A009E00F-DFCA-4FC8-9909-9726C2CD8586}"/>
    <cellStyle name="Valuta 2 6 13" xfId="17581" xr:uid="{1C800B1D-2B2F-4505-813E-A505633F7A63}"/>
    <cellStyle name="Valuta 2 6 14" xfId="8995" xr:uid="{978404A6-8560-453A-AA53-4C3E3411B9E8}"/>
    <cellStyle name="Valuta 2 6 2" xfId="215" xr:uid="{00000000-0005-0000-0000-000072010000}"/>
    <cellStyle name="Valuta 2 6 2 10" xfId="18588" xr:uid="{DF1EEDAA-85E2-4558-B838-8ED1387558BF}"/>
    <cellStyle name="Valuta 2 6 2 11" xfId="24343" xr:uid="{836BBA05-C2BF-4587-B61B-98AEABEB0106}"/>
    <cellStyle name="Valuta 2 6 2 12" xfId="17608" xr:uid="{E5BDE458-708C-4AE2-A53C-76D4D1E0A4D2}"/>
    <cellStyle name="Valuta 2 6 2 13" xfId="9022" xr:uid="{2DE8EC24-8FA4-4C62-B114-43467EB654E9}"/>
    <cellStyle name="Valuta 2 6 2 2" xfId="256" xr:uid="{00000000-0005-0000-0000-000073010000}"/>
    <cellStyle name="Valuta 2 6 2 2 10" xfId="24383" xr:uid="{A42E835B-8F35-42AC-AFE4-3AA15DE15093}"/>
    <cellStyle name="Valuta 2 6 2 2 11" xfId="17648" xr:uid="{FE2F8836-9C75-4FF7-ACA4-CD0B6470E96B}"/>
    <cellStyle name="Valuta 2 6 2 2 12" xfId="9062" xr:uid="{FC88812D-BAD3-4712-A255-F8F02BEDA094}"/>
    <cellStyle name="Valuta 2 6 2 2 2" xfId="352" xr:uid="{00000000-0005-0000-0000-000074010000}"/>
    <cellStyle name="Valuta 2 6 2 2 2 10" xfId="9157" xr:uid="{F1F0321B-7458-49EE-995B-D87E9FFA702E}"/>
    <cellStyle name="Valuta 2 6 2 2 2 2" xfId="749" xr:uid="{3C7AC48F-D008-4E7A-A999-8348661E1F71}"/>
    <cellStyle name="Valuta 2 6 2 2 2 2 2" xfId="1301" xr:uid="{3C7AC48F-D008-4E7A-A999-8348661E1F71}"/>
    <cellStyle name="Valuta 2 6 2 2 2 2 2 2" xfId="3528" xr:uid="{7D2B5486-F6E7-4364-AF46-BF6B55DA8F5B}"/>
    <cellStyle name="Valuta 2 6 2 2 2 2 2 2 2" xfId="23128" xr:uid="{1577806C-64D5-40C2-9DD1-53224B88A816}"/>
    <cellStyle name="Valuta 2 6 2 2 2 2 2 2 3" xfId="12114" xr:uid="{9E90F570-EBBB-4002-853B-DA0ADAC2177E}"/>
    <cellStyle name="Valuta 2 6 2 2 2 2 2 3" xfId="20236" xr:uid="{F279CEED-33CA-43D7-9254-4E4738945D63}"/>
    <cellStyle name="Valuta 2 6 2 2 2 2 2 4" xfId="24972" xr:uid="{BC48B7A9-AA0C-4C26-82D4-8C00CF7B4C82}"/>
    <cellStyle name="Valuta 2 6 2 2 2 2 2 5" xfId="18280" xr:uid="{03FC06B7-CC10-468B-810D-07793129F1A0}"/>
    <cellStyle name="Valuta 2 6 2 2 2 2 2 6" xfId="9893" xr:uid="{6995AA16-6A8E-4268-8D84-3646754FE2B2}"/>
    <cellStyle name="Valuta 2 6 2 2 2 2 3" xfId="2109" xr:uid="{3C7AC48F-D008-4E7A-A999-8348661E1F71}"/>
    <cellStyle name="Valuta 2 6 2 2 2 2 3 2" xfId="3065" xr:uid="{F502D2E7-927D-48E3-B3B5-7D977B9A34B4}"/>
    <cellStyle name="Valuta 2 6 2 2 2 2 3 2 2" xfId="22791" xr:uid="{EF62BCCB-5620-4D55-BDA9-CED1554226C6}"/>
    <cellStyle name="Valuta 2 6 2 2 2 2 3 2 3" xfId="11651" xr:uid="{A23B51EB-AAAE-43F9-8F30-8DD11E03B7FE}"/>
    <cellStyle name="Valuta 2 6 2 2 2 2 3 3" xfId="19895" xr:uid="{3E2033DB-E962-4832-9543-E9FD6AEB9420}"/>
    <cellStyle name="Valuta 2 6 2 2 2 2 3 4" xfId="10695" xr:uid="{2462F686-14E1-45C6-B166-6EF0DE31D2A5}"/>
    <cellStyle name="Valuta 2 6 2 2 2 2 4" xfId="2502" xr:uid="{6DC0EAE9-B3FE-43B3-A771-E804C0AEF5F1}"/>
    <cellStyle name="Valuta 2 6 2 2 2 2 4 2" xfId="22358" xr:uid="{832F9517-F1D9-481A-ABD6-E9CE10EB5205}"/>
    <cellStyle name="Valuta 2 6 2 2 2 2 4 3" xfId="19476" xr:uid="{07D74840-06D2-46A2-A86C-9BB88A03B4A3}"/>
    <cellStyle name="Valuta 2 6 2 2 2 2 4 4" xfId="11088" xr:uid="{52A43BE8-5BF0-4183-AFC9-8DD8869CB3BF}"/>
    <cellStyle name="Valuta 2 6 2 2 2 2 5" xfId="21788" xr:uid="{5E18582F-86BC-4BBB-94C1-A85DEB8403C6}"/>
    <cellStyle name="Valuta 2 6 2 2 2 2 6" xfId="18909" xr:uid="{F0210E11-A7C8-4759-9AD6-75DC05F7156E}"/>
    <cellStyle name="Valuta 2 6 2 2 2 2 7" xfId="24636" xr:uid="{7BD01112-86DA-4FC5-87F5-9AF30C58EC71}"/>
    <cellStyle name="Valuta 2 6 2 2 2 2 8" xfId="17935" xr:uid="{7812F036-0868-4809-8E3E-36A8BF92F3C3}"/>
    <cellStyle name="Valuta 2 6 2 2 2 2 9" xfId="9349" xr:uid="{FE3BF614-807A-4A9B-A1D1-49495C59962C}"/>
    <cellStyle name="Valuta 2 6 2 2 2 3" xfId="1029" xr:uid="{00000000-0005-0000-0000-000074010000}"/>
    <cellStyle name="Valuta 2 6 2 2 2 3 2" xfId="3721" xr:uid="{F9058F95-27AC-4135-899B-87A1D7A94E4A}"/>
    <cellStyle name="Valuta 2 6 2 2 2 3 2 2" xfId="22961" xr:uid="{23911C50-23E2-4462-8FCA-E3F0088CD32C}"/>
    <cellStyle name="Valuta 2 6 2 2 2 3 2 3" xfId="12307" xr:uid="{AC812D7F-F553-4901-8122-876384790DE0}"/>
    <cellStyle name="Valuta 2 6 2 2 2 3 3" xfId="20069" xr:uid="{B41B2483-3D56-4E05-A442-55BD46083731}"/>
    <cellStyle name="Valuta 2 6 2 2 2 3 4" xfId="24805" xr:uid="{34623740-2A49-4CAD-A004-C7D0D8A52C29}"/>
    <cellStyle name="Valuta 2 6 2 2 2 3 5" xfId="18473" xr:uid="{4C458145-771C-4E7F-935F-0D27E76D58AF}"/>
    <cellStyle name="Valuta 2 6 2 2 2 3 6" xfId="9623" xr:uid="{147DB061-0FE6-4CAE-B392-B02A632DB7D0}"/>
    <cellStyle name="Valuta 2 6 2 2 2 4" xfId="1913" xr:uid="{00000000-0005-0000-0000-000074010000}"/>
    <cellStyle name="Valuta 2 6 2 2 2 4 2" xfId="3303" xr:uid="{DEFBE7D0-A87E-4B0C-8D52-35EBF0CFD79A}"/>
    <cellStyle name="Valuta 2 6 2 2 2 4 2 2" xfId="22578" xr:uid="{55A67756-56B5-4070-81FF-3DFD8682BB03}"/>
    <cellStyle name="Valuta 2 6 2 2 2 4 2 3" xfId="11889" xr:uid="{380CE1FA-C416-44DF-81FC-CF6AE34C0704}"/>
    <cellStyle name="Valuta 2 6 2 2 2 4 3" xfId="19686" xr:uid="{6AC71CA1-5ED0-4A48-BD04-E206D4A9F49A}"/>
    <cellStyle name="Valuta 2 6 2 2 2 4 4" xfId="18106" xr:uid="{A14271D4-5B59-4593-9309-85C3331DEE5D}"/>
    <cellStyle name="Valuta 2 6 2 2 2 4 5" xfId="10499" xr:uid="{7139F2BE-0F79-4537-94C4-C202F70EBFF8}"/>
    <cellStyle name="Valuta 2 6 2 2 2 5" xfId="2772" xr:uid="{D35A8AA2-EC58-4B27-AAD3-50FAE6DD7660}"/>
    <cellStyle name="Valuta 2 6 2 2 2 5 2" xfId="22067" xr:uid="{4787F7A0-E211-4C4B-93AF-1CF32C2E6291}"/>
    <cellStyle name="Valuta 2 6 2 2 2 5 3" xfId="19185" xr:uid="{B8CDF569-A5D1-45C4-B9AB-B3C5059F1A58}"/>
    <cellStyle name="Valuta 2 6 2 2 2 5 4" xfId="11358" xr:uid="{9CA70B5A-6112-4D85-BF16-F1DA8A5C0A57}"/>
    <cellStyle name="Valuta 2 6 2 2 2 6" xfId="2290" xr:uid="{5A261554-71AC-4F28-9FBF-E120AFBEF41D}"/>
    <cellStyle name="Valuta 2 6 2 2 2 6 2" xfId="21596" xr:uid="{E9A245E3-45BF-401D-BD1B-1FA02CBB42D1}"/>
    <cellStyle name="Valuta 2 6 2 2 2 6 3" xfId="10876" xr:uid="{7EAAD8A2-0EDB-4907-B385-177CB0E7339B}"/>
    <cellStyle name="Valuta 2 6 2 2 2 7" xfId="18723" xr:uid="{88E952E9-F172-4133-88B4-E9ECFF261200}"/>
    <cellStyle name="Valuta 2 6 2 2 2 8" xfId="24463" xr:uid="{C15ABE1E-293E-4475-9080-4370E8D17C5D}"/>
    <cellStyle name="Valuta 2 6 2 2 2 9" xfId="17743" xr:uid="{B5EBA669-CB6C-41E7-B58F-F1AEF0A0CC73}"/>
    <cellStyle name="Valuta 2 6 2 2 3" xfId="497" xr:uid="{00000000-0005-0000-0000-000075010000}"/>
    <cellStyle name="Valuta 2 6 2 2 4" xfId="654" xr:uid="{AAA4759F-E996-4175-9AE8-361D4D63FECC}"/>
    <cellStyle name="Valuta 2 6 2 2 4 2" xfId="1207" xr:uid="{AAA4759F-E996-4175-9AE8-361D4D63FECC}"/>
    <cellStyle name="Valuta 2 6 2 2 4 2 2" xfId="3433" xr:uid="{0A2ECBA5-CB84-4759-A3BB-98BB5A14E377}"/>
    <cellStyle name="Valuta 2 6 2 2 4 2 2 2" xfId="23048" xr:uid="{7425FCFD-E6B5-4EA8-8890-20E97972F2BA}"/>
    <cellStyle name="Valuta 2 6 2 2 4 2 2 3" xfId="12019" xr:uid="{D1CE1122-7881-4C63-B932-9E26B129DE31}"/>
    <cellStyle name="Valuta 2 6 2 2 4 2 3" xfId="20156" xr:uid="{271EB085-13EC-43B9-8EA6-FEB80F1210F7}"/>
    <cellStyle name="Valuta 2 6 2 2 4 2 4" xfId="24892" xr:uid="{144B422B-575A-4C24-8EB4-ABED26A0FA5E}"/>
    <cellStyle name="Valuta 2 6 2 2 4 2 5" xfId="18197" xr:uid="{912D893F-5D2C-41AF-980A-362D6A43ABDE}"/>
    <cellStyle name="Valuta 2 6 2 2 4 2 6" xfId="9800" xr:uid="{36EBB340-B867-4B24-B3EA-643058217182}"/>
    <cellStyle name="Valuta 2 6 2 2 4 3" xfId="2014" xr:uid="{AAA4759F-E996-4175-9AE8-361D4D63FECC}"/>
    <cellStyle name="Valuta 2 6 2 2 4 3 2" xfId="2970" xr:uid="{1591B06A-27BE-4AE3-9B55-F6B74CB6DD34}"/>
    <cellStyle name="Valuta 2 6 2 2 4 3 2 2" xfId="22696" xr:uid="{E45B741D-C738-424A-B8BA-8AB68D42A324}"/>
    <cellStyle name="Valuta 2 6 2 2 4 3 2 3" xfId="11556" xr:uid="{964D4406-3BF7-47A4-8B13-17A7ABE65838}"/>
    <cellStyle name="Valuta 2 6 2 2 4 3 3" xfId="19800" xr:uid="{D3C205E2-FE58-4E70-B51A-7F38B337288F}"/>
    <cellStyle name="Valuta 2 6 2 2 4 3 4" xfId="10600" xr:uid="{22E243D8-9DE1-445D-BA95-37376318A87D}"/>
    <cellStyle name="Valuta 2 6 2 2 4 4" xfId="2407" xr:uid="{1F15A139-2A34-42AC-8FCE-97B826FC84AB}"/>
    <cellStyle name="Valuta 2 6 2 2 4 4 2" xfId="22263" xr:uid="{BEA135A2-5F78-460C-BFC5-263853D133C5}"/>
    <cellStyle name="Valuta 2 6 2 2 4 4 3" xfId="19381" xr:uid="{10945DC6-E9A0-45F4-9E6A-8CC30353D494}"/>
    <cellStyle name="Valuta 2 6 2 2 4 4 4" xfId="10993" xr:uid="{EBD00084-BC5D-49B0-9FFC-71FE45A9A627}"/>
    <cellStyle name="Valuta 2 6 2 2 4 5" xfId="21693" xr:uid="{BC5EE2E1-C745-41F8-87E8-7CAE52073CF5}"/>
    <cellStyle name="Valuta 2 6 2 2 4 6" xfId="18817" xr:uid="{6203CF65-650C-4CF7-9E10-7E8F73CE0194}"/>
    <cellStyle name="Valuta 2 6 2 2 4 7" xfId="24553" xr:uid="{A4CE9374-D7AA-41F9-AA75-C0748A91A7C4}"/>
    <cellStyle name="Valuta 2 6 2 2 4 8" xfId="17840" xr:uid="{8070D4C4-E193-4EFF-B2C8-3EC35D5C2F58}"/>
    <cellStyle name="Valuta 2 6 2 2 4 9" xfId="9254" xr:uid="{668EFED3-7675-4EA4-9552-1D78E65D8026}"/>
    <cellStyle name="Valuta 2 6 2 2 5" xfId="934" xr:uid="{00000000-0005-0000-0000-000073010000}"/>
    <cellStyle name="Valuta 2 6 2 2 5 2" xfId="3635" xr:uid="{48B92487-9120-47FD-9958-D6BD1CA8490A}"/>
    <cellStyle name="Valuta 2 6 2 2 5 2 2" xfId="22881" xr:uid="{002B3BF7-B330-4E98-B7E7-AAC109D94719}"/>
    <cellStyle name="Valuta 2 6 2 2 5 2 3" xfId="12221" xr:uid="{F766E6B9-603F-48DE-A55B-42D52C55939C}"/>
    <cellStyle name="Valuta 2 6 2 2 5 3" xfId="19989" xr:uid="{F0493A41-242C-487F-9087-53530AD22249}"/>
    <cellStyle name="Valuta 2 6 2 2 5 4" xfId="24725" xr:uid="{1E608D49-4C71-4AAD-AD87-13AA66B2ED71}"/>
    <cellStyle name="Valuta 2 6 2 2 5 5" xfId="18387" xr:uid="{F1FADA79-7F5A-4E1F-BA93-53FBE2E69B3F}"/>
    <cellStyle name="Valuta 2 6 2 2 5 6" xfId="9528" xr:uid="{2001297D-8A77-43A9-871C-F9E695092C3B}"/>
    <cellStyle name="Valuta 2 6 2 2 6" xfId="1818" xr:uid="{00000000-0005-0000-0000-000073010000}"/>
    <cellStyle name="Valuta 2 6 2 2 6 2" xfId="3208" xr:uid="{DA24BF4C-9595-473A-AB14-CA2E7E54DC81}"/>
    <cellStyle name="Valuta 2 6 2 2 6 2 2" xfId="22483" xr:uid="{FD105ED1-142C-4515-A3B4-40AF44B956A0}"/>
    <cellStyle name="Valuta 2 6 2 2 6 2 3" xfId="11794" xr:uid="{8551A453-0311-4879-A7C9-4BE0D72EFC4C}"/>
    <cellStyle name="Valuta 2 6 2 2 6 3" xfId="19594" xr:uid="{EAEB1F42-3AF4-4A65-8B0F-B35AE0EE276C}"/>
    <cellStyle name="Valuta 2 6 2 2 6 4" xfId="18023" xr:uid="{82548026-D94A-47A5-9DAC-34E4A51360E8}"/>
    <cellStyle name="Valuta 2 6 2 2 6 5" xfId="10404" xr:uid="{21069843-3056-4D0D-B25C-43FFE93A3C72}"/>
    <cellStyle name="Valuta 2 6 2 2 7" xfId="2677" xr:uid="{B7DBCA4F-5119-43D5-B10C-6976633D971D}"/>
    <cellStyle name="Valuta 2 6 2 2 7 2" xfId="21971" xr:uid="{DF3C09B5-1884-4003-8E95-3F56B9B23F6C}"/>
    <cellStyle name="Valuta 2 6 2 2 7 3" xfId="19089" xr:uid="{62BF4842-09C4-446E-800D-72601CDFFEBB}"/>
    <cellStyle name="Valuta 2 6 2 2 7 4" xfId="11263" xr:uid="{A0365F13-986A-4C8A-845B-06B83EB648DB}"/>
    <cellStyle name="Valuta 2 6 2 2 8" xfId="2207" xr:uid="{73A978C3-6787-45AE-A488-967EDF3AF7BE}"/>
    <cellStyle name="Valuta 2 6 2 2 8 2" xfId="21501" xr:uid="{A17B5BB4-D2BA-4C16-9D16-B6EF00084CD9}"/>
    <cellStyle name="Valuta 2 6 2 2 8 3" xfId="10793" xr:uid="{E4EB8034-F099-4391-AC0B-EB401672E866}"/>
    <cellStyle name="Valuta 2 6 2 2 9" xfId="18628" xr:uid="{20504B6A-5D2F-4581-8D94-8349A55C6175}"/>
    <cellStyle name="Valuta 2 6 2 3" xfId="312" xr:uid="{00000000-0005-0000-0000-000076010000}"/>
    <cellStyle name="Valuta 2 6 2 3 10" xfId="9117" xr:uid="{28F06DAC-9A48-4557-BE38-F26F823088C4}"/>
    <cellStyle name="Valuta 2 6 2 3 2" xfId="709" xr:uid="{C2449BAB-9AE0-4BD8-A4B0-8694D661A56D}"/>
    <cellStyle name="Valuta 2 6 2 3 2 2" xfId="1261" xr:uid="{C2449BAB-9AE0-4BD8-A4B0-8694D661A56D}"/>
    <cellStyle name="Valuta 2 6 2 3 2 2 2" xfId="3488" xr:uid="{8DCCF7E4-3394-4C44-AECB-C1B8B683071D}"/>
    <cellStyle name="Valuta 2 6 2 3 2 2 2 2" xfId="23088" xr:uid="{068C287A-C7CB-438F-A93D-177F097003E8}"/>
    <cellStyle name="Valuta 2 6 2 3 2 2 2 3" xfId="12074" xr:uid="{B8D758CD-434B-4E8A-8A0B-3B9FD5F64154}"/>
    <cellStyle name="Valuta 2 6 2 3 2 2 3" xfId="20196" xr:uid="{9F3FCC4B-8CE6-4BDF-9CE7-7DE247025A85}"/>
    <cellStyle name="Valuta 2 6 2 3 2 2 4" xfId="24932" xr:uid="{04A30F9C-452C-47BB-AA02-B6D2CFF3B482}"/>
    <cellStyle name="Valuta 2 6 2 3 2 2 5" xfId="18240" xr:uid="{51D46E5E-10F8-465C-A2CD-4AEB4B3564D4}"/>
    <cellStyle name="Valuta 2 6 2 3 2 2 6" xfId="9853" xr:uid="{601FA1C2-4358-4E16-B993-CEA3022A607B}"/>
    <cellStyle name="Valuta 2 6 2 3 2 3" xfId="2069" xr:uid="{C2449BAB-9AE0-4BD8-A4B0-8694D661A56D}"/>
    <cellStyle name="Valuta 2 6 2 3 2 3 2" xfId="3025" xr:uid="{742DA2A1-F7C1-46C8-A469-21D3B969D457}"/>
    <cellStyle name="Valuta 2 6 2 3 2 3 2 2" xfId="22751" xr:uid="{18580AED-38C0-4E5C-9DFD-C9FCBC2C02E5}"/>
    <cellStyle name="Valuta 2 6 2 3 2 3 2 3" xfId="11611" xr:uid="{681F3F93-1A7F-49EB-85A2-0BD6EC9E3579}"/>
    <cellStyle name="Valuta 2 6 2 3 2 3 3" xfId="19855" xr:uid="{FFEA6AAB-FF78-4A04-9249-939F4B242E43}"/>
    <cellStyle name="Valuta 2 6 2 3 2 3 4" xfId="10655" xr:uid="{F445957E-D26F-4386-9DEB-74794558398B}"/>
    <cellStyle name="Valuta 2 6 2 3 2 4" xfId="2462" xr:uid="{9E9AFD79-B3C6-4B45-AB4E-1EC917930B15}"/>
    <cellStyle name="Valuta 2 6 2 3 2 4 2" xfId="22318" xr:uid="{B09AE1DB-5EFB-4635-8801-CBDB04F9F36A}"/>
    <cellStyle name="Valuta 2 6 2 3 2 4 3" xfId="19436" xr:uid="{9DEB1C36-1F4B-401D-8F4F-73D400557CDF}"/>
    <cellStyle name="Valuta 2 6 2 3 2 4 4" xfId="11048" xr:uid="{3207B6D3-3FE9-4099-B7C4-F37BCC03221B}"/>
    <cellStyle name="Valuta 2 6 2 3 2 5" xfId="21748" xr:uid="{91181DF9-FBB9-4C37-A7D7-070109DB48FB}"/>
    <cellStyle name="Valuta 2 6 2 3 2 6" xfId="18869" xr:uid="{9E4EFB39-E84E-4E7A-BBE7-7D198669E5EA}"/>
    <cellStyle name="Valuta 2 6 2 3 2 7" xfId="24596" xr:uid="{11F24950-D8EC-4198-8E27-3CD1F780BB9C}"/>
    <cellStyle name="Valuta 2 6 2 3 2 8" xfId="17895" xr:uid="{926D5026-8603-44B2-A731-C7DEF7B1F460}"/>
    <cellStyle name="Valuta 2 6 2 3 2 9" xfId="9309" xr:uid="{D3EA461F-B15F-4668-95A1-22ECBE83F299}"/>
    <cellStyle name="Valuta 2 6 2 3 3" xfId="989" xr:uid="{00000000-0005-0000-0000-000076010000}"/>
    <cellStyle name="Valuta 2 6 2 3 3 2" xfId="3681" xr:uid="{7A625935-0780-4F0A-8C5E-7A8586C93EBC}"/>
    <cellStyle name="Valuta 2 6 2 3 3 2 2" xfId="22921" xr:uid="{E3CAFCC4-B41E-4CC8-BCE9-5511081277A8}"/>
    <cellStyle name="Valuta 2 6 2 3 3 2 3" xfId="12267" xr:uid="{2B35896F-69D3-41DD-8A6F-7D2ECDAE1DFB}"/>
    <cellStyle name="Valuta 2 6 2 3 3 3" xfId="20029" xr:uid="{52E463D7-3CE0-4C74-9ADF-DCFDF76F7E31}"/>
    <cellStyle name="Valuta 2 6 2 3 3 4" xfId="24765" xr:uid="{48F384D4-C64B-4EC8-804B-DB2189FA68A3}"/>
    <cellStyle name="Valuta 2 6 2 3 3 5" xfId="18433" xr:uid="{7CC3803B-5CF4-4092-990E-CB5D42A09E08}"/>
    <cellStyle name="Valuta 2 6 2 3 3 6" xfId="9583" xr:uid="{3986126A-78BB-4F82-A089-6092EE20D715}"/>
    <cellStyle name="Valuta 2 6 2 3 4" xfId="1873" xr:uid="{00000000-0005-0000-0000-000076010000}"/>
    <cellStyle name="Valuta 2 6 2 3 4 2" xfId="3263" xr:uid="{A3ADE8A7-A0FE-4F30-B4BD-675873F4BBD2}"/>
    <cellStyle name="Valuta 2 6 2 3 4 2 2" xfId="22538" xr:uid="{B26D102C-7D0A-403A-998C-98E3171C89FF}"/>
    <cellStyle name="Valuta 2 6 2 3 4 2 3" xfId="11849" xr:uid="{BFD20D1E-8A80-4FBB-8399-A3013F5B12A0}"/>
    <cellStyle name="Valuta 2 6 2 3 4 3" xfId="19646" xr:uid="{3FAC7397-E005-46A4-AD91-7320B33089AA}"/>
    <cellStyle name="Valuta 2 6 2 3 4 4" xfId="18066" xr:uid="{E6085109-2D9F-46B6-99F3-E8D895774865}"/>
    <cellStyle name="Valuta 2 6 2 3 4 5" xfId="10459" xr:uid="{15FEC62D-F719-491A-A9E0-9317A1011D89}"/>
    <cellStyle name="Valuta 2 6 2 3 5" xfId="2732" xr:uid="{D0595EF8-0C05-4B21-AFBE-F89D92D45466}"/>
    <cellStyle name="Valuta 2 6 2 3 5 2" xfId="22027" xr:uid="{26D18106-B019-4270-8121-8CA6FCB50336}"/>
    <cellStyle name="Valuta 2 6 2 3 5 3" xfId="19145" xr:uid="{E082C5E2-C5BA-48BA-B6A6-D31815E94358}"/>
    <cellStyle name="Valuta 2 6 2 3 5 4" xfId="11318" xr:uid="{1D9EDE5E-1B82-4A29-827E-3067F045FD1D}"/>
    <cellStyle name="Valuta 2 6 2 3 6" xfId="2250" xr:uid="{A35EE48C-A8A1-4386-B957-6724BD0E0A0D}"/>
    <cellStyle name="Valuta 2 6 2 3 6 2" xfId="21556" xr:uid="{E740282E-49A2-4A05-BAC1-2FF91C97FAED}"/>
    <cellStyle name="Valuta 2 6 2 3 6 3" xfId="10836" xr:uid="{4D5DB8AB-20AF-4DC0-B5C3-582FA96AC745}"/>
    <cellStyle name="Valuta 2 6 2 3 7" xfId="18683" xr:uid="{FE83F1BF-70C1-4A99-96CE-75C3E0E79D57}"/>
    <cellStyle name="Valuta 2 6 2 3 8" xfId="24423" xr:uid="{2E0078D4-147F-44E9-8346-18F3FEDCF00D}"/>
    <cellStyle name="Valuta 2 6 2 3 9" xfId="17703" xr:uid="{2E09D1CF-4013-4B60-A747-2271D6FDE366}"/>
    <cellStyle name="Valuta 2 6 2 4" xfId="496" xr:uid="{00000000-0005-0000-0000-000077010000}"/>
    <cellStyle name="Valuta 2 6 2 5" xfId="614" xr:uid="{BA1C19A0-634F-4FF4-AE89-A05AFC444088}"/>
    <cellStyle name="Valuta 2 6 2 5 2" xfId="1167" xr:uid="{BA1C19A0-634F-4FF4-AE89-A05AFC444088}"/>
    <cellStyle name="Valuta 2 6 2 5 2 2" xfId="3393" xr:uid="{0FE1E16D-9999-4973-A2DB-EC80B2685F61}"/>
    <cellStyle name="Valuta 2 6 2 5 2 2 2" xfId="23008" xr:uid="{F5CE78AD-73B0-4AF3-BB32-C99169EFAEC6}"/>
    <cellStyle name="Valuta 2 6 2 5 2 2 3" xfId="11979" xr:uid="{CFB5FEF5-6319-4944-AC9F-C88C9C25C47E}"/>
    <cellStyle name="Valuta 2 6 2 5 2 3" xfId="20116" xr:uid="{0FAD0715-5C74-4EAE-AA00-E1FF3DCD4CEF}"/>
    <cellStyle name="Valuta 2 6 2 5 2 4" xfId="24852" xr:uid="{A61BFBD9-51C6-4432-B536-5543EA5F66FD}"/>
    <cellStyle name="Valuta 2 6 2 5 2 5" xfId="18157" xr:uid="{A6C3F18E-998E-4FE8-B10D-CA8A118BD2A5}"/>
    <cellStyle name="Valuta 2 6 2 5 2 6" xfId="9760" xr:uid="{5E83D6C5-BE29-460A-8C14-473FC80D7259}"/>
    <cellStyle name="Valuta 2 6 2 5 3" xfId="1974" xr:uid="{BA1C19A0-634F-4FF4-AE89-A05AFC444088}"/>
    <cellStyle name="Valuta 2 6 2 5 3 2" xfId="2930" xr:uid="{70D4D557-91C9-44C2-B6C8-4196C2C10AE1}"/>
    <cellStyle name="Valuta 2 6 2 5 3 2 2" xfId="22656" xr:uid="{D599F7F0-73D9-415A-8ABC-D5B684CF7B52}"/>
    <cellStyle name="Valuta 2 6 2 5 3 2 3" xfId="11516" xr:uid="{127C6E67-021A-4C95-B823-C210DCAB761F}"/>
    <cellStyle name="Valuta 2 6 2 5 3 3" xfId="19760" xr:uid="{BD33A32C-307B-4D2F-96AB-55BECAF6564E}"/>
    <cellStyle name="Valuta 2 6 2 5 3 4" xfId="10560" xr:uid="{43E33C73-897F-439B-9ADD-BDD845E3D953}"/>
    <cellStyle name="Valuta 2 6 2 5 4" xfId="2367" xr:uid="{5F63A2F0-FADA-47D2-936A-223316D8D14C}"/>
    <cellStyle name="Valuta 2 6 2 5 4 2" xfId="22223" xr:uid="{620289EE-1157-4D96-9A20-E690505D7F6E}"/>
    <cellStyle name="Valuta 2 6 2 5 4 3" xfId="19341" xr:uid="{6F0AAD62-2C40-4F92-9F1A-145FFA2C720D}"/>
    <cellStyle name="Valuta 2 6 2 5 4 4" xfId="10953" xr:uid="{AB4A1643-1627-4827-AFB9-1C9BE9408014}"/>
    <cellStyle name="Valuta 2 6 2 5 5" xfId="21653" xr:uid="{EB155FCB-56C8-41CE-A973-DD87457AC66D}"/>
    <cellStyle name="Valuta 2 6 2 5 6" xfId="18777" xr:uid="{49633A97-D231-475F-A0BB-DA477B0D020A}"/>
    <cellStyle name="Valuta 2 6 2 5 7" xfId="24513" xr:uid="{3F0A29BE-30AF-4E3F-9828-2FA898CACEA7}"/>
    <cellStyle name="Valuta 2 6 2 5 8" xfId="17800" xr:uid="{E9B00590-8F19-4658-B034-10A3BD244DFE}"/>
    <cellStyle name="Valuta 2 6 2 5 9" xfId="9214" xr:uid="{AC5D3D2F-A407-4F22-9546-B1855E8629A5}"/>
    <cellStyle name="Valuta 2 6 2 6" xfId="894" xr:uid="{00000000-0005-0000-0000-000072010000}"/>
    <cellStyle name="Valuta 2 6 2 6 2" xfId="3595" xr:uid="{33FC0F20-839C-402D-B85F-E8AD475E767D}"/>
    <cellStyle name="Valuta 2 6 2 6 2 2" xfId="22841" xr:uid="{BAD7F57A-1578-402F-88D6-6A2A3F73313C}"/>
    <cellStyle name="Valuta 2 6 2 6 2 3" xfId="12181" xr:uid="{4C26FFDF-3574-4969-AC40-71F7DA38A887}"/>
    <cellStyle name="Valuta 2 6 2 6 3" xfId="19949" xr:uid="{51390A47-13F5-48B3-9C73-8B845C0AB12F}"/>
    <cellStyle name="Valuta 2 6 2 6 4" xfId="24685" xr:uid="{035976A6-6DEA-4FE0-AFCB-DB628EC3E97B}"/>
    <cellStyle name="Valuta 2 6 2 6 5" xfId="18347" xr:uid="{9E42DCC4-29C6-417B-9A00-52382BEEF328}"/>
    <cellStyle name="Valuta 2 6 2 6 6" xfId="9488" xr:uid="{9B00869D-F567-408A-98E1-5A6F7ED2EA9A}"/>
    <cellStyle name="Valuta 2 6 2 7" xfId="1778" xr:uid="{00000000-0005-0000-0000-000072010000}"/>
    <cellStyle name="Valuta 2 6 2 7 2" xfId="3168" xr:uid="{A26CA68F-6D9D-4B92-A7C0-BFE63B663114}"/>
    <cellStyle name="Valuta 2 6 2 7 2 2" xfId="22443" xr:uid="{0E775893-66F3-4ABA-AF30-D3DF7280ACD0}"/>
    <cellStyle name="Valuta 2 6 2 7 2 3" xfId="11754" xr:uid="{F7FFECB9-AB8F-4DB2-89F2-2B4A2CB47143}"/>
    <cellStyle name="Valuta 2 6 2 7 3" xfId="19554" xr:uid="{F679F6F8-5070-49DD-B50B-EF1E4B57C153}"/>
    <cellStyle name="Valuta 2 6 2 7 4" xfId="17983" xr:uid="{109F2AB2-5CDB-4387-9D33-FB34E10A5D78}"/>
    <cellStyle name="Valuta 2 6 2 7 5" xfId="10364" xr:uid="{74D605D8-9224-4CD1-B9D1-A8022076AA98}"/>
    <cellStyle name="Valuta 2 6 2 8" xfId="2637" xr:uid="{2AFC626D-9AB9-49D7-8AC9-783F2EA21343}"/>
    <cellStyle name="Valuta 2 6 2 8 2" xfId="21930" xr:uid="{C1000521-C974-417F-8741-E0CF5620E1F3}"/>
    <cellStyle name="Valuta 2 6 2 8 3" xfId="19048" xr:uid="{02400127-996D-4F38-877C-C12F0EB9E797}"/>
    <cellStyle name="Valuta 2 6 2 8 4" xfId="11223" xr:uid="{C5A9E523-4D74-4323-AB68-C55C54E11B06}"/>
    <cellStyle name="Valuta 2 6 2 9" xfId="2167" xr:uid="{B2C949D2-F562-447A-B0C7-D7E1792559BE}"/>
    <cellStyle name="Valuta 2 6 2 9 2" xfId="21461" xr:uid="{0F3FE87F-7A49-4745-ADCD-FC8A8AF724DE}"/>
    <cellStyle name="Valuta 2 6 2 9 3" xfId="10753" xr:uid="{13ED126E-5C30-41E5-B080-F12B6B1E4587}"/>
    <cellStyle name="Valuta 2 6 3" xfId="232" xr:uid="{00000000-0005-0000-0000-000078010000}"/>
    <cellStyle name="Valuta 2 6 3 10" xfId="24359" xr:uid="{08336557-B956-4A04-8CC8-7697482DE62E}"/>
    <cellStyle name="Valuta 2 6 3 11" xfId="17624" xr:uid="{551BB842-2445-4284-8AB8-50D3CEC64C67}"/>
    <cellStyle name="Valuta 2 6 3 12" xfId="9038" xr:uid="{B2F24AD7-4E61-4403-8BB5-14F761EF0E72}"/>
    <cellStyle name="Valuta 2 6 3 2" xfId="328" xr:uid="{00000000-0005-0000-0000-000079010000}"/>
    <cellStyle name="Valuta 2 6 3 2 10" xfId="9133" xr:uid="{3B484FFC-2E7B-480E-81DD-C08BEA8EA512}"/>
    <cellStyle name="Valuta 2 6 3 2 2" xfId="725" xr:uid="{D99CC96E-F68B-4A2A-9141-B25FDBE99AFB}"/>
    <cellStyle name="Valuta 2 6 3 2 2 2" xfId="1277" xr:uid="{D99CC96E-F68B-4A2A-9141-B25FDBE99AFB}"/>
    <cellStyle name="Valuta 2 6 3 2 2 2 2" xfId="3504" xr:uid="{2CE36C54-1165-4982-87C9-915A842FBC19}"/>
    <cellStyle name="Valuta 2 6 3 2 2 2 2 2" xfId="23104" xr:uid="{1FACBC24-6E01-40BC-A826-2BF8D9B139FB}"/>
    <cellStyle name="Valuta 2 6 3 2 2 2 2 3" xfId="12090" xr:uid="{6AECE0B3-E020-4F65-A73B-E9CC958F1BEF}"/>
    <cellStyle name="Valuta 2 6 3 2 2 2 3" xfId="20212" xr:uid="{D9E45D59-7D8E-44F1-A795-E932BA7D92A6}"/>
    <cellStyle name="Valuta 2 6 3 2 2 2 4" xfId="24948" xr:uid="{D9E2F9AD-7DB4-4FB1-8DF4-F9489BD8EB31}"/>
    <cellStyle name="Valuta 2 6 3 2 2 2 5" xfId="18256" xr:uid="{273D09E0-2B33-4396-9F4F-8D9708C57E38}"/>
    <cellStyle name="Valuta 2 6 3 2 2 2 6" xfId="9869" xr:uid="{FB828127-66F9-46E0-99A5-F0652538EC38}"/>
    <cellStyle name="Valuta 2 6 3 2 2 3" xfId="2085" xr:uid="{D99CC96E-F68B-4A2A-9141-B25FDBE99AFB}"/>
    <cellStyle name="Valuta 2 6 3 2 2 3 2" xfId="3041" xr:uid="{2DB221CA-BEC8-4D37-B896-3C60065487FF}"/>
    <cellStyle name="Valuta 2 6 3 2 2 3 2 2" xfId="22767" xr:uid="{D5ED3810-9129-450D-B62B-F555AC4EB713}"/>
    <cellStyle name="Valuta 2 6 3 2 2 3 2 3" xfId="11627" xr:uid="{4B90B344-D974-4B71-9515-224ECFDAC484}"/>
    <cellStyle name="Valuta 2 6 3 2 2 3 3" xfId="19871" xr:uid="{713768CF-172B-4592-A74C-351A738EDF53}"/>
    <cellStyle name="Valuta 2 6 3 2 2 3 4" xfId="10671" xr:uid="{A5C1BD86-70E5-463F-BDC9-A6533A65F4FD}"/>
    <cellStyle name="Valuta 2 6 3 2 2 4" xfId="2478" xr:uid="{D87059BA-C3F0-418F-9587-D9E733041E58}"/>
    <cellStyle name="Valuta 2 6 3 2 2 4 2" xfId="22334" xr:uid="{C5ABABC7-1540-46BA-BD08-17868C9724B1}"/>
    <cellStyle name="Valuta 2 6 3 2 2 4 3" xfId="19452" xr:uid="{80F363E0-79D9-40B7-B5CD-13814C2D951C}"/>
    <cellStyle name="Valuta 2 6 3 2 2 4 4" xfId="11064" xr:uid="{A3B3E662-6791-4CD7-9685-2C4F18EEEE21}"/>
    <cellStyle name="Valuta 2 6 3 2 2 5" xfId="21764" xr:uid="{F9CD3C76-DA49-4404-B1C9-B9E763400BA7}"/>
    <cellStyle name="Valuta 2 6 3 2 2 6" xfId="18885" xr:uid="{141926C4-6E79-4FF8-9A4F-B3BD97D8C450}"/>
    <cellStyle name="Valuta 2 6 3 2 2 7" xfId="24612" xr:uid="{88980914-D8A4-4AEE-9DA4-065ED127E395}"/>
    <cellStyle name="Valuta 2 6 3 2 2 8" xfId="17911" xr:uid="{B13611A5-843C-4854-A24F-AFED725501AB}"/>
    <cellStyle name="Valuta 2 6 3 2 2 9" xfId="9325" xr:uid="{4D4BCFFB-B600-41C7-958D-A919F91A542A}"/>
    <cellStyle name="Valuta 2 6 3 2 3" xfId="1005" xr:uid="{00000000-0005-0000-0000-000079010000}"/>
    <cellStyle name="Valuta 2 6 3 2 3 2" xfId="3697" xr:uid="{BF79BBB5-83DA-4DAC-8AE3-7AD4BFB170A8}"/>
    <cellStyle name="Valuta 2 6 3 2 3 2 2" xfId="22937" xr:uid="{C4CF98B0-0EBB-4C3A-AC70-D6CD3413B768}"/>
    <cellStyle name="Valuta 2 6 3 2 3 2 3" xfId="12283" xr:uid="{E077B111-CF45-4D29-90A1-ACDB1124C2D8}"/>
    <cellStyle name="Valuta 2 6 3 2 3 3" xfId="20045" xr:uid="{10D81394-2AC3-471E-8B7F-A2648DDDF3C8}"/>
    <cellStyle name="Valuta 2 6 3 2 3 4" xfId="24781" xr:uid="{96B66B8C-2D2A-4930-9188-6709D12E26F0}"/>
    <cellStyle name="Valuta 2 6 3 2 3 5" xfId="18449" xr:uid="{7A869F15-D5F2-4A9D-A87A-3498DF55A26B}"/>
    <cellStyle name="Valuta 2 6 3 2 3 6" xfId="9599" xr:uid="{6E830489-EFA2-4265-8ABC-B9EE50696E46}"/>
    <cellStyle name="Valuta 2 6 3 2 4" xfId="1889" xr:uid="{00000000-0005-0000-0000-000079010000}"/>
    <cellStyle name="Valuta 2 6 3 2 4 2" xfId="3279" xr:uid="{C1840C37-0CEF-48E9-A236-B51C8D74B7E4}"/>
    <cellStyle name="Valuta 2 6 3 2 4 2 2" xfId="22554" xr:uid="{69B95A01-25F5-41FE-8FDC-C09E11D2EF0F}"/>
    <cellStyle name="Valuta 2 6 3 2 4 2 3" xfId="11865" xr:uid="{796605ED-B9BB-4E71-AD69-C5F82783959D}"/>
    <cellStyle name="Valuta 2 6 3 2 4 3" xfId="19662" xr:uid="{C85F265F-64CA-4D08-ADC0-517A4A8F7B30}"/>
    <cellStyle name="Valuta 2 6 3 2 4 4" xfId="18082" xr:uid="{18B6E12B-CF8B-4B27-BA0A-979FA36313DF}"/>
    <cellStyle name="Valuta 2 6 3 2 4 5" xfId="10475" xr:uid="{8F622578-58E4-4917-82C8-93FDB9219951}"/>
    <cellStyle name="Valuta 2 6 3 2 5" xfId="2748" xr:uid="{0C870CF6-51B4-4E5C-9F55-0D20F94A2C4C}"/>
    <cellStyle name="Valuta 2 6 3 2 5 2" xfId="22043" xr:uid="{7693DF5E-39C1-4D13-87A8-0090A2C89042}"/>
    <cellStyle name="Valuta 2 6 3 2 5 3" xfId="19161" xr:uid="{13074044-BA82-4944-96D1-1DF70EA9E30F}"/>
    <cellStyle name="Valuta 2 6 3 2 5 4" xfId="11334" xr:uid="{F156E7A1-0CBB-4C34-A98B-DBF9EE0D0507}"/>
    <cellStyle name="Valuta 2 6 3 2 6" xfId="2266" xr:uid="{AFBAFC02-ADDC-4EC6-B20E-AE3A6EC08926}"/>
    <cellStyle name="Valuta 2 6 3 2 6 2" xfId="21572" xr:uid="{25EE0C2F-13C2-49DC-AB86-2B48DC0B0333}"/>
    <cellStyle name="Valuta 2 6 3 2 6 3" xfId="10852" xr:uid="{C34ABE35-9D66-4328-BA81-FCEDB6782BB6}"/>
    <cellStyle name="Valuta 2 6 3 2 7" xfId="18699" xr:uid="{C3B26E99-DAE4-43E9-9C68-A51C9FC3E2DB}"/>
    <cellStyle name="Valuta 2 6 3 2 8" xfId="24439" xr:uid="{D06DB3D1-61D4-4015-9344-6B4D6A4F7ED5}"/>
    <cellStyle name="Valuta 2 6 3 2 9" xfId="17719" xr:uid="{1E037DF8-6714-4B5F-843C-91A477985D2B}"/>
    <cellStyle name="Valuta 2 6 3 3" xfId="498" xr:uid="{00000000-0005-0000-0000-00007A010000}"/>
    <cellStyle name="Valuta 2 6 3 4" xfId="630" xr:uid="{B0B92740-7BAB-4792-8018-DBCE0E3CD5B5}"/>
    <cellStyle name="Valuta 2 6 3 4 2" xfId="1183" xr:uid="{B0B92740-7BAB-4792-8018-DBCE0E3CD5B5}"/>
    <cellStyle name="Valuta 2 6 3 4 2 2" xfId="3409" xr:uid="{A2680094-AB68-465D-8E31-F63C9840455D}"/>
    <cellStyle name="Valuta 2 6 3 4 2 2 2" xfId="23024" xr:uid="{BA74F6B1-D6D6-445C-A6E1-B3EA4AB290C4}"/>
    <cellStyle name="Valuta 2 6 3 4 2 2 3" xfId="11995" xr:uid="{8A2E0BCB-E608-403B-AA08-0EB7E2318880}"/>
    <cellStyle name="Valuta 2 6 3 4 2 3" xfId="20132" xr:uid="{F5B56503-87FA-4592-A090-C6E0427449C6}"/>
    <cellStyle name="Valuta 2 6 3 4 2 4" xfId="24868" xr:uid="{714FA00F-7772-4CCA-A7E6-EE28F56600AF}"/>
    <cellStyle name="Valuta 2 6 3 4 2 5" xfId="18173" xr:uid="{0AA3DEB4-8F64-4398-BA24-0495C3A90D78}"/>
    <cellStyle name="Valuta 2 6 3 4 2 6" xfId="9776" xr:uid="{804C5A5D-1674-4AB6-88CB-543CC0359C7F}"/>
    <cellStyle name="Valuta 2 6 3 4 3" xfId="1990" xr:uid="{B0B92740-7BAB-4792-8018-DBCE0E3CD5B5}"/>
    <cellStyle name="Valuta 2 6 3 4 3 2" xfId="2946" xr:uid="{43585174-6CFB-4B29-B3BE-5ACB9F3154C6}"/>
    <cellStyle name="Valuta 2 6 3 4 3 2 2" xfId="22672" xr:uid="{5D3A9496-127C-4716-AD97-598EE7628C52}"/>
    <cellStyle name="Valuta 2 6 3 4 3 2 3" xfId="11532" xr:uid="{D5D88CB3-012F-4788-B0AA-1FE235B662F1}"/>
    <cellStyle name="Valuta 2 6 3 4 3 3" xfId="19776" xr:uid="{D0974347-90FD-4328-91AE-247FE0AB1C81}"/>
    <cellStyle name="Valuta 2 6 3 4 3 4" xfId="10576" xr:uid="{7474FE60-E59A-48D0-AA89-C060EC1C4069}"/>
    <cellStyle name="Valuta 2 6 3 4 4" xfId="2383" xr:uid="{ABB60F8A-0594-47F3-AFED-2194732058EE}"/>
    <cellStyle name="Valuta 2 6 3 4 4 2" xfId="22239" xr:uid="{4708E4B5-FCFE-474E-8127-8ABF626EA40B}"/>
    <cellStyle name="Valuta 2 6 3 4 4 3" xfId="19357" xr:uid="{CEF6EF6A-B610-4185-98B8-45494BEB51AF}"/>
    <cellStyle name="Valuta 2 6 3 4 4 4" xfId="10969" xr:uid="{FB13BE9D-3785-46FB-8BF0-F2F3686DA77B}"/>
    <cellStyle name="Valuta 2 6 3 4 5" xfId="21669" xr:uid="{034AE6FC-6D62-442D-BCB7-3CDDA0FF1857}"/>
    <cellStyle name="Valuta 2 6 3 4 6" xfId="18793" xr:uid="{BBF1ABE8-0776-47BF-98A8-F44E7601A93F}"/>
    <cellStyle name="Valuta 2 6 3 4 7" xfId="24529" xr:uid="{AB9B2487-0B9A-41A2-9FA6-A8E4695E003B}"/>
    <cellStyle name="Valuta 2 6 3 4 8" xfId="17816" xr:uid="{4E27747E-CA09-46E1-9C19-566E6876E27B}"/>
    <cellStyle name="Valuta 2 6 3 4 9" xfId="9230" xr:uid="{6274B9B0-F46B-480A-8534-296A96B310CF}"/>
    <cellStyle name="Valuta 2 6 3 5" xfId="910" xr:uid="{00000000-0005-0000-0000-000078010000}"/>
    <cellStyle name="Valuta 2 6 3 5 2" xfId="3611" xr:uid="{4B85E857-9DCD-47E6-AD05-74D798AE35DF}"/>
    <cellStyle name="Valuta 2 6 3 5 2 2" xfId="22857" xr:uid="{04C7D66D-B705-4367-8F59-ACF55E98C249}"/>
    <cellStyle name="Valuta 2 6 3 5 2 3" xfId="12197" xr:uid="{C8CBBFDD-C94C-41AE-BE2C-0A87B24FBEA0}"/>
    <cellStyle name="Valuta 2 6 3 5 3" xfId="19965" xr:uid="{54E94331-FEFA-493B-B4D8-DDAB7C9A96AF}"/>
    <cellStyle name="Valuta 2 6 3 5 4" xfId="24701" xr:uid="{4AD35587-BDDE-459A-A4DF-DD7F73D90851}"/>
    <cellStyle name="Valuta 2 6 3 5 5" xfId="18363" xr:uid="{61933E2C-83D0-4928-832A-A75DB06A0027}"/>
    <cellStyle name="Valuta 2 6 3 5 6" xfId="9504" xr:uid="{9FE2008F-20E8-4849-B4B3-A7098178E77B}"/>
    <cellStyle name="Valuta 2 6 3 6" xfId="1794" xr:uid="{00000000-0005-0000-0000-000078010000}"/>
    <cellStyle name="Valuta 2 6 3 6 2" xfId="3184" xr:uid="{4DAA5AE0-8ADF-43C9-86F8-A42745C3EBA9}"/>
    <cellStyle name="Valuta 2 6 3 6 2 2" xfId="22459" xr:uid="{BE82C28D-F589-4DF5-B2C5-274139868303}"/>
    <cellStyle name="Valuta 2 6 3 6 2 3" xfId="11770" xr:uid="{0998D389-899C-4D2D-910B-5EC7CA46EDCA}"/>
    <cellStyle name="Valuta 2 6 3 6 3" xfId="19570" xr:uid="{37AD0A42-F9CA-43EB-BFF0-F33F87F4E9B8}"/>
    <cellStyle name="Valuta 2 6 3 6 4" xfId="17999" xr:uid="{089EE631-BECC-4B3D-B619-454FA1DAD3A5}"/>
    <cellStyle name="Valuta 2 6 3 6 5" xfId="10380" xr:uid="{725DFE5B-25E8-4787-82E1-B299106BE306}"/>
    <cellStyle name="Valuta 2 6 3 7" xfId="2653" xr:uid="{B925F388-423C-4C1F-8132-2EBD56338B1E}"/>
    <cellStyle name="Valuta 2 6 3 7 2" xfId="21947" xr:uid="{6F512B83-73E4-4811-B1A3-971B1DFE4FBB}"/>
    <cellStyle name="Valuta 2 6 3 7 3" xfId="19065" xr:uid="{1A5170EC-6B24-4E81-BF66-9D177926FEFF}"/>
    <cellStyle name="Valuta 2 6 3 7 4" xfId="11239" xr:uid="{4093B4DC-6408-436C-97D1-B14A47986804}"/>
    <cellStyle name="Valuta 2 6 3 8" xfId="2183" xr:uid="{FF35E953-EF6E-4ABE-8F9E-C0278C153F9E}"/>
    <cellStyle name="Valuta 2 6 3 8 2" xfId="21477" xr:uid="{B9348CD1-2242-4201-80C0-1AB6FF46CB7C}"/>
    <cellStyle name="Valuta 2 6 3 8 3" xfId="10769" xr:uid="{856BB007-53F1-4101-90D2-910A471FBDB7}"/>
    <cellStyle name="Valuta 2 6 3 9" xfId="18604" xr:uid="{87C63390-ACF4-4EE1-9659-0635911BA611}"/>
    <cellStyle name="Valuta 2 6 4" xfId="283" xr:uid="{00000000-0005-0000-0000-00007B010000}"/>
    <cellStyle name="Valuta 2 6 4 10" xfId="9088" xr:uid="{E5BD6DA3-A736-4285-A366-E21B30C5B286}"/>
    <cellStyle name="Valuta 2 6 4 2" xfId="680" xr:uid="{7757D03A-BEB1-4097-BE02-7C34CA7221D9}"/>
    <cellStyle name="Valuta 2 6 4 2 2" xfId="1232" xr:uid="{7757D03A-BEB1-4097-BE02-7C34CA7221D9}"/>
    <cellStyle name="Valuta 2 6 4 2 2 2" xfId="3459" xr:uid="{16B19FFF-63B1-4056-8AD7-09C427FE5A49}"/>
    <cellStyle name="Valuta 2 6 4 2 2 2 2" xfId="23064" xr:uid="{F692A606-4AAE-415D-8A03-056DA0191E58}"/>
    <cellStyle name="Valuta 2 6 4 2 2 2 3" xfId="12045" xr:uid="{D17C9225-916B-456A-89DE-207C59FF9144}"/>
    <cellStyle name="Valuta 2 6 4 2 2 3" xfId="20172" xr:uid="{FB32E49B-14BE-4CE6-AB54-56E1925F08DF}"/>
    <cellStyle name="Valuta 2 6 4 2 2 4" xfId="24908" xr:uid="{0B51ED90-E0E1-4D3F-9333-C513A33DA681}"/>
    <cellStyle name="Valuta 2 6 4 2 2 5" xfId="18215" xr:uid="{F056A094-EF69-4930-A325-766DB3F57F0F}"/>
    <cellStyle name="Valuta 2 6 4 2 2 6" xfId="9824" xr:uid="{DE86B6F5-9BF6-4835-9FFD-2BA1E40EE789}"/>
    <cellStyle name="Valuta 2 6 4 2 3" xfId="2040" xr:uid="{7757D03A-BEB1-4097-BE02-7C34CA7221D9}"/>
    <cellStyle name="Valuta 2 6 4 2 3 2" xfId="2996" xr:uid="{3AE8A5EE-9F70-4372-9EAA-C03B8E4B7625}"/>
    <cellStyle name="Valuta 2 6 4 2 3 2 2" xfId="22722" xr:uid="{14DFC5E5-AFF8-45B5-BCE9-568DF39AF7FC}"/>
    <cellStyle name="Valuta 2 6 4 2 3 2 3" xfId="11582" xr:uid="{74720553-D041-4759-BAC9-2F43207A641B}"/>
    <cellStyle name="Valuta 2 6 4 2 3 3" xfId="19826" xr:uid="{4525A0AF-8220-4923-BA23-A5524BB1CC5A}"/>
    <cellStyle name="Valuta 2 6 4 2 3 4" xfId="10626" xr:uid="{371CE98C-19CA-4F1C-8F2D-3DAD39707924}"/>
    <cellStyle name="Valuta 2 6 4 2 4" xfId="2433" xr:uid="{F206F872-5E6A-4813-B858-E8263F62125E}"/>
    <cellStyle name="Valuta 2 6 4 2 4 2" xfId="22289" xr:uid="{DCB258FA-B3CE-4329-B1D3-1E3E218B3157}"/>
    <cellStyle name="Valuta 2 6 4 2 4 3" xfId="19407" xr:uid="{A136B078-9155-4DA3-B342-34445FFD39A6}"/>
    <cellStyle name="Valuta 2 6 4 2 4 4" xfId="11019" xr:uid="{0B262D69-B627-4EAE-85FE-60F389054F9F}"/>
    <cellStyle name="Valuta 2 6 4 2 5" xfId="21719" xr:uid="{104CD438-F9C7-4FB8-A002-479EBFF97573}"/>
    <cellStyle name="Valuta 2 6 4 2 6" xfId="18841" xr:uid="{DA203157-439B-48E0-81DF-4C72FFDBCAF8}"/>
    <cellStyle name="Valuta 2 6 4 2 7" xfId="24571" xr:uid="{BF09AE87-9AAC-4752-987F-189FB91A238E}"/>
    <cellStyle name="Valuta 2 6 4 2 8" xfId="17866" xr:uid="{91618A5F-3FA4-4110-AD5F-AE8C3C99F63B}"/>
    <cellStyle name="Valuta 2 6 4 2 9" xfId="9280" xr:uid="{9E5E8CF3-C3E6-49A2-8663-22D2B2906FA2}"/>
    <cellStyle name="Valuta 2 6 4 3" xfId="960" xr:uid="{00000000-0005-0000-0000-00007B010000}"/>
    <cellStyle name="Valuta 2 6 4 3 2" xfId="3655" xr:uid="{51E55385-A2A2-481D-9A75-C9F5DD48145E}"/>
    <cellStyle name="Valuta 2 6 4 3 2 2" xfId="22897" xr:uid="{A5991F6C-85D5-4FDA-AA14-F343A8924F9E}"/>
    <cellStyle name="Valuta 2 6 4 3 2 3" xfId="12241" xr:uid="{85E3AFC4-15DD-450F-A90E-B54D7757355D}"/>
    <cellStyle name="Valuta 2 6 4 3 3" xfId="20005" xr:uid="{BB60D1F2-75D6-4621-B783-8E3B28168D1D}"/>
    <cellStyle name="Valuta 2 6 4 3 4" xfId="24741" xr:uid="{843654DB-FC3C-45A2-B3F4-D26073DF2838}"/>
    <cellStyle name="Valuta 2 6 4 3 5" xfId="18407" xr:uid="{6DA9ED48-AFBD-4B0B-A5E9-EACFE85C649A}"/>
    <cellStyle name="Valuta 2 6 4 3 6" xfId="9554" xr:uid="{A0FC1512-BED6-46D2-A885-8FBD52BDC795}"/>
    <cellStyle name="Valuta 2 6 4 4" xfId="1844" xr:uid="{00000000-0005-0000-0000-00007B010000}"/>
    <cellStyle name="Valuta 2 6 4 4 2" xfId="3234" xr:uid="{A66E4139-8317-4F87-8602-308FBD6D9A5F}"/>
    <cellStyle name="Valuta 2 6 4 4 2 2" xfId="22509" xr:uid="{D45306C5-9D55-4775-8123-6736E6398A6A}"/>
    <cellStyle name="Valuta 2 6 4 4 2 3" xfId="11820" xr:uid="{881CA7D8-D91F-4D0C-810B-F0D231E52E44}"/>
    <cellStyle name="Valuta 2 6 4 4 3" xfId="19618" xr:uid="{8BBD6FF4-1452-495E-A18B-716B79D6228E}"/>
    <cellStyle name="Valuta 2 6 4 4 4" xfId="18041" xr:uid="{CDB0CF0A-3940-450C-A4A2-6A4A695AE6E1}"/>
    <cellStyle name="Valuta 2 6 4 4 5" xfId="10430" xr:uid="{838D1278-61F6-4950-AACC-E48D10CBF227}"/>
    <cellStyle name="Valuta 2 6 4 5" xfId="2703" xr:uid="{8E5624D7-A0A5-463B-945E-FC12D3236ADD}"/>
    <cellStyle name="Valuta 2 6 4 5 2" xfId="21998" xr:uid="{F3F74C82-1457-40B9-94BB-6441A37DD4A4}"/>
    <cellStyle name="Valuta 2 6 4 5 3" xfId="19116" xr:uid="{DB3FA6B6-D1E0-479D-9BBE-6C83ADF57900}"/>
    <cellStyle name="Valuta 2 6 4 5 4" xfId="11289" xr:uid="{E837EF1B-B116-4EF5-81FE-4D052F13F721}"/>
    <cellStyle name="Valuta 2 6 4 6" xfId="2225" xr:uid="{7323512C-AE8D-4D9C-A87B-E121AE5ED2CC}"/>
    <cellStyle name="Valuta 2 6 4 6 2" xfId="21527" xr:uid="{610E8D19-4E16-4E02-9345-B0B2B48469E1}"/>
    <cellStyle name="Valuta 2 6 4 6 3" xfId="10811" xr:uid="{7458E6F4-FB92-4A44-8D14-614ECFE874F9}"/>
    <cellStyle name="Valuta 2 6 4 7" xfId="18654" xr:uid="{C91D2847-7883-4742-9A11-36E9CA7517C2}"/>
    <cellStyle name="Valuta 2 6 4 8" xfId="24399" xr:uid="{FBCB4B1C-DA08-436E-B943-AAD1EFB4568E}"/>
    <cellStyle name="Valuta 2 6 4 9" xfId="17674" xr:uid="{95429C99-7079-48D4-A304-AEB7F36FF527}"/>
    <cellStyle name="Valuta 2 6 5" xfId="495" xr:uid="{00000000-0005-0000-0000-00007C010000}"/>
    <cellStyle name="Valuta 2 6 6" xfId="588" xr:uid="{0A62DBEF-86EE-416A-A826-D89FFD87BA38}"/>
    <cellStyle name="Valuta 2 6 6 2" xfId="1141" xr:uid="{0A62DBEF-86EE-416A-A826-D89FFD87BA38}"/>
    <cellStyle name="Valuta 2 6 6 2 2" xfId="3367" xr:uid="{E0A711C9-6A02-4E5A-9FF5-BD2F201AA082}"/>
    <cellStyle name="Valuta 2 6 6 2 2 2" xfId="22984" xr:uid="{BD481CB6-AE8F-4642-AA35-364F97EBD25F}"/>
    <cellStyle name="Valuta 2 6 6 2 2 3" xfId="11953" xr:uid="{A4A597F9-5422-4969-BD42-EC0BF57634E2}"/>
    <cellStyle name="Valuta 2 6 6 2 3" xfId="20092" xr:uid="{71C247F2-C832-4487-985A-007829CFCF9C}"/>
    <cellStyle name="Valuta 2 6 6 2 4" xfId="24828" xr:uid="{84A00699-3899-4B1C-A08E-C9E750E7AF60}"/>
    <cellStyle name="Valuta 2 6 6 2 5" xfId="18133" xr:uid="{7E338449-DEC7-47CD-9489-F26121646ECE}"/>
    <cellStyle name="Valuta 2 6 6 2 6" xfId="9734" xr:uid="{DB76FC2D-D038-4A98-8307-1624A60F42BD}"/>
    <cellStyle name="Valuta 2 6 6 3" xfId="1948" xr:uid="{0A62DBEF-86EE-416A-A826-D89FFD87BA38}"/>
    <cellStyle name="Valuta 2 6 6 3 2" xfId="2904" xr:uid="{47267A47-6F5C-4F56-AD46-AF3D3D03A0E4}"/>
    <cellStyle name="Valuta 2 6 6 3 2 2" xfId="22630" xr:uid="{1544BE43-5693-4066-85A5-244073E0A8AC}"/>
    <cellStyle name="Valuta 2 6 6 3 2 3" xfId="11490" xr:uid="{94006430-D115-4084-984A-A957F2960A30}"/>
    <cellStyle name="Valuta 2 6 6 3 3" xfId="19734" xr:uid="{60A6C939-C082-4338-8C8C-35E01C0E8F20}"/>
    <cellStyle name="Valuta 2 6 6 3 4" xfId="10534" xr:uid="{D2AC408F-ACC6-4C16-8DC0-125CD1BDCA92}"/>
    <cellStyle name="Valuta 2 6 6 4" xfId="2341" xr:uid="{444C9B40-6343-49DD-8FD6-0FC8D7733494}"/>
    <cellStyle name="Valuta 2 6 6 4 2" xfId="22197" xr:uid="{6A453FC8-75F6-4DF7-8E46-6F89B5468421}"/>
    <cellStyle name="Valuta 2 6 6 4 3" xfId="19315" xr:uid="{8378D7F6-F4D6-49EF-BC98-4482EE6259B8}"/>
    <cellStyle name="Valuta 2 6 6 4 4" xfId="10927" xr:uid="{7BA6540E-BE8B-48CD-AFD7-CC118192939C}"/>
    <cellStyle name="Valuta 2 6 6 5" xfId="21627" xr:uid="{127D56CA-6E58-4BEE-8358-77B0A34A213E}"/>
    <cellStyle name="Valuta 2 6 6 6" xfId="18752" xr:uid="{AE83DE48-4853-423C-B155-40A71ABFFC50}"/>
    <cellStyle name="Valuta 2 6 6 7" xfId="24488" xr:uid="{DE0A6FBC-4C50-4E45-8E8E-C00F7643142D}"/>
    <cellStyle name="Valuta 2 6 6 8" xfId="17774" xr:uid="{B585B2B7-923B-4057-AF14-98DBE998BCBB}"/>
    <cellStyle name="Valuta 2 6 6 9" xfId="9188" xr:uid="{52483613-DAE7-4A2D-B09C-32B1705FBD40}"/>
    <cellStyle name="Valuta 2 6 7" xfId="865" xr:uid="{00000000-0005-0000-0000-000071010000}"/>
    <cellStyle name="Valuta 2 6 7 2" xfId="3570" xr:uid="{907088E9-FAB2-4295-B3B3-62884246EF9B}"/>
    <cellStyle name="Valuta 2 6 7 2 2" xfId="22817" xr:uid="{777642FB-AF8F-422C-9113-E1958EEA8EA5}"/>
    <cellStyle name="Valuta 2 6 7 2 3" xfId="12156" xr:uid="{1A5AF315-3174-4B3A-8BF2-F4950873D8CA}"/>
    <cellStyle name="Valuta 2 6 7 3" xfId="19925" xr:uid="{C2313720-753D-4205-B5D2-AB9B9378AD30}"/>
    <cellStyle name="Valuta 2 6 7 4" xfId="24661" xr:uid="{65EA281B-AEA6-4950-9078-19D34B172A68}"/>
    <cellStyle name="Valuta 2 6 7 5" xfId="18322" xr:uid="{FBBA01E7-EA7D-4000-8616-590F6B3AE8E6}"/>
    <cellStyle name="Valuta 2 6 7 6" xfId="9459" xr:uid="{2A24ECDD-6698-48A2-8515-74A103DA9338}"/>
    <cellStyle name="Valuta 2 6 8" xfId="1751" xr:uid="{00000000-0005-0000-0000-000071010000}"/>
    <cellStyle name="Valuta 2 6 8 2" xfId="3139" xr:uid="{321E9042-5CF8-4B9C-93DC-7DE284C6850F}"/>
    <cellStyle name="Valuta 2 6 8 2 2" xfId="22415" xr:uid="{B1A4611C-6AF9-40CF-8037-16F665628789}"/>
    <cellStyle name="Valuta 2 6 8 2 3" xfId="11725" xr:uid="{BDA06B62-F94F-451C-B209-9EB6E392428A}"/>
    <cellStyle name="Valuta 2 6 8 3" xfId="19527" xr:uid="{7FAEB915-FCAC-4AE4-9DA1-059AEFB3C77A}"/>
    <cellStyle name="Valuta 2 6 8 4" xfId="17959" xr:uid="{679B035A-2995-4FA1-AE34-0F7BDB064EBA}"/>
    <cellStyle name="Valuta 2 6 8 5" xfId="10337" xr:uid="{EF00B7FC-955F-48F4-AB0F-9BE8633C8625}"/>
    <cellStyle name="Valuta 2 6 9" xfId="2608" xr:uid="{893DB6B7-103D-4CB4-8431-6668CC80EC45}"/>
    <cellStyle name="Valuta 2 6 9 2" xfId="21901" xr:uid="{2AFD9FFB-6F86-4D06-AFD8-7A3FACC99C99}"/>
    <cellStyle name="Valuta 2 6 9 3" xfId="19020" xr:uid="{24AB2985-11D8-4212-B81F-6250D5A4E940}"/>
    <cellStyle name="Valuta 2 6 9 4" xfId="11194" xr:uid="{55917F30-FEEB-4657-A233-B055D21548DF}"/>
    <cellStyle name="Valuta 2 7" xfId="199" xr:uid="{00000000-0005-0000-0000-00007D010000}"/>
    <cellStyle name="Valuta 2 7 10" xfId="18575" xr:uid="{FDC2198B-1D10-4FD3-BD05-0C6D2D3F6C67}"/>
    <cellStyle name="Valuta 2 7 11" xfId="24330" xr:uid="{F2EEDC3C-2320-4088-AF19-2FC3E94230DB}"/>
    <cellStyle name="Valuta 2 7 12" xfId="17592" xr:uid="{83120BF3-A29D-4314-BEC0-4357A3863408}"/>
    <cellStyle name="Valuta 2 7 13" xfId="9006" xr:uid="{1DA3A0DE-DA21-43FC-A139-92513BE4AC7D}"/>
    <cellStyle name="Valuta 2 7 2" xfId="243" xr:uid="{00000000-0005-0000-0000-00007E010000}"/>
    <cellStyle name="Valuta 2 7 2 10" xfId="24370" xr:uid="{3D457D6F-C13B-4BD0-AD7E-76EA4D3A4550}"/>
    <cellStyle name="Valuta 2 7 2 11" xfId="17635" xr:uid="{E264490C-034D-44B5-B4A6-D6641AC3BD03}"/>
    <cellStyle name="Valuta 2 7 2 12" xfId="9049" xr:uid="{99317895-F97D-4B42-8B27-71CD67AAFC34}"/>
    <cellStyle name="Valuta 2 7 2 2" xfId="339" xr:uid="{00000000-0005-0000-0000-00007F010000}"/>
    <cellStyle name="Valuta 2 7 2 2 10" xfId="9144" xr:uid="{E4A9CCCB-B902-45FA-8F97-40449081C13F}"/>
    <cellStyle name="Valuta 2 7 2 2 2" xfId="736" xr:uid="{331B058D-AA69-4D9C-B74C-48CFC386BA94}"/>
    <cellStyle name="Valuta 2 7 2 2 2 2" xfId="1288" xr:uid="{331B058D-AA69-4D9C-B74C-48CFC386BA94}"/>
    <cellStyle name="Valuta 2 7 2 2 2 2 2" xfId="3515" xr:uid="{B4027B71-A1E3-4B39-8CD9-04B528A14444}"/>
    <cellStyle name="Valuta 2 7 2 2 2 2 2 2" xfId="23115" xr:uid="{FFE68F2B-F1FD-43F1-8FCB-BF338F3E9B25}"/>
    <cellStyle name="Valuta 2 7 2 2 2 2 2 3" xfId="12101" xr:uid="{C35EB6A0-0809-438D-82F2-EDA0DDD0936C}"/>
    <cellStyle name="Valuta 2 7 2 2 2 2 3" xfId="20223" xr:uid="{B8CBC071-77B5-4947-BD59-D4F3E7AC55C7}"/>
    <cellStyle name="Valuta 2 7 2 2 2 2 4" xfId="24959" xr:uid="{497EEE4A-5C36-4CAA-BDD3-FF7D760AD156}"/>
    <cellStyle name="Valuta 2 7 2 2 2 2 5" xfId="18267" xr:uid="{5804E0DB-5408-4E86-8479-D66174E0D6CF}"/>
    <cellStyle name="Valuta 2 7 2 2 2 2 6" xfId="9880" xr:uid="{26EF5029-2B0F-4AC1-B1B1-0E5A333D37F9}"/>
    <cellStyle name="Valuta 2 7 2 2 2 3" xfId="2096" xr:uid="{331B058D-AA69-4D9C-B74C-48CFC386BA94}"/>
    <cellStyle name="Valuta 2 7 2 2 2 3 2" xfId="3052" xr:uid="{9ACBE4A4-459C-4668-BA28-486AD6021DED}"/>
    <cellStyle name="Valuta 2 7 2 2 2 3 2 2" xfId="22778" xr:uid="{7FFA0A8A-EB57-4B46-94DE-1A64B3FE4221}"/>
    <cellStyle name="Valuta 2 7 2 2 2 3 2 3" xfId="11638" xr:uid="{66EFEC53-C872-4F48-8AF8-7B7DBBF2E844}"/>
    <cellStyle name="Valuta 2 7 2 2 2 3 3" xfId="19882" xr:uid="{2042DC33-8BDF-452C-A1B0-5C67B9ED928D}"/>
    <cellStyle name="Valuta 2 7 2 2 2 3 4" xfId="10682" xr:uid="{7023F54A-61BD-4942-9F29-B46F6F46A563}"/>
    <cellStyle name="Valuta 2 7 2 2 2 4" xfId="2489" xr:uid="{57107A2B-DC71-4203-A64B-ECE19A6A859A}"/>
    <cellStyle name="Valuta 2 7 2 2 2 4 2" xfId="22345" xr:uid="{47E10139-2D87-4024-A0EF-B14D4E9C3D38}"/>
    <cellStyle name="Valuta 2 7 2 2 2 4 3" xfId="19463" xr:uid="{E1110CCC-51CF-4657-BD0B-3C6E4AF8DBF2}"/>
    <cellStyle name="Valuta 2 7 2 2 2 4 4" xfId="11075" xr:uid="{D8D59935-FC38-4719-9032-A9585B9667EF}"/>
    <cellStyle name="Valuta 2 7 2 2 2 5" xfId="21775" xr:uid="{756964D7-D52D-4BA8-8993-A4BA2F6B4FF0}"/>
    <cellStyle name="Valuta 2 7 2 2 2 6" xfId="18896" xr:uid="{16CAF974-6759-4853-BF5B-B5A70F98C6DF}"/>
    <cellStyle name="Valuta 2 7 2 2 2 7" xfId="24623" xr:uid="{EDF28102-EAC0-4570-9711-691046DEECF8}"/>
    <cellStyle name="Valuta 2 7 2 2 2 8" xfId="17922" xr:uid="{9AF437E2-C7EF-41EA-8079-785B9CC7FE60}"/>
    <cellStyle name="Valuta 2 7 2 2 2 9" xfId="9336" xr:uid="{8DDDEBB1-BE64-4C3B-A733-30DF20B4D900}"/>
    <cellStyle name="Valuta 2 7 2 2 3" xfId="1016" xr:uid="{00000000-0005-0000-0000-00007F010000}"/>
    <cellStyle name="Valuta 2 7 2 2 3 2" xfId="3708" xr:uid="{115EB643-97FB-4648-8667-BED8E788C4E5}"/>
    <cellStyle name="Valuta 2 7 2 2 3 2 2" xfId="22948" xr:uid="{32AF623A-AD13-4AB3-A072-41443B755FFD}"/>
    <cellStyle name="Valuta 2 7 2 2 3 2 3" xfId="12294" xr:uid="{8BC725CE-9ACC-4F41-8452-FD4FE29F4ACE}"/>
    <cellStyle name="Valuta 2 7 2 2 3 3" xfId="20056" xr:uid="{61DA0357-5A32-4E47-9455-D353845FF03E}"/>
    <cellStyle name="Valuta 2 7 2 2 3 4" xfId="24792" xr:uid="{F3E5D439-F21C-4EB7-BDC2-2BCB57A4DBAD}"/>
    <cellStyle name="Valuta 2 7 2 2 3 5" xfId="18460" xr:uid="{D533FBAB-C88A-4F5F-8504-CA1B6E1E0A40}"/>
    <cellStyle name="Valuta 2 7 2 2 3 6" xfId="9610" xr:uid="{02EA69C6-A226-4B90-9BDC-03471812EC69}"/>
    <cellStyle name="Valuta 2 7 2 2 4" xfId="1900" xr:uid="{00000000-0005-0000-0000-00007F010000}"/>
    <cellStyle name="Valuta 2 7 2 2 4 2" xfId="3290" xr:uid="{524F85FB-9282-4371-98D0-59052C4A8233}"/>
    <cellStyle name="Valuta 2 7 2 2 4 2 2" xfId="22565" xr:uid="{92DDFF18-415D-4F4D-A202-D3A86DB424B5}"/>
    <cellStyle name="Valuta 2 7 2 2 4 2 3" xfId="11876" xr:uid="{7BCDD47F-57A8-4B99-A43E-5EE7B36B38C8}"/>
    <cellStyle name="Valuta 2 7 2 2 4 3" xfId="19673" xr:uid="{85D73C75-F082-460C-BDCB-02CB9A2D02CD}"/>
    <cellStyle name="Valuta 2 7 2 2 4 4" xfId="18093" xr:uid="{A594C698-1A59-41A2-8F84-0189D821F01E}"/>
    <cellStyle name="Valuta 2 7 2 2 4 5" xfId="10486" xr:uid="{77AE5049-7185-4D85-9880-74939C776170}"/>
    <cellStyle name="Valuta 2 7 2 2 5" xfId="2759" xr:uid="{98E68DAD-E2B0-4BCE-B8B9-48DCF2095B8A}"/>
    <cellStyle name="Valuta 2 7 2 2 5 2" xfId="22054" xr:uid="{946FE3C8-85F4-483A-A704-B5E07C2323C3}"/>
    <cellStyle name="Valuta 2 7 2 2 5 3" xfId="19172" xr:uid="{6F64346E-1AB6-4E16-9317-F518A98028D9}"/>
    <cellStyle name="Valuta 2 7 2 2 5 4" xfId="11345" xr:uid="{CCBF7749-66D1-4F10-8DB0-210C2EB4EC2D}"/>
    <cellStyle name="Valuta 2 7 2 2 6" xfId="2277" xr:uid="{3A0B15C1-FE98-461E-9D53-FB9AAF3C6634}"/>
    <cellStyle name="Valuta 2 7 2 2 6 2" xfId="21583" xr:uid="{FBC59C93-1236-4265-BF67-9BBE7A4E71D8}"/>
    <cellStyle name="Valuta 2 7 2 2 6 3" xfId="10863" xr:uid="{A6861FB6-59F4-4642-A691-141501EC1C56}"/>
    <cellStyle name="Valuta 2 7 2 2 7" xfId="18710" xr:uid="{78E62FED-4420-42B1-B391-EE89B33D1C67}"/>
    <cellStyle name="Valuta 2 7 2 2 8" xfId="24450" xr:uid="{291EBDBF-DE35-4346-8569-C50944EB632D}"/>
    <cellStyle name="Valuta 2 7 2 2 9" xfId="17730" xr:uid="{0BDD0269-8312-4F92-B1F2-09334706567E}"/>
    <cellStyle name="Valuta 2 7 2 3" xfId="500" xr:uid="{00000000-0005-0000-0000-000080010000}"/>
    <cellStyle name="Valuta 2 7 2 4" xfId="641" xr:uid="{3CD27EC8-4DAB-4F45-A11F-C750B0B3FB53}"/>
    <cellStyle name="Valuta 2 7 2 4 2" xfId="1194" xr:uid="{3CD27EC8-4DAB-4F45-A11F-C750B0B3FB53}"/>
    <cellStyle name="Valuta 2 7 2 4 2 2" xfId="3420" xr:uid="{750A831F-BA8A-4779-9DBB-784E597453BA}"/>
    <cellStyle name="Valuta 2 7 2 4 2 2 2" xfId="23035" xr:uid="{6AE19F9C-BFA9-4E2B-8A16-969BF277A4A9}"/>
    <cellStyle name="Valuta 2 7 2 4 2 2 3" xfId="12006" xr:uid="{18123B49-DD18-4EB9-BD97-D087F7E182D9}"/>
    <cellStyle name="Valuta 2 7 2 4 2 3" xfId="20143" xr:uid="{42C9AC79-62E1-4046-A92D-910AF4DC6BE8}"/>
    <cellStyle name="Valuta 2 7 2 4 2 4" xfId="24879" xr:uid="{063F754D-E608-4BB2-B364-17F47D191CB0}"/>
    <cellStyle name="Valuta 2 7 2 4 2 5" xfId="18184" xr:uid="{26E96E24-98E0-4B06-AB3F-615D3AF31E7B}"/>
    <cellStyle name="Valuta 2 7 2 4 2 6" xfId="9787" xr:uid="{5BBDA2FD-2130-4E53-998C-F2F2DCA999C4}"/>
    <cellStyle name="Valuta 2 7 2 4 3" xfId="2001" xr:uid="{3CD27EC8-4DAB-4F45-A11F-C750B0B3FB53}"/>
    <cellStyle name="Valuta 2 7 2 4 3 2" xfId="2957" xr:uid="{CD52334C-773C-4D82-9B55-14C5806BB4B5}"/>
    <cellStyle name="Valuta 2 7 2 4 3 2 2" xfId="22683" xr:uid="{3AD36370-6603-405D-87FA-A480DCD595A5}"/>
    <cellStyle name="Valuta 2 7 2 4 3 2 3" xfId="11543" xr:uid="{B55F9F03-E802-473D-922A-42F75098B3CA}"/>
    <cellStyle name="Valuta 2 7 2 4 3 3" xfId="19787" xr:uid="{F91726BD-47CE-4974-844D-63E96E730984}"/>
    <cellStyle name="Valuta 2 7 2 4 3 4" xfId="10587" xr:uid="{CFD0F31E-BD08-409D-A70D-F155C9B5779E}"/>
    <cellStyle name="Valuta 2 7 2 4 4" xfId="2394" xr:uid="{595BF20E-6F2A-408C-A26F-7C8C15AC29DC}"/>
    <cellStyle name="Valuta 2 7 2 4 4 2" xfId="22250" xr:uid="{C387D656-3DEF-484D-A7C1-5AE8FAAE95C1}"/>
    <cellStyle name="Valuta 2 7 2 4 4 3" xfId="19368" xr:uid="{AB5E5453-E8EE-4768-AEE3-160D6BDC4A52}"/>
    <cellStyle name="Valuta 2 7 2 4 4 4" xfId="10980" xr:uid="{1DF446C1-BBB2-499D-BA51-FFA68F9A5CD1}"/>
    <cellStyle name="Valuta 2 7 2 4 5" xfId="21680" xr:uid="{9FEDA09E-3245-4F3A-BD9E-15594EF64289}"/>
    <cellStyle name="Valuta 2 7 2 4 6" xfId="18804" xr:uid="{94DC94AD-7C63-4AC3-98AD-01394B941BCF}"/>
    <cellStyle name="Valuta 2 7 2 4 7" xfId="24540" xr:uid="{3324C02D-2C59-4B2E-BA1C-E9C81F951E74}"/>
    <cellStyle name="Valuta 2 7 2 4 8" xfId="17827" xr:uid="{488FE516-BA47-4A32-86A0-3D69122D7396}"/>
    <cellStyle name="Valuta 2 7 2 4 9" xfId="9241" xr:uid="{E5D989AB-F69D-412D-88D8-95C3B292A7A7}"/>
    <cellStyle name="Valuta 2 7 2 5" xfId="921" xr:uid="{00000000-0005-0000-0000-00007E010000}"/>
    <cellStyle name="Valuta 2 7 2 5 2" xfId="3622" xr:uid="{C4D56F5E-EA85-4E0F-A6CC-8BE64BD230AC}"/>
    <cellStyle name="Valuta 2 7 2 5 2 2" xfId="22868" xr:uid="{46933652-D89C-4D27-8EFB-505195EE15CB}"/>
    <cellStyle name="Valuta 2 7 2 5 2 3" xfId="12208" xr:uid="{500D72E4-DB38-4C86-B1F2-6A26AA3E6A8B}"/>
    <cellStyle name="Valuta 2 7 2 5 3" xfId="19976" xr:uid="{0FFB63DA-2103-4639-BDE8-1090AA95D26D}"/>
    <cellStyle name="Valuta 2 7 2 5 4" xfId="24712" xr:uid="{D5AE534B-C3FB-43EA-AAB4-C6F636C61AD9}"/>
    <cellStyle name="Valuta 2 7 2 5 5" xfId="18374" xr:uid="{5E0EECBD-E9AC-4766-AA0F-D93486B539B6}"/>
    <cellStyle name="Valuta 2 7 2 5 6" xfId="9515" xr:uid="{2DA84B3A-E1F1-4C04-B4E1-217961317D35}"/>
    <cellStyle name="Valuta 2 7 2 6" xfId="1805" xr:uid="{00000000-0005-0000-0000-00007E010000}"/>
    <cellStyle name="Valuta 2 7 2 6 2" xfId="3195" xr:uid="{B7DE781A-AAA0-4DAF-952D-9514E7402318}"/>
    <cellStyle name="Valuta 2 7 2 6 2 2" xfId="22470" xr:uid="{A7A163BA-1AC4-4AA3-B0CA-DEFC5B7D59E0}"/>
    <cellStyle name="Valuta 2 7 2 6 2 3" xfId="11781" xr:uid="{2E2CDC28-3AA1-40BB-9B38-35D6F5B54F13}"/>
    <cellStyle name="Valuta 2 7 2 6 3" xfId="19581" xr:uid="{04E29C5C-E741-4C9C-956F-957133442764}"/>
    <cellStyle name="Valuta 2 7 2 6 4" xfId="18010" xr:uid="{82CBE754-B57C-4F64-9AC5-552CF138BC0C}"/>
    <cellStyle name="Valuta 2 7 2 6 5" xfId="10391" xr:uid="{870E644F-1759-4901-9AD0-AE6C9C88F3B4}"/>
    <cellStyle name="Valuta 2 7 2 7" xfId="2664" xr:uid="{F9B62C4C-F6A0-422A-8C9F-68512EBC0ED4}"/>
    <cellStyle name="Valuta 2 7 2 7 2" xfId="21958" xr:uid="{8ED35985-2A5A-42EA-89C6-D29C794F2E1F}"/>
    <cellStyle name="Valuta 2 7 2 7 3" xfId="19076" xr:uid="{582FDEA0-5E72-4DAA-A080-A042BB407143}"/>
    <cellStyle name="Valuta 2 7 2 7 4" xfId="11250" xr:uid="{DE19ECD7-E070-4A2F-9A3D-B450B2EFA472}"/>
    <cellStyle name="Valuta 2 7 2 8" xfId="2194" xr:uid="{031CA2FF-1BA2-44EB-BFA9-C7FB5B15CF4A}"/>
    <cellStyle name="Valuta 2 7 2 8 2" xfId="21488" xr:uid="{98BFD913-BF72-44E6-9EDA-8514B4A7A3A9}"/>
    <cellStyle name="Valuta 2 7 2 8 3" xfId="10780" xr:uid="{A8F92D2F-982A-4C3E-953F-9E92A68F6E19}"/>
    <cellStyle name="Valuta 2 7 2 9" xfId="18615" xr:uid="{959CBFEE-E07E-4EF2-80D1-2EC3AA9A79D4}"/>
    <cellStyle name="Valuta 2 7 3" xfId="294" xr:uid="{00000000-0005-0000-0000-000081010000}"/>
    <cellStyle name="Valuta 2 7 3 10" xfId="9099" xr:uid="{6E9009D1-2079-4500-874B-4067F9C6A3AA}"/>
    <cellStyle name="Valuta 2 7 3 2" xfId="691" xr:uid="{031A46B6-2BFE-4A5B-98F5-57748C869B79}"/>
    <cellStyle name="Valuta 2 7 3 2 2" xfId="1243" xr:uid="{031A46B6-2BFE-4A5B-98F5-57748C869B79}"/>
    <cellStyle name="Valuta 2 7 3 2 2 2" xfId="3470" xr:uid="{B8149589-0097-4AF7-8243-1142632FDE6F}"/>
    <cellStyle name="Valuta 2 7 3 2 2 2 2" xfId="23075" xr:uid="{2E0804B7-C563-4AE3-8370-07087017D3D1}"/>
    <cellStyle name="Valuta 2 7 3 2 2 2 3" xfId="12056" xr:uid="{8A9D2EDA-FE0E-443F-91DC-7C07BC0B1675}"/>
    <cellStyle name="Valuta 2 7 3 2 2 3" xfId="20183" xr:uid="{2A58B58B-AC1E-4E80-B8C4-DD58829904F3}"/>
    <cellStyle name="Valuta 2 7 3 2 2 4" xfId="24919" xr:uid="{E59A0C9F-7F24-4F68-8F85-BB9E34FFD74D}"/>
    <cellStyle name="Valuta 2 7 3 2 2 5" xfId="18226" xr:uid="{FEFCB3BB-BD3C-4409-A523-4B7A0E474EAC}"/>
    <cellStyle name="Valuta 2 7 3 2 2 6" xfId="9835" xr:uid="{66595F93-5AD9-4B02-8EB6-59DE0DCF3A64}"/>
    <cellStyle name="Valuta 2 7 3 2 3" xfId="2051" xr:uid="{031A46B6-2BFE-4A5B-98F5-57748C869B79}"/>
    <cellStyle name="Valuta 2 7 3 2 3 2" xfId="3007" xr:uid="{A2ADA483-5BE1-4F04-AF2F-5F2373E0AAF2}"/>
    <cellStyle name="Valuta 2 7 3 2 3 2 2" xfId="22733" xr:uid="{D8A1BC4E-4927-4A6C-841F-9EFC71DC775E}"/>
    <cellStyle name="Valuta 2 7 3 2 3 2 3" xfId="11593" xr:uid="{CEB0B4B1-CB9E-4DB9-B4EA-3CDC66218D83}"/>
    <cellStyle name="Valuta 2 7 3 2 3 3" xfId="19837" xr:uid="{75C8BAB5-60AD-4CA1-B496-8DA5DBA1EED3}"/>
    <cellStyle name="Valuta 2 7 3 2 3 4" xfId="10637" xr:uid="{622F714C-A2DC-4A10-88BE-9F1BEBBDA3D8}"/>
    <cellStyle name="Valuta 2 7 3 2 4" xfId="2444" xr:uid="{5DA92850-5D13-42B2-B25C-737EDD482500}"/>
    <cellStyle name="Valuta 2 7 3 2 4 2" xfId="22300" xr:uid="{C33C6DCC-1AE9-4932-849B-5423CBD4855D}"/>
    <cellStyle name="Valuta 2 7 3 2 4 3" xfId="19418" xr:uid="{16FC1791-682C-415D-B281-54087B98F0F3}"/>
    <cellStyle name="Valuta 2 7 3 2 4 4" xfId="11030" xr:uid="{25B16C92-7EE4-4104-979B-7AF3471276D1}"/>
    <cellStyle name="Valuta 2 7 3 2 5" xfId="21730" xr:uid="{11C12DE1-3A25-482C-A3F8-9280C1F4AB62}"/>
    <cellStyle name="Valuta 2 7 3 2 6" xfId="18852" xr:uid="{6D9C54C3-C6EB-4EF5-A006-8F825FF732A9}"/>
    <cellStyle name="Valuta 2 7 3 2 7" xfId="24582" xr:uid="{307635CD-C3EE-495C-9580-7895F489B120}"/>
    <cellStyle name="Valuta 2 7 3 2 8" xfId="17877" xr:uid="{9D3CA100-8613-409C-9D19-D936A7B34FA9}"/>
    <cellStyle name="Valuta 2 7 3 2 9" xfId="9291" xr:uid="{DCAE06A7-2650-4B3E-8697-D3416D1D6A0C}"/>
    <cellStyle name="Valuta 2 7 3 3" xfId="971" xr:uid="{00000000-0005-0000-0000-000081010000}"/>
    <cellStyle name="Valuta 2 7 3 3 2" xfId="3666" xr:uid="{ADE6ED6A-19ED-49BF-972B-6C01ED2AC030}"/>
    <cellStyle name="Valuta 2 7 3 3 2 2" xfId="22908" xr:uid="{E15202D3-9636-4B4B-918F-C97C22A438A0}"/>
    <cellStyle name="Valuta 2 7 3 3 2 3" xfId="12252" xr:uid="{B2FB14EC-3E7E-442F-B09F-7E2E6DCC6408}"/>
    <cellStyle name="Valuta 2 7 3 3 3" xfId="20016" xr:uid="{153269E0-C4AA-4643-A470-82843F689A34}"/>
    <cellStyle name="Valuta 2 7 3 3 4" xfId="24752" xr:uid="{915CF2F2-6C98-4363-ADEF-3B619143F9CA}"/>
    <cellStyle name="Valuta 2 7 3 3 5" xfId="18418" xr:uid="{CE58222A-97E6-4C0A-84ED-B037FD123849}"/>
    <cellStyle name="Valuta 2 7 3 3 6" xfId="9565" xr:uid="{3F55A2D3-835D-4170-B293-307316460238}"/>
    <cellStyle name="Valuta 2 7 3 4" xfId="1855" xr:uid="{00000000-0005-0000-0000-000081010000}"/>
    <cellStyle name="Valuta 2 7 3 4 2" xfId="3245" xr:uid="{A57DEE51-7C09-4584-9DB8-E841C41ECCE0}"/>
    <cellStyle name="Valuta 2 7 3 4 2 2" xfId="22520" xr:uid="{A1AE8EA3-927B-48E6-B943-7536FD872C82}"/>
    <cellStyle name="Valuta 2 7 3 4 2 3" xfId="11831" xr:uid="{0FFDE650-BC10-49F8-8920-B744B1523164}"/>
    <cellStyle name="Valuta 2 7 3 4 3" xfId="19629" xr:uid="{FECA0863-7504-4BED-990E-902D9B72F57E}"/>
    <cellStyle name="Valuta 2 7 3 4 4" xfId="18052" xr:uid="{FD81B064-D20D-48D2-BA21-557651DCCBD3}"/>
    <cellStyle name="Valuta 2 7 3 4 5" xfId="10441" xr:uid="{06369360-104B-45D3-83C7-351B741EFA65}"/>
    <cellStyle name="Valuta 2 7 3 5" xfId="2714" xr:uid="{BCD12E32-2C89-4EE7-9013-6605F09D0620}"/>
    <cellStyle name="Valuta 2 7 3 5 2" xfId="22009" xr:uid="{D20AF65A-194F-4787-80B9-E60CD006F3B4}"/>
    <cellStyle name="Valuta 2 7 3 5 3" xfId="19127" xr:uid="{29070238-3DBB-424F-8631-992BF19EE38E}"/>
    <cellStyle name="Valuta 2 7 3 5 4" xfId="11300" xr:uid="{69DE40C9-FB35-4E6D-9FDB-C13100738B33}"/>
    <cellStyle name="Valuta 2 7 3 6" xfId="2236" xr:uid="{978180EA-9030-4E92-9969-C07F9BD89BAE}"/>
    <cellStyle name="Valuta 2 7 3 6 2" xfId="21538" xr:uid="{9B1E8EBE-80EA-4A65-908E-D9B28632E4A5}"/>
    <cellStyle name="Valuta 2 7 3 6 3" xfId="10822" xr:uid="{A091B7B2-337D-4F37-9066-B69D3ACE54EA}"/>
    <cellStyle name="Valuta 2 7 3 7" xfId="18665" xr:uid="{0E154BD6-2CF8-4411-B3FD-C84B1B61FC5B}"/>
    <cellStyle name="Valuta 2 7 3 8" xfId="24410" xr:uid="{8258A8B0-38CA-4D47-A762-7663D55C8B3E}"/>
    <cellStyle name="Valuta 2 7 3 9" xfId="17685" xr:uid="{B1031754-B188-4D50-95CD-BD0C245B1CFF}"/>
    <cellStyle name="Valuta 2 7 4" xfId="499" xr:uid="{00000000-0005-0000-0000-000082010000}"/>
    <cellStyle name="Valuta 2 7 5" xfId="599" xr:uid="{549F591B-1DCB-4652-8075-4B16D0A2D262}"/>
    <cellStyle name="Valuta 2 7 5 2" xfId="1152" xr:uid="{549F591B-1DCB-4652-8075-4B16D0A2D262}"/>
    <cellStyle name="Valuta 2 7 5 2 2" xfId="3378" xr:uid="{5EE9945A-405F-491B-8AAB-F28A08BB555F}"/>
    <cellStyle name="Valuta 2 7 5 2 2 2" xfId="22995" xr:uid="{1CB05FF6-CFA4-4F1D-8333-ADE5809DD283}"/>
    <cellStyle name="Valuta 2 7 5 2 2 3" xfId="11964" xr:uid="{6BF9016C-3AB4-48B6-B777-096102512CE2}"/>
    <cellStyle name="Valuta 2 7 5 2 3" xfId="20103" xr:uid="{94615791-14C6-4205-A6BD-AE2CBCDE142D}"/>
    <cellStyle name="Valuta 2 7 5 2 4" xfId="24839" xr:uid="{B6C809FD-356B-461C-A78D-9DE896765308}"/>
    <cellStyle name="Valuta 2 7 5 2 5" xfId="18144" xr:uid="{C17EA8B7-3AA5-493A-9FFE-EAB7D564A426}"/>
    <cellStyle name="Valuta 2 7 5 2 6" xfId="9745" xr:uid="{3ECCCAF4-3816-4A71-A6AD-7628A56FFF4B}"/>
    <cellStyle name="Valuta 2 7 5 3" xfId="1959" xr:uid="{549F591B-1DCB-4652-8075-4B16D0A2D262}"/>
    <cellStyle name="Valuta 2 7 5 3 2" xfId="2915" xr:uid="{005474EA-7049-430F-91E0-B8F986BB70E2}"/>
    <cellStyle name="Valuta 2 7 5 3 2 2" xfId="22641" xr:uid="{41D2D6EA-A2AE-4124-96BC-3ECD991AF771}"/>
    <cellStyle name="Valuta 2 7 5 3 2 3" xfId="11501" xr:uid="{81D4FC2C-0314-4ADC-8430-105E325224C0}"/>
    <cellStyle name="Valuta 2 7 5 3 3" xfId="19745" xr:uid="{277C9774-49C1-43DE-9579-6111437E7366}"/>
    <cellStyle name="Valuta 2 7 5 3 4" xfId="10545" xr:uid="{C095EAB6-C416-4A04-8351-7A2DE6FBE8CE}"/>
    <cellStyle name="Valuta 2 7 5 4" xfId="2352" xr:uid="{202977C8-5002-4D75-8812-7B34510C69CB}"/>
    <cellStyle name="Valuta 2 7 5 4 2" xfId="22208" xr:uid="{17F07322-2118-4A2D-A595-16472323DAD0}"/>
    <cellStyle name="Valuta 2 7 5 4 3" xfId="19326" xr:uid="{5EF72E55-D32B-4C46-ADE6-9A503EA3DB3E}"/>
    <cellStyle name="Valuta 2 7 5 4 4" xfId="10938" xr:uid="{3993B295-0DFF-438B-B8C9-E52C8E049B3A}"/>
    <cellStyle name="Valuta 2 7 5 5" xfId="21638" xr:uid="{AC817C48-07BD-4011-AE3A-4CF77CBE5E1B}"/>
    <cellStyle name="Valuta 2 7 5 6" xfId="18763" xr:uid="{9FCE98CE-CEBC-4C8B-AD6B-4F793277E35C}"/>
    <cellStyle name="Valuta 2 7 5 7" xfId="24499" xr:uid="{0BD2714D-53E2-4919-9899-A7BDE4FA2967}"/>
    <cellStyle name="Valuta 2 7 5 8" xfId="17785" xr:uid="{109B9206-08EC-476C-AE15-2BBDD1B8204D}"/>
    <cellStyle name="Valuta 2 7 5 9" xfId="9199" xr:uid="{23B0EAC3-70F5-4BD2-9032-35A28B58CB4A}"/>
    <cellStyle name="Valuta 2 7 6" xfId="879" xr:uid="{00000000-0005-0000-0000-00007D010000}"/>
    <cellStyle name="Valuta 2 7 6 2" xfId="3581" xr:uid="{167C1D79-0F8F-4A8E-88DE-B7DA425F2D9B}"/>
    <cellStyle name="Valuta 2 7 6 2 2" xfId="22828" xr:uid="{1004C5FF-B0AB-4011-96A7-C85B7F7529A2}"/>
    <cellStyle name="Valuta 2 7 6 2 3" xfId="12167" xr:uid="{F45BEB5A-0501-4F2F-BF36-B3078EEAF7BF}"/>
    <cellStyle name="Valuta 2 7 6 3" xfId="19936" xr:uid="{6076D443-28E6-49F7-A878-C498CC5C97AC}"/>
    <cellStyle name="Valuta 2 7 6 4" xfId="24672" xr:uid="{10D48622-C159-4F1E-BC3A-BC235CDC3657}"/>
    <cellStyle name="Valuta 2 7 6 5" xfId="18333" xr:uid="{9861D0EF-CAA7-427B-BCB5-A45CDBCB3896}"/>
    <cellStyle name="Valuta 2 7 6 6" xfId="9473" xr:uid="{402CA8AC-CC7A-4875-B061-A77B97DF7B25}"/>
    <cellStyle name="Valuta 2 7 7" xfId="1763" xr:uid="{00000000-0005-0000-0000-00007D010000}"/>
    <cellStyle name="Valuta 2 7 7 2" xfId="3152" xr:uid="{E59F1F1B-AB2E-49AE-94A3-F13D35A9A520}"/>
    <cellStyle name="Valuta 2 7 7 2 2" xfId="22427" xr:uid="{8F0ED7B1-B997-47EF-A729-0DA172A04CA6}"/>
    <cellStyle name="Valuta 2 7 7 2 3" xfId="11738" xr:uid="{303EACA0-05A8-4AFC-B9C3-EB4EF8B1110C}"/>
    <cellStyle name="Valuta 2 7 7 3" xfId="19539" xr:uid="{C010BCA1-9D97-4941-81F6-89A7AFFF4DAF}"/>
    <cellStyle name="Valuta 2 7 7 4" xfId="17970" xr:uid="{4417F748-45BF-4447-BC4B-77F49BC4048D}"/>
    <cellStyle name="Valuta 2 7 7 5" xfId="10349" xr:uid="{CB3806EA-97E1-40C2-9422-D07672E52B1E}"/>
    <cellStyle name="Valuta 2 7 8" xfId="2621" xr:uid="{50C85416-E8BD-46F9-A0EB-29EC64114823}"/>
    <cellStyle name="Valuta 2 7 8 2" xfId="21914" xr:uid="{E9E0E983-1DA7-4491-82B3-741544DE7621}"/>
    <cellStyle name="Valuta 2 7 8 3" xfId="19033" xr:uid="{C34A93BF-E46C-4935-A5D3-C73913ABE8A0}"/>
    <cellStyle name="Valuta 2 7 8 4" xfId="11207" xr:uid="{F950D524-5AFA-4869-8275-F5B4E7D324C0}"/>
    <cellStyle name="Valuta 2 7 9" xfId="2154" xr:uid="{6AB6DF1A-904C-41FF-849B-DA3F4460B88F}"/>
    <cellStyle name="Valuta 2 7 9 2" xfId="21445" xr:uid="{E17DE614-F41C-468D-A7ED-FFE2418E3120}"/>
    <cellStyle name="Valuta 2 7 9 3" xfId="10740" xr:uid="{AB0BDCA5-CB94-4F54-87AF-A0FD5DFAA014}"/>
    <cellStyle name="Valuta 2 8" xfId="190" xr:uid="{00000000-0005-0000-0000-000083010000}"/>
    <cellStyle name="Valuta 2 8 10" xfId="18569" xr:uid="{97C2C447-920C-4744-AA71-831041292ABB}"/>
    <cellStyle name="Valuta 2 8 11" xfId="24324" xr:uid="{1DEF9F54-D1CA-4E0D-AEAF-33A99C02D687}"/>
    <cellStyle name="Valuta 2 8 12" xfId="17586" xr:uid="{DCF80BA0-1A54-440E-B8D7-A67C97FF8F41}"/>
    <cellStyle name="Valuta 2 8 13" xfId="9000" xr:uid="{3611231D-34B9-4B77-92DC-191FCD2BB6FA}"/>
    <cellStyle name="Valuta 2 8 2" xfId="237" xr:uid="{00000000-0005-0000-0000-000084010000}"/>
    <cellStyle name="Valuta 2 8 2 10" xfId="24364" xr:uid="{C4F35099-33FD-4548-953E-E58205F5998A}"/>
    <cellStyle name="Valuta 2 8 2 11" xfId="17629" xr:uid="{8E5A561B-3D71-42F0-BCC6-EB00D355599D}"/>
    <cellStyle name="Valuta 2 8 2 12" xfId="9043" xr:uid="{CFCBA00B-1E20-41E4-9B7C-0CA2E6C5E8AD}"/>
    <cellStyle name="Valuta 2 8 2 2" xfId="333" xr:uid="{00000000-0005-0000-0000-000085010000}"/>
    <cellStyle name="Valuta 2 8 2 2 10" xfId="9138" xr:uid="{0847D77A-B2EA-4A1E-8901-DE5E04BF4A03}"/>
    <cellStyle name="Valuta 2 8 2 2 2" xfId="730" xr:uid="{6B9A6E99-F648-4E8F-A7CE-4D4CC5A330BD}"/>
    <cellStyle name="Valuta 2 8 2 2 2 2" xfId="1282" xr:uid="{6B9A6E99-F648-4E8F-A7CE-4D4CC5A330BD}"/>
    <cellStyle name="Valuta 2 8 2 2 2 2 2" xfId="3509" xr:uid="{C2AB7FF1-04AB-44E3-818C-45D5AA280DAF}"/>
    <cellStyle name="Valuta 2 8 2 2 2 2 2 2" xfId="23109" xr:uid="{81B9B9F2-5C75-4999-BA0E-9DC94745833C}"/>
    <cellStyle name="Valuta 2 8 2 2 2 2 2 3" xfId="12095" xr:uid="{15CC6862-7815-4D8B-8B06-E421217FE260}"/>
    <cellStyle name="Valuta 2 8 2 2 2 2 3" xfId="20217" xr:uid="{E8271C78-EE7A-41A0-B5B4-FF23E80A7138}"/>
    <cellStyle name="Valuta 2 8 2 2 2 2 4" xfId="24953" xr:uid="{EBCEEB99-10AD-4F15-9098-D9BF2D9F0380}"/>
    <cellStyle name="Valuta 2 8 2 2 2 2 5" xfId="18261" xr:uid="{91A67AF8-0EEF-4FB9-9DB7-900E58B6AF3D}"/>
    <cellStyle name="Valuta 2 8 2 2 2 2 6" xfId="9874" xr:uid="{E3091B82-331F-4CDD-8361-0857E778D560}"/>
    <cellStyle name="Valuta 2 8 2 2 2 3" xfId="2090" xr:uid="{6B9A6E99-F648-4E8F-A7CE-4D4CC5A330BD}"/>
    <cellStyle name="Valuta 2 8 2 2 2 3 2" xfId="3046" xr:uid="{8E8744FD-800A-40EF-B90F-B5B1D533026A}"/>
    <cellStyle name="Valuta 2 8 2 2 2 3 2 2" xfId="22772" xr:uid="{718FFE12-BD2A-43EC-A44D-FCA2407BFA74}"/>
    <cellStyle name="Valuta 2 8 2 2 2 3 2 3" xfId="11632" xr:uid="{EE37A750-E3EF-4830-A6D4-8D0541C089A4}"/>
    <cellStyle name="Valuta 2 8 2 2 2 3 3" xfId="19876" xr:uid="{B6C8A63E-B8CA-46D6-92DF-E8E050481CC2}"/>
    <cellStyle name="Valuta 2 8 2 2 2 3 4" xfId="10676" xr:uid="{B0ECE595-53DB-4D8F-8EE3-752E497B61D8}"/>
    <cellStyle name="Valuta 2 8 2 2 2 4" xfId="2483" xr:uid="{1FCF6D27-8081-41DA-8F10-02E8F32EE1F4}"/>
    <cellStyle name="Valuta 2 8 2 2 2 4 2" xfId="22339" xr:uid="{E94D9E05-C28E-43EC-B18D-581D9E45237B}"/>
    <cellStyle name="Valuta 2 8 2 2 2 4 3" xfId="19457" xr:uid="{DEABFBE6-6124-4F4F-B746-F374134FE68E}"/>
    <cellStyle name="Valuta 2 8 2 2 2 4 4" xfId="11069" xr:uid="{300E8AE1-3264-4B94-8C6E-9BA60BDACB40}"/>
    <cellStyle name="Valuta 2 8 2 2 2 5" xfId="21769" xr:uid="{A368157E-CF2D-482C-97C4-D40866FE58FE}"/>
    <cellStyle name="Valuta 2 8 2 2 2 6" xfId="18890" xr:uid="{1AB12BDB-E1FD-4E13-95EC-CF133A6DE4C0}"/>
    <cellStyle name="Valuta 2 8 2 2 2 7" xfId="24617" xr:uid="{05C96CE6-3C10-4C8E-929E-EFC6B400CC04}"/>
    <cellStyle name="Valuta 2 8 2 2 2 8" xfId="17916" xr:uid="{9C09307C-7706-43B8-8A8C-7D8A63073149}"/>
    <cellStyle name="Valuta 2 8 2 2 2 9" xfId="9330" xr:uid="{4F12A83D-B099-4717-887F-EE2D913298AC}"/>
    <cellStyle name="Valuta 2 8 2 2 3" xfId="1010" xr:uid="{00000000-0005-0000-0000-000085010000}"/>
    <cellStyle name="Valuta 2 8 2 2 3 2" xfId="3702" xr:uid="{6798E54B-B98C-4739-BBFA-A4B191E86072}"/>
    <cellStyle name="Valuta 2 8 2 2 3 2 2" xfId="22942" xr:uid="{BD8C3C62-D04B-4BF9-87E6-B7C42FDC5503}"/>
    <cellStyle name="Valuta 2 8 2 2 3 2 3" xfId="12288" xr:uid="{128570C0-AA96-4593-A23A-A53070D0E8FE}"/>
    <cellStyle name="Valuta 2 8 2 2 3 3" xfId="20050" xr:uid="{0553F2DC-9EC6-4316-A4B8-0B9B8AA6A6CC}"/>
    <cellStyle name="Valuta 2 8 2 2 3 4" xfId="24786" xr:uid="{E5B5BB1A-634C-4411-84E7-DFFC48AFCFA1}"/>
    <cellStyle name="Valuta 2 8 2 2 3 5" xfId="18454" xr:uid="{856BC672-7E0B-4C80-ABB2-8262F45F0C3E}"/>
    <cellStyle name="Valuta 2 8 2 2 3 6" xfId="9604" xr:uid="{BFC46B06-9894-4294-B222-ADDC3FDD066B}"/>
    <cellStyle name="Valuta 2 8 2 2 4" xfId="1894" xr:uid="{00000000-0005-0000-0000-000085010000}"/>
    <cellStyle name="Valuta 2 8 2 2 4 2" xfId="3284" xr:uid="{EA86BAD4-F1B1-4AB4-8D7C-CAE46619DBF8}"/>
    <cellStyle name="Valuta 2 8 2 2 4 2 2" xfId="22559" xr:uid="{F849CFD2-665A-4697-AB34-58F86A6CBB42}"/>
    <cellStyle name="Valuta 2 8 2 2 4 2 3" xfId="11870" xr:uid="{A8F8F3E0-4FF5-4ABD-BD4D-0288F0DF1022}"/>
    <cellStyle name="Valuta 2 8 2 2 4 3" xfId="19667" xr:uid="{A1D02325-67C2-4C97-81E8-3FBC25EDF8DF}"/>
    <cellStyle name="Valuta 2 8 2 2 4 4" xfId="18087" xr:uid="{5E8C8CAC-D64F-4FB5-B5EB-1E1D293566B9}"/>
    <cellStyle name="Valuta 2 8 2 2 4 5" xfId="10480" xr:uid="{60A9AC7A-1E0D-42F0-9B27-21AAC8521E75}"/>
    <cellStyle name="Valuta 2 8 2 2 5" xfId="2753" xr:uid="{54B19535-A8BA-42BD-B8F7-9FDD34E29FD2}"/>
    <cellStyle name="Valuta 2 8 2 2 5 2" xfId="22048" xr:uid="{ECC258DE-F7BE-45F7-9D54-CD45D6F3F04C}"/>
    <cellStyle name="Valuta 2 8 2 2 5 3" xfId="19166" xr:uid="{2EB2E596-9D5C-4CBC-9E3D-A2E7D73B0504}"/>
    <cellStyle name="Valuta 2 8 2 2 5 4" xfId="11339" xr:uid="{78A0411C-558C-4434-9F45-8221DBD93F64}"/>
    <cellStyle name="Valuta 2 8 2 2 6" xfId="2271" xr:uid="{F33C7528-1570-4F5E-A8CC-2A249D28BE51}"/>
    <cellStyle name="Valuta 2 8 2 2 6 2" xfId="21577" xr:uid="{01E5A075-23C9-47B9-9343-3EB9E1E2967C}"/>
    <cellStyle name="Valuta 2 8 2 2 6 3" xfId="10857" xr:uid="{C4B03442-2FF8-4AC1-AEAE-A8DDFD996AF0}"/>
    <cellStyle name="Valuta 2 8 2 2 7" xfId="18704" xr:uid="{4282F1E9-5A7B-4060-BEC7-871DB685935F}"/>
    <cellStyle name="Valuta 2 8 2 2 8" xfId="24444" xr:uid="{762EF543-1FF9-4B98-ADE3-1A9F25C367D7}"/>
    <cellStyle name="Valuta 2 8 2 2 9" xfId="17724" xr:uid="{CE50D82C-EB51-4C34-A813-E5586D64B4D1}"/>
    <cellStyle name="Valuta 2 8 2 3" xfId="502" xr:uid="{00000000-0005-0000-0000-000086010000}"/>
    <cellStyle name="Valuta 2 8 2 4" xfId="635" xr:uid="{922EDEB2-21B5-4F56-89C4-DCCE51D5048B}"/>
    <cellStyle name="Valuta 2 8 2 4 2" xfId="1188" xr:uid="{922EDEB2-21B5-4F56-89C4-DCCE51D5048B}"/>
    <cellStyle name="Valuta 2 8 2 4 2 2" xfId="3414" xr:uid="{D940F4ED-067A-407F-8B06-4E43EED38DCA}"/>
    <cellStyle name="Valuta 2 8 2 4 2 2 2" xfId="23029" xr:uid="{9306F56F-6FC3-4A2B-8573-EB283299DCD2}"/>
    <cellStyle name="Valuta 2 8 2 4 2 2 3" xfId="12000" xr:uid="{BC4D6995-1307-423B-BAB0-1F7D5A78A91D}"/>
    <cellStyle name="Valuta 2 8 2 4 2 3" xfId="20137" xr:uid="{FCD4009A-CC71-4355-9C56-C780F6507D30}"/>
    <cellStyle name="Valuta 2 8 2 4 2 4" xfId="24873" xr:uid="{951AFEB9-175C-403C-9FA2-1B1F233DD639}"/>
    <cellStyle name="Valuta 2 8 2 4 2 5" xfId="18178" xr:uid="{B5B08886-2797-4784-8E97-3B83D54B7F19}"/>
    <cellStyle name="Valuta 2 8 2 4 2 6" xfId="9781" xr:uid="{D635B80D-CEBD-4D75-8985-1EC097FB83DA}"/>
    <cellStyle name="Valuta 2 8 2 4 3" xfId="1995" xr:uid="{922EDEB2-21B5-4F56-89C4-DCCE51D5048B}"/>
    <cellStyle name="Valuta 2 8 2 4 3 2" xfId="2951" xr:uid="{758DC238-F072-43A7-9B9E-DC1498234CFC}"/>
    <cellStyle name="Valuta 2 8 2 4 3 2 2" xfId="22677" xr:uid="{58D966AF-64F3-402A-8DFA-4BCEA68869C2}"/>
    <cellStyle name="Valuta 2 8 2 4 3 2 3" xfId="11537" xr:uid="{E59C286C-5101-4A46-B0D9-61E94B9AEDB3}"/>
    <cellStyle name="Valuta 2 8 2 4 3 3" xfId="19781" xr:uid="{DCC72E4A-A15A-43AC-8111-D421496F16C6}"/>
    <cellStyle name="Valuta 2 8 2 4 3 4" xfId="10581" xr:uid="{1FF68A80-5535-48A3-9178-AF6D328C6064}"/>
    <cellStyle name="Valuta 2 8 2 4 4" xfId="2388" xr:uid="{81CC8772-265F-4E15-84D6-6466189872AC}"/>
    <cellStyle name="Valuta 2 8 2 4 4 2" xfId="22244" xr:uid="{7FCDAD11-A0DE-4EFD-A524-2654986FEF81}"/>
    <cellStyle name="Valuta 2 8 2 4 4 3" xfId="19362" xr:uid="{D9F2B95A-5768-476C-8070-A72C8F0BEEAE}"/>
    <cellStyle name="Valuta 2 8 2 4 4 4" xfId="10974" xr:uid="{A7019D2C-EF88-4838-94A5-D6257266898E}"/>
    <cellStyle name="Valuta 2 8 2 4 5" xfId="21674" xr:uid="{C536CE7B-8E89-4A8A-A447-218D666A97A9}"/>
    <cellStyle name="Valuta 2 8 2 4 6" xfId="18798" xr:uid="{5A938180-0A2B-4939-9DDA-9BF1E2AA98BC}"/>
    <cellStyle name="Valuta 2 8 2 4 7" xfId="24534" xr:uid="{AF2406DA-E468-45DA-9F99-4A2C2F7FAED0}"/>
    <cellStyle name="Valuta 2 8 2 4 8" xfId="17821" xr:uid="{D085C75E-6D17-4A6F-B430-271B4B2658D3}"/>
    <cellStyle name="Valuta 2 8 2 4 9" xfId="9235" xr:uid="{C16F44B5-4577-4D24-B38B-085534298DF0}"/>
    <cellStyle name="Valuta 2 8 2 5" xfId="915" xr:uid="{00000000-0005-0000-0000-000084010000}"/>
    <cellStyle name="Valuta 2 8 2 5 2" xfId="3616" xr:uid="{73614538-9D18-4AB3-BD19-A21EA7672541}"/>
    <cellStyle name="Valuta 2 8 2 5 2 2" xfId="22862" xr:uid="{0B60766C-B2AD-448D-915F-2CBC06BCECF6}"/>
    <cellStyle name="Valuta 2 8 2 5 2 3" xfId="12202" xr:uid="{68C240F0-2032-4079-830E-6DA354ED63EE}"/>
    <cellStyle name="Valuta 2 8 2 5 3" xfId="19970" xr:uid="{BE670CBF-A120-4F6B-A285-D0DF4AC8F748}"/>
    <cellStyle name="Valuta 2 8 2 5 4" xfId="24706" xr:uid="{15F18CCE-51B0-44F4-980D-CAC4CA5B87E3}"/>
    <cellStyle name="Valuta 2 8 2 5 5" xfId="18368" xr:uid="{BA646EBE-1079-4036-9A5B-239756CBF4E4}"/>
    <cellStyle name="Valuta 2 8 2 5 6" xfId="9509" xr:uid="{BADE24E6-2E08-4E0C-9981-19C56F55BE84}"/>
    <cellStyle name="Valuta 2 8 2 6" xfId="1799" xr:uid="{00000000-0005-0000-0000-000084010000}"/>
    <cellStyle name="Valuta 2 8 2 6 2" xfId="3189" xr:uid="{296C8131-DCA7-4A6D-A9A1-94B2E450EB81}"/>
    <cellStyle name="Valuta 2 8 2 6 2 2" xfId="22464" xr:uid="{F278A159-5B4A-46B0-843B-690F5268CDFA}"/>
    <cellStyle name="Valuta 2 8 2 6 2 3" xfId="11775" xr:uid="{83F831A7-9852-4EE5-B566-19F242283C7E}"/>
    <cellStyle name="Valuta 2 8 2 6 3" xfId="19575" xr:uid="{B7136D71-50B7-482B-9509-8EB847BF0292}"/>
    <cellStyle name="Valuta 2 8 2 6 4" xfId="18004" xr:uid="{A48D10EE-0D29-415E-93EF-A1CAA550C83B}"/>
    <cellStyle name="Valuta 2 8 2 6 5" xfId="10385" xr:uid="{F7521B80-0271-4D85-9798-DB7774C0C7F2}"/>
    <cellStyle name="Valuta 2 8 2 7" xfId="2658" xr:uid="{977C898A-499F-46E0-87F2-FB6016AC491D}"/>
    <cellStyle name="Valuta 2 8 2 7 2" xfId="21952" xr:uid="{83C261F3-77D9-48CF-BBC4-9C96F0B896CB}"/>
    <cellStyle name="Valuta 2 8 2 7 3" xfId="19070" xr:uid="{3DEBF34E-4DBE-4AAB-B17D-357D9E245F0B}"/>
    <cellStyle name="Valuta 2 8 2 7 4" xfId="11244" xr:uid="{593285F8-15B8-4618-87F6-9CEE1A6A8ED4}"/>
    <cellStyle name="Valuta 2 8 2 8" xfId="2188" xr:uid="{F19FCB86-013D-455A-B378-A18A896F366F}"/>
    <cellStyle name="Valuta 2 8 2 8 2" xfId="21482" xr:uid="{679D6DA2-7FD1-4E2F-A7BE-C2BD17722EC2}"/>
    <cellStyle name="Valuta 2 8 2 8 3" xfId="10774" xr:uid="{85C44DFA-BD2D-4933-997B-E7D438CD89C7}"/>
    <cellStyle name="Valuta 2 8 2 9" xfId="18609" xr:uid="{DAC3F10E-B975-413E-9C05-689AC65B1D1B}"/>
    <cellStyle name="Valuta 2 8 3" xfId="288" xr:uid="{00000000-0005-0000-0000-000087010000}"/>
    <cellStyle name="Valuta 2 8 3 10" xfId="9093" xr:uid="{BADEFBA8-60B5-4DD2-B87F-4F0C13132720}"/>
    <cellStyle name="Valuta 2 8 3 2" xfId="685" xr:uid="{900228C5-A92B-4948-B18B-EBEA60DE10B2}"/>
    <cellStyle name="Valuta 2 8 3 2 2" xfId="1237" xr:uid="{900228C5-A92B-4948-B18B-EBEA60DE10B2}"/>
    <cellStyle name="Valuta 2 8 3 2 2 2" xfId="3464" xr:uid="{C1EABAB4-8D5F-4189-AB8B-8E7218AD7927}"/>
    <cellStyle name="Valuta 2 8 3 2 2 2 2" xfId="23069" xr:uid="{9D8C9A73-591E-49EB-A8AC-07627008FC47}"/>
    <cellStyle name="Valuta 2 8 3 2 2 2 3" xfId="12050" xr:uid="{C922BCE3-27BF-40DA-90B9-331672AC5453}"/>
    <cellStyle name="Valuta 2 8 3 2 2 3" xfId="20177" xr:uid="{C56A6154-DA57-4811-9F56-46E1531C6F1B}"/>
    <cellStyle name="Valuta 2 8 3 2 2 4" xfId="24913" xr:uid="{D2F791C8-0207-4267-B59C-63795259DC3A}"/>
    <cellStyle name="Valuta 2 8 3 2 2 5" xfId="18220" xr:uid="{A6F16D32-75F3-4DAB-AD71-5B7AE7F8FA11}"/>
    <cellStyle name="Valuta 2 8 3 2 2 6" xfId="9829" xr:uid="{02096B98-1175-4125-AEDE-794BC6AD2122}"/>
    <cellStyle name="Valuta 2 8 3 2 3" xfId="2045" xr:uid="{900228C5-A92B-4948-B18B-EBEA60DE10B2}"/>
    <cellStyle name="Valuta 2 8 3 2 3 2" xfId="3001" xr:uid="{26D30981-18CB-49F3-BD8D-7DCB1326AE93}"/>
    <cellStyle name="Valuta 2 8 3 2 3 2 2" xfId="22727" xr:uid="{0ECD572B-E46C-48EE-BF78-E5A1AE730893}"/>
    <cellStyle name="Valuta 2 8 3 2 3 2 3" xfId="11587" xr:uid="{0F4E343B-CEEF-4A66-8461-87C7A57A0BDA}"/>
    <cellStyle name="Valuta 2 8 3 2 3 3" xfId="19831" xr:uid="{3A0660DD-BC56-4EA0-A7DF-649AAC0568A8}"/>
    <cellStyle name="Valuta 2 8 3 2 3 4" xfId="10631" xr:uid="{8C3F6E40-E024-4ED5-94A8-C43AABDF3133}"/>
    <cellStyle name="Valuta 2 8 3 2 4" xfId="2438" xr:uid="{FA5A0339-A5F3-4608-9B3E-DA4C0A09A5FD}"/>
    <cellStyle name="Valuta 2 8 3 2 4 2" xfId="22294" xr:uid="{9DB022BD-C9A1-4287-A20F-AC4B7B06E498}"/>
    <cellStyle name="Valuta 2 8 3 2 4 3" xfId="19412" xr:uid="{897F4383-75BD-4C98-9459-3930EA725736}"/>
    <cellStyle name="Valuta 2 8 3 2 4 4" xfId="11024" xr:uid="{7DF6DE40-6BDB-4CA7-A654-888BE63889BE}"/>
    <cellStyle name="Valuta 2 8 3 2 5" xfId="21724" xr:uid="{5826D94F-88DB-43A4-BAD9-8E591A75D364}"/>
    <cellStyle name="Valuta 2 8 3 2 6" xfId="18846" xr:uid="{CE541098-23A9-4B92-A973-AF3B598DF176}"/>
    <cellStyle name="Valuta 2 8 3 2 7" xfId="24576" xr:uid="{E0174D41-E94D-4F28-94FB-C01BEB9DEC44}"/>
    <cellStyle name="Valuta 2 8 3 2 8" xfId="17871" xr:uid="{7B56102F-E3C9-4D0B-9299-44855610B80F}"/>
    <cellStyle name="Valuta 2 8 3 2 9" xfId="9285" xr:uid="{78FE86F1-8596-4997-8021-7EEFA5501746}"/>
    <cellStyle name="Valuta 2 8 3 3" xfId="965" xr:uid="{00000000-0005-0000-0000-000087010000}"/>
    <cellStyle name="Valuta 2 8 3 3 2" xfId="3660" xr:uid="{CB5D233F-CE08-468C-84F1-64F82431DD32}"/>
    <cellStyle name="Valuta 2 8 3 3 2 2" xfId="22902" xr:uid="{F22F0E76-2402-4B88-B5C4-74702F6304E5}"/>
    <cellStyle name="Valuta 2 8 3 3 2 3" xfId="12246" xr:uid="{6DFC09F0-7F52-4EED-AF95-D0ECAA958130}"/>
    <cellStyle name="Valuta 2 8 3 3 3" xfId="20010" xr:uid="{5279D3F0-80F6-4943-8679-77850E271817}"/>
    <cellStyle name="Valuta 2 8 3 3 4" xfId="24746" xr:uid="{72F400F5-0E2B-4A77-A582-888BEB80D69B}"/>
    <cellStyle name="Valuta 2 8 3 3 5" xfId="18412" xr:uid="{3119381E-5655-4868-9C69-1548D6073BD2}"/>
    <cellStyle name="Valuta 2 8 3 3 6" xfId="9559" xr:uid="{0A38042A-9C9C-4A81-B22C-072D2C2FB84F}"/>
    <cellStyle name="Valuta 2 8 3 4" xfId="1849" xr:uid="{00000000-0005-0000-0000-000087010000}"/>
    <cellStyle name="Valuta 2 8 3 4 2" xfId="3239" xr:uid="{F9DE3886-A9FC-40EF-BC1B-FD2E54948AFE}"/>
    <cellStyle name="Valuta 2 8 3 4 2 2" xfId="22514" xr:uid="{1C6EE737-08E4-444A-8BCF-AA791C5656CF}"/>
    <cellStyle name="Valuta 2 8 3 4 2 3" xfId="11825" xr:uid="{F54EA482-D662-492D-8DE5-8CF1EAD93291}"/>
    <cellStyle name="Valuta 2 8 3 4 3" xfId="19623" xr:uid="{7E2E8610-117A-451C-8173-97EA2CF3B6EB}"/>
    <cellStyle name="Valuta 2 8 3 4 4" xfId="18046" xr:uid="{AA05632E-D0DD-4215-9B3F-48A0B5A6165D}"/>
    <cellStyle name="Valuta 2 8 3 4 5" xfId="10435" xr:uid="{959875E8-0797-4F65-A9C7-251064932588}"/>
    <cellStyle name="Valuta 2 8 3 5" xfId="2708" xr:uid="{E6B7E00C-3010-4754-9F2C-7DFC3833D549}"/>
    <cellStyle name="Valuta 2 8 3 5 2" xfId="22003" xr:uid="{5004F974-B185-415F-8164-706BF0D04F74}"/>
    <cellStyle name="Valuta 2 8 3 5 3" xfId="19121" xr:uid="{843D2833-88AD-45A9-8333-1B934C21CFD9}"/>
    <cellStyle name="Valuta 2 8 3 5 4" xfId="11294" xr:uid="{6365D61D-BB8B-43D8-A8CE-F66984DB7E86}"/>
    <cellStyle name="Valuta 2 8 3 6" xfId="2230" xr:uid="{934C09C0-51DC-4AC4-ABFB-02BB4ACF876C}"/>
    <cellStyle name="Valuta 2 8 3 6 2" xfId="21532" xr:uid="{61858A23-ADE9-4A62-8B14-2E78D17BEE31}"/>
    <cellStyle name="Valuta 2 8 3 6 3" xfId="10816" xr:uid="{E6B09941-B847-4DE8-98C2-F850F87A32EF}"/>
    <cellStyle name="Valuta 2 8 3 7" xfId="18659" xr:uid="{B035DCC8-B7BA-4101-BD54-4DF9909F975D}"/>
    <cellStyle name="Valuta 2 8 3 8" xfId="24404" xr:uid="{F9B583A6-E135-401E-BFD9-054399F6ACE8}"/>
    <cellStyle name="Valuta 2 8 3 9" xfId="17679" xr:uid="{717B624D-D62E-4E2C-A486-17E776C7CCCB}"/>
    <cellStyle name="Valuta 2 8 4" xfId="501" xr:uid="{00000000-0005-0000-0000-000088010000}"/>
    <cellStyle name="Valuta 2 8 5" xfId="593" xr:uid="{978F31B2-800F-47C7-A0A9-70C8AABF6768}"/>
    <cellStyle name="Valuta 2 8 5 2" xfId="1146" xr:uid="{978F31B2-800F-47C7-A0A9-70C8AABF6768}"/>
    <cellStyle name="Valuta 2 8 5 2 2" xfId="3372" xr:uid="{436A76DD-E810-4718-AF08-4F30CA0FF26D}"/>
    <cellStyle name="Valuta 2 8 5 2 2 2" xfId="22989" xr:uid="{223E957F-D43D-405C-AB01-00EDCE888C16}"/>
    <cellStyle name="Valuta 2 8 5 2 2 3" xfId="11958" xr:uid="{8F2C23FA-5B1B-49FA-8314-106BD62D8208}"/>
    <cellStyle name="Valuta 2 8 5 2 3" xfId="20097" xr:uid="{C0A3169D-6DE3-42DF-9C81-EB19AE26EEF8}"/>
    <cellStyle name="Valuta 2 8 5 2 4" xfId="24833" xr:uid="{31D73795-3A3D-4958-BE8B-954828C0340B}"/>
    <cellStyle name="Valuta 2 8 5 2 5" xfId="18138" xr:uid="{7BAA72EF-8894-4D37-BC1C-BB765B771FEB}"/>
    <cellStyle name="Valuta 2 8 5 2 6" xfId="9739" xr:uid="{0C05F96A-3C12-4AA3-BF67-DBA9F24071F2}"/>
    <cellStyle name="Valuta 2 8 5 3" xfId="1953" xr:uid="{978F31B2-800F-47C7-A0A9-70C8AABF6768}"/>
    <cellStyle name="Valuta 2 8 5 3 2" xfId="2909" xr:uid="{5FC53DEF-6D86-4958-B2A0-83E6C76E7681}"/>
    <cellStyle name="Valuta 2 8 5 3 2 2" xfId="22635" xr:uid="{022D41DE-3818-4A10-9892-23258EAEFAC5}"/>
    <cellStyle name="Valuta 2 8 5 3 2 3" xfId="11495" xr:uid="{C2868157-794D-4160-A6A8-7E7475458E16}"/>
    <cellStyle name="Valuta 2 8 5 3 3" xfId="19739" xr:uid="{D96B19DE-0022-4BF7-BE80-F0B56EADF1C9}"/>
    <cellStyle name="Valuta 2 8 5 3 4" xfId="10539" xr:uid="{B044DF93-9DC8-4E47-8A11-AEC7F7B1B1A5}"/>
    <cellStyle name="Valuta 2 8 5 4" xfId="2346" xr:uid="{BE069863-1ECA-4446-B41A-CC9D2C551FAC}"/>
    <cellStyle name="Valuta 2 8 5 4 2" xfId="22202" xr:uid="{073DEE31-7139-4EDC-B5A9-30A8950D7802}"/>
    <cellStyle name="Valuta 2 8 5 4 3" xfId="19320" xr:uid="{604A23C4-C091-45CB-B9A1-DE2183889DA7}"/>
    <cellStyle name="Valuta 2 8 5 4 4" xfId="10932" xr:uid="{F9297657-A8EF-4D4D-AD7D-138ED89A72A0}"/>
    <cellStyle name="Valuta 2 8 5 5" xfId="21632" xr:uid="{47B96F6A-FFE2-401C-9A17-6C26F50F55DE}"/>
    <cellStyle name="Valuta 2 8 5 6" xfId="18757" xr:uid="{BADFDF92-FCA1-4D92-8AE1-6E726E5C8282}"/>
    <cellStyle name="Valuta 2 8 5 7" xfId="24493" xr:uid="{F7E1BFEB-C7C8-4284-ADC0-E55A8C9DD2EC}"/>
    <cellStyle name="Valuta 2 8 5 8" xfId="17779" xr:uid="{ACDC36FB-B078-4F71-B6CB-284341B4367F}"/>
    <cellStyle name="Valuta 2 8 5 9" xfId="9193" xr:uid="{F64C0133-1B4D-40CE-9295-90BEEECC6115}"/>
    <cellStyle name="Valuta 2 8 6" xfId="870" xr:uid="{00000000-0005-0000-0000-000083010000}"/>
    <cellStyle name="Valuta 2 8 6 2" xfId="3575" xr:uid="{0B744F18-27DE-445D-A4D4-DCB395D888D8}"/>
    <cellStyle name="Valuta 2 8 6 2 2" xfId="22822" xr:uid="{DF688BE9-45DD-4257-85FC-031F918DD6DF}"/>
    <cellStyle name="Valuta 2 8 6 2 3" xfId="12161" xr:uid="{108194C1-D250-499C-B029-C6FD21535751}"/>
    <cellStyle name="Valuta 2 8 6 3" xfId="19930" xr:uid="{94690818-2934-4BF2-B785-AE97484F4192}"/>
    <cellStyle name="Valuta 2 8 6 4" xfId="24666" xr:uid="{89AD10FA-7C53-4C51-B49C-865E75060152}"/>
    <cellStyle name="Valuta 2 8 6 5" xfId="18327" xr:uid="{E2CD9C64-6AAA-473A-A1D7-F5DEC63490B8}"/>
    <cellStyle name="Valuta 2 8 6 6" xfId="9464" xr:uid="{DAA8017E-23E4-49F0-9C30-41FE46DB28F0}"/>
    <cellStyle name="Valuta 2 8 7" xfId="1756" xr:uid="{00000000-0005-0000-0000-000083010000}"/>
    <cellStyle name="Valuta 2 8 7 2" xfId="3144" xr:uid="{96E1CE6D-2EF2-4C0E-8C49-5F3F66AE1954}"/>
    <cellStyle name="Valuta 2 8 7 2 2" xfId="22420" xr:uid="{AEB3F4D2-6E6E-4D97-A685-2DF188C232AB}"/>
    <cellStyle name="Valuta 2 8 7 2 3" xfId="11730" xr:uid="{98AA4550-BAFA-4E8B-BD9E-767AFF1C1751}"/>
    <cellStyle name="Valuta 2 8 7 3" xfId="19532" xr:uid="{5FECB8C0-276D-4D91-8373-57360B6E39AA}"/>
    <cellStyle name="Valuta 2 8 7 4" xfId="17964" xr:uid="{7BA47CAB-8999-4E25-96CB-25B26ECC25AA}"/>
    <cellStyle name="Valuta 2 8 7 5" xfId="10342" xr:uid="{E868662F-AA32-4247-9DAD-2A55EF936F96}"/>
    <cellStyle name="Valuta 2 8 8" xfId="2613" xr:uid="{8C72FBDD-2F3E-4870-BA1A-2D938F2DD393}"/>
    <cellStyle name="Valuta 2 8 8 2" xfId="21906" xr:uid="{2C698BD1-FC56-4F2B-BF68-C5E47035FF44}"/>
    <cellStyle name="Valuta 2 8 8 3" xfId="19025" xr:uid="{AF8E7F99-D2D0-4BC2-9CE9-D7AA2E8146F6}"/>
    <cellStyle name="Valuta 2 8 8 4" xfId="11199" xr:uid="{F734E8D1-C755-4AAC-8292-42017217035B}"/>
    <cellStyle name="Valuta 2 8 9" xfId="2148" xr:uid="{6C8A5608-2A2F-423B-A9CA-DE55D9B8B804}"/>
    <cellStyle name="Valuta 2 8 9 2" xfId="21439" xr:uid="{22FE4D4C-67B2-4850-B22D-E60ECD3C1442}"/>
    <cellStyle name="Valuta 2 8 9 3" xfId="10734" xr:uid="{10618B74-B1CF-46F9-A272-0C507B5D813D}"/>
    <cellStyle name="Valuta 2 9" xfId="221" xr:uid="{00000000-0005-0000-0000-000089010000}"/>
    <cellStyle name="Valuta 2 9 10" xfId="24348" xr:uid="{E52C667A-0DEC-41E4-8E8C-D8CD4EB75072}"/>
    <cellStyle name="Valuta 2 9 11" xfId="17613" xr:uid="{453D83DF-C385-4633-9389-020D19E9C685}"/>
    <cellStyle name="Valuta 2 9 12" xfId="9027" xr:uid="{4E728BE4-D043-45FD-88AC-DD8287DD7D48}"/>
    <cellStyle name="Valuta 2 9 2" xfId="317" xr:uid="{00000000-0005-0000-0000-00008A010000}"/>
    <cellStyle name="Valuta 2 9 2 10" xfId="9122" xr:uid="{B21FC809-4867-4C15-9934-EA71DC545AF9}"/>
    <cellStyle name="Valuta 2 9 2 2" xfId="714" xr:uid="{EC6C961A-71FA-457A-8032-8BDCC345BF73}"/>
    <cellStyle name="Valuta 2 9 2 2 2" xfId="1266" xr:uid="{EC6C961A-71FA-457A-8032-8BDCC345BF73}"/>
    <cellStyle name="Valuta 2 9 2 2 2 2" xfId="3493" xr:uid="{B622DC6F-D8B9-4DBB-A939-3505A6099CD9}"/>
    <cellStyle name="Valuta 2 9 2 2 2 2 2" xfId="23093" xr:uid="{387F0822-CE12-48A3-8F4D-981817A201A9}"/>
    <cellStyle name="Valuta 2 9 2 2 2 2 3" xfId="12079" xr:uid="{BF692A5C-7050-42C0-AE80-E8C038B1AA25}"/>
    <cellStyle name="Valuta 2 9 2 2 2 3" xfId="20201" xr:uid="{368A0818-28D5-45D8-9E00-DDC1B1A743D7}"/>
    <cellStyle name="Valuta 2 9 2 2 2 4" xfId="24937" xr:uid="{82B39E2F-E646-4C81-8956-BABE70DDDDB7}"/>
    <cellStyle name="Valuta 2 9 2 2 2 5" xfId="18245" xr:uid="{05E698A5-40E8-43F6-AA1D-8EF61A951EE3}"/>
    <cellStyle name="Valuta 2 9 2 2 2 6" xfId="9858" xr:uid="{A902BACD-8BFC-4088-936D-41404467E0A1}"/>
    <cellStyle name="Valuta 2 9 2 2 3" xfId="2074" xr:uid="{EC6C961A-71FA-457A-8032-8BDCC345BF73}"/>
    <cellStyle name="Valuta 2 9 2 2 3 2" xfId="3030" xr:uid="{B289C318-2343-42B3-ABF0-6DE7AC67D874}"/>
    <cellStyle name="Valuta 2 9 2 2 3 2 2" xfId="22756" xr:uid="{9350B40C-2973-45C5-8213-20EDA2DFE6A9}"/>
    <cellStyle name="Valuta 2 9 2 2 3 2 3" xfId="11616" xr:uid="{C43C5220-4BDF-4CB4-9052-F80505414DCF}"/>
    <cellStyle name="Valuta 2 9 2 2 3 3" xfId="19860" xr:uid="{2A63ED64-B334-4CBB-B04F-C77344332025}"/>
    <cellStyle name="Valuta 2 9 2 2 3 4" xfId="10660" xr:uid="{AD29E4EC-DC08-4D0C-8D1A-51149AAD2AC8}"/>
    <cellStyle name="Valuta 2 9 2 2 4" xfId="2467" xr:uid="{36585732-B499-4531-B999-35213531C9E3}"/>
    <cellStyle name="Valuta 2 9 2 2 4 2" xfId="22323" xr:uid="{416B4A14-07B6-4985-9D12-E9CC4DA3501E}"/>
    <cellStyle name="Valuta 2 9 2 2 4 3" xfId="19441" xr:uid="{5E9BF26B-81B3-4A8F-85E0-965651F9B81B}"/>
    <cellStyle name="Valuta 2 9 2 2 4 4" xfId="11053" xr:uid="{67142095-1E71-418B-BDC3-7D7C3B9F6D5C}"/>
    <cellStyle name="Valuta 2 9 2 2 5" xfId="21753" xr:uid="{9820A360-2973-4918-8DDA-EE0E99339CE5}"/>
    <cellStyle name="Valuta 2 9 2 2 6" xfId="18874" xr:uid="{60D64848-23E6-47F5-A1A3-42AC7703CC57}"/>
    <cellStyle name="Valuta 2 9 2 2 7" xfId="24601" xr:uid="{A39EA315-2541-4715-B7EF-993D5DD54A7C}"/>
    <cellStyle name="Valuta 2 9 2 2 8" xfId="17900" xr:uid="{CC699814-2A18-4B09-B0F9-4262AF9CD835}"/>
    <cellStyle name="Valuta 2 9 2 2 9" xfId="9314" xr:uid="{F1BB43CA-59DE-4A62-AC2B-9340AA9BEB13}"/>
    <cellStyle name="Valuta 2 9 2 3" xfId="994" xr:uid="{00000000-0005-0000-0000-00008A010000}"/>
    <cellStyle name="Valuta 2 9 2 3 2" xfId="3686" xr:uid="{A8E5D8C2-F67F-4ED5-B854-45C30D1E8EF9}"/>
    <cellStyle name="Valuta 2 9 2 3 2 2" xfId="22926" xr:uid="{203E8976-E495-4DBE-95DD-80F0EB29902C}"/>
    <cellStyle name="Valuta 2 9 2 3 2 3" xfId="12272" xr:uid="{170FD998-A9E3-49B8-9BD5-9B0750F1AB86}"/>
    <cellStyle name="Valuta 2 9 2 3 3" xfId="20034" xr:uid="{08CA938F-DF56-4BB6-B0D4-7936EE32FA71}"/>
    <cellStyle name="Valuta 2 9 2 3 4" xfId="24770" xr:uid="{35A5DDE0-DF5C-48FB-8520-E01CC3F68A96}"/>
    <cellStyle name="Valuta 2 9 2 3 5" xfId="18438" xr:uid="{9BE276A5-E47A-4E50-A3F1-7689BD45F917}"/>
    <cellStyle name="Valuta 2 9 2 3 6" xfId="9588" xr:uid="{9ECD44E3-E129-4903-BC2A-6C6BB78FBB6B}"/>
    <cellStyle name="Valuta 2 9 2 4" xfId="1878" xr:uid="{00000000-0005-0000-0000-00008A010000}"/>
    <cellStyle name="Valuta 2 9 2 4 2" xfId="3268" xr:uid="{074B81F9-B238-4D2D-946F-B01B1A5938B9}"/>
    <cellStyle name="Valuta 2 9 2 4 2 2" xfId="22543" xr:uid="{46A02E65-E4C6-45AE-A8CA-FD438CC0C123}"/>
    <cellStyle name="Valuta 2 9 2 4 2 3" xfId="11854" xr:uid="{70B0C9D4-A4C2-4359-8F54-51730DD23F70}"/>
    <cellStyle name="Valuta 2 9 2 4 3" xfId="19651" xr:uid="{1661122B-6FEF-456F-9508-5321B4CA495C}"/>
    <cellStyle name="Valuta 2 9 2 4 4" xfId="18071" xr:uid="{DDCDB522-F1D0-4D41-81E6-BCBE312D8196}"/>
    <cellStyle name="Valuta 2 9 2 4 5" xfId="10464" xr:uid="{CA29A4D9-BE6E-4455-9D68-2C66C5E5112E}"/>
    <cellStyle name="Valuta 2 9 2 5" xfId="2737" xr:uid="{64EE0723-5962-4094-8A46-B4055D19E2B7}"/>
    <cellStyle name="Valuta 2 9 2 5 2" xfId="22032" xr:uid="{57DDECBF-DAC6-40BE-B7C6-8FA286D54FB4}"/>
    <cellStyle name="Valuta 2 9 2 5 3" xfId="19150" xr:uid="{F6F28A07-E8AB-4DC2-9D5E-926E27D1AF31}"/>
    <cellStyle name="Valuta 2 9 2 5 4" xfId="11323" xr:uid="{243D21EB-61CB-4584-B5F0-BC089F1F97E4}"/>
    <cellStyle name="Valuta 2 9 2 6" xfId="2255" xr:uid="{822FF220-4C4A-45D9-8959-43714FEA2B81}"/>
    <cellStyle name="Valuta 2 9 2 6 2" xfId="21561" xr:uid="{337A154C-24FB-422B-A903-9920CDF57BFC}"/>
    <cellStyle name="Valuta 2 9 2 6 3" xfId="10841" xr:uid="{3A812648-22A1-4629-BC3B-8D792BBAB1BF}"/>
    <cellStyle name="Valuta 2 9 2 7" xfId="18688" xr:uid="{4F3BE946-0B03-47F8-8D44-DA6756F13794}"/>
    <cellStyle name="Valuta 2 9 2 8" xfId="24428" xr:uid="{381CEE34-7223-42A0-86EA-18AA6E8C1B5D}"/>
    <cellStyle name="Valuta 2 9 2 9" xfId="17708" xr:uid="{64188916-B5F2-4E68-BD95-7938B2E6CAEF}"/>
    <cellStyle name="Valuta 2 9 3" xfId="503" xr:uid="{00000000-0005-0000-0000-00008B010000}"/>
    <cellStyle name="Valuta 2 9 4" xfId="619" xr:uid="{66709A24-7CEA-46D7-B24A-E14E91655682}"/>
    <cellStyle name="Valuta 2 9 4 2" xfId="1172" xr:uid="{66709A24-7CEA-46D7-B24A-E14E91655682}"/>
    <cellStyle name="Valuta 2 9 4 2 2" xfId="3398" xr:uid="{8887BEAA-423B-4E54-B6D5-760C17A957BA}"/>
    <cellStyle name="Valuta 2 9 4 2 2 2" xfId="23013" xr:uid="{BD5134BE-E4D8-409D-85B8-6B6D3C52ED45}"/>
    <cellStyle name="Valuta 2 9 4 2 2 3" xfId="11984" xr:uid="{AE3D59AD-E96A-4E2C-8E41-FD96EE0CF530}"/>
    <cellStyle name="Valuta 2 9 4 2 3" xfId="20121" xr:uid="{0C78BECF-93F2-4CA3-A0FA-E144CD788A82}"/>
    <cellStyle name="Valuta 2 9 4 2 4" xfId="24857" xr:uid="{00DDA849-5C4A-4F94-ADCC-0C85EFC99FA8}"/>
    <cellStyle name="Valuta 2 9 4 2 5" xfId="18162" xr:uid="{493023A3-0514-4ECD-B606-E7C26841F624}"/>
    <cellStyle name="Valuta 2 9 4 2 6" xfId="9765" xr:uid="{8B967A3A-E96F-4B43-8839-DF1386EA1DEF}"/>
    <cellStyle name="Valuta 2 9 4 3" xfId="1979" xr:uid="{66709A24-7CEA-46D7-B24A-E14E91655682}"/>
    <cellStyle name="Valuta 2 9 4 3 2" xfId="2935" xr:uid="{5678F64D-9200-4A50-9240-65778F559DB0}"/>
    <cellStyle name="Valuta 2 9 4 3 2 2" xfId="22661" xr:uid="{68D880A6-85DF-43F5-9BE3-4C48AB22E1AD}"/>
    <cellStyle name="Valuta 2 9 4 3 2 3" xfId="11521" xr:uid="{4BB47979-515E-418E-B966-5D487D164A46}"/>
    <cellStyle name="Valuta 2 9 4 3 3" xfId="19765" xr:uid="{8BF077B9-A145-49C0-B8A8-606BA5C3A0F5}"/>
    <cellStyle name="Valuta 2 9 4 3 4" xfId="10565" xr:uid="{9FC558F2-99BA-47B2-BD71-6249F42F8343}"/>
    <cellStyle name="Valuta 2 9 4 4" xfId="2372" xr:uid="{1958DF8D-CD44-4897-AE6B-CDA658F8918D}"/>
    <cellStyle name="Valuta 2 9 4 4 2" xfId="22228" xr:uid="{244E9E8E-2D3A-481E-A66D-B7F3BF5DA8D1}"/>
    <cellStyle name="Valuta 2 9 4 4 3" xfId="19346" xr:uid="{5120A5D7-57C5-480F-A064-5E84AF1E7BEF}"/>
    <cellStyle name="Valuta 2 9 4 4 4" xfId="10958" xr:uid="{05EBBA3E-7AA3-4E4F-B193-F43C38A8A70E}"/>
    <cellStyle name="Valuta 2 9 4 5" xfId="21658" xr:uid="{B20C8FB7-75C9-470A-AC52-F977FDDC5B34}"/>
    <cellStyle name="Valuta 2 9 4 6" xfId="18782" xr:uid="{096B6C26-A09E-4C9B-B70A-D18CA2F22042}"/>
    <cellStyle name="Valuta 2 9 4 7" xfId="24518" xr:uid="{9501C7C4-09FF-4DEA-969A-9A9584DCB56D}"/>
    <cellStyle name="Valuta 2 9 4 8" xfId="17805" xr:uid="{3D348A5F-8B00-4F18-BDAF-615D106F5C88}"/>
    <cellStyle name="Valuta 2 9 4 9" xfId="9219" xr:uid="{100ECB8B-388E-4476-9060-BB7276578778}"/>
    <cellStyle name="Valuta 2 9 5" xfId="899" xr:uid="{00000000-0005-0000-0000-000089010000}"/>
    <cellStyle name="Valuta 2 9 5 2" xfId="3600" xr:uid="{117D8C5D-AC76-42EA-8937-209FC57879BA}"/>
    <cellStyle name="Valuta 2 9 5 2 2" xfId="22846" xr:uid="{D43FAF1D-7FE5-4EB0-A769-A48EE9F46CC1}"/>
    <cellStyle name="Valuta 2 9 5 2 3" xfId="12186" xr:uid="{64EB4A43-F502-4182-98A4-598DB3A65D78}"/>
    <cellStyle name="Valuta 2 9 5 3" xfId="19954" xr:uid="{C204FAD4-893B-49BD-8386-42F4FF4EB26F}"/>
    <cellStyle name="Valuta 2 9 5 4" xfId="24690" xr:uid="{401418AD-29BC-4CA0-8B8F-552625955976}"/>
    <cellStyle name="Valuta 2 9 5 5" xfId="18352" xr:uid="{B8F9FF00-C342-4E6F-B82F-8A0C4478039E}"/>
    <cellStyle name="Valuta 2 9 5 6" xfId="9493" xr:uid="{B2203D6B-56C2-4DBE-81EE-CC6D2154D678}"/>
    <cellStyle name="Valuta 2 9 6" xfId="1783" xr:uid="{00000000-0005-0000-0000-000089010000}"/>
    <cellStyle name="Valuta 2 9 6 2" xfId="3173" xr:uid="{2A2C623C-1952-46BF-88DB-0F14E471B0F6}"/>
    <cellStyle name="Valuta 2 9 6 2 2" xfId="22448" xr:uid="{70E6BA02-CDCF-481E-A607-4644E4876FE8}"/>
    <cellStyle name="Valuta 2 9 6 2 3" xfId="11759" xr:uid="{E5A8618A-FF90-4191-B546-F034C45C58F3}"/>
    <cellStyle name="Valuta 2 9 6 3" xfId="19559" xr:uid="{F6023B62-C001-4677-923B-6BF24C89E960}"/>
    <cellStyle name="Valuta 2 9 6 4" xfId="17988" xr:uid="{004F194E-A171-4297-AD1F-36C0AFC3545F}"/>
    <cellStyle name="Valuta 2 9 6 5" xfId="10369" xr:uid="{D29A6D19-383D-4C1A-B315-B199006525A0}"/>
    <cellStyle name="Valuta 2 9 7" xfId="2642" xr:uid="{54FED2FE-8340-44A9-A8DB-44E730AD3E27}"/>
    <cellStyle name="Valuta 2 9 7 2" xfId="21936" xr:uid="{81C88A08-D290-44BF-9800-61A855B656B4}"/>
    <cellStyle name="Valuta 2 9 7 3" xfId="19054" xr:uid="{CF6F4685-C2B2-4CC7-8587-DD1F920564AB}"/>
    <cellStyle name="Valuta 2 9 7 4" xfId="11228" xr:uid="{B626C965-D51D-4A03-AD0A-FA439715FD41}"/>
    <cellStyle name="Valuta 2 9 8" xfId="2172" xr:uid="{D45C5570-25E9-4463-8EE8-FE2E89838000}"/>
    <cellStyle name="Valuta 2 9 8 2" xfId="21466" xr:uid="{0B602540-8099-4683-AEAF-19478819EDCB}"/>
    <cellStyle name="Valuta 2 9 8 3" xfId="10758" xr:uid="{2C41F7A1-7DFF-4197-9BE5-12174CC134E6}"/>
    <cellStyle name="Valuta 2 9 9" xfId="18593" xr:uid="{248B5D06-23BE-4533-8994-488C3D4FD19C}"/>
    <cellStyle name="Valuta 3" xfId="70" xr:uid="{00000000-0005-0000-0000-00008C010000}"/>
    <cellStyle name="Valuta 3 10" xfId="271" xr:uid="{00000000-0005-0000-0000-00008D010000}"/>
    <cellStyle name="Valuta 3 10 10" xfId="9076" xr:uid="{ABD99B59-547B-4E30-B97B-23BE78B82FD6}"/>
    <cellStyle name="Valuta 3 10 2" xfId="668" xr:uid="{9A8EC13A-0891-47A4-8085-292B23DE6ED1}"/>
    <cellStyle name="Valuta 3 10 2 2" xfId="1220" xr:uid="{9A8EC13A-0891-47A4-8085-292B23DE6ED1}"/>
    <cellStyle name="Valuta 3 10 2 2 2" xfId="3447" xr:uid="{4B10B26E-93B7-4A67-B956-6A475FBA98D5}"/>
    <cellStyle name="Valuta 3 10 2 2 2 2" xfId="23052" xr:uid="{498E3E36-C5FC-4199-881A-4C5B31F405A2}"/>
    <cellStyle name="Valuta 3 10 2 2 2 3" xfId="12033" xr:uid="{A16DFA08-2876-47E9-871B-DC9A60FD7736}"/>
    <cellStyle name="Valuta 3 10 2 2 3" xfId="20160" xr:uid="{9A38EE09-C4AB-4724-AFE0-03B7BC8F0E92}"/>
    <cellStyle name="Valuta 3 10 2 2 4" xfId="24896" xr:uid="{FAEBE550-4218-4980-B18D-6E02869D826E}"/>
    <cellStyle name="Valuta 3 10 2 2 5" xfId="18203" xr:uid="{FD12FF7C-E292-46B9-BC97-001E9BD3F2D5}"/>
    <cellStyle name="Valuta 3 10 2 2 6" xfId="9812" xr:uid="{0DBB25F5-F4FB-4C98-B944-DFD0552F9807}"/>
    <cellStyle name="Valuta 3 10 2 3" xfId="2028" xr:uid="{9A8EC13A-0891-47A4-8085-292B23DE6ED1}"/>
    <cellStyle name="Valuta 3 10 2 3 2" xfId="2984" xr:uid="{AC589EED-33DA-4BB9-9E87-DBA68AED35B7}"/>
    <cellStyle name="Valuta 3 10 2 3 2 2" xfId="22710" xr:uid="{9D8BCECC-CCDD-4D5E-87CC-E9DD6EE4A131}"/>
    <cellStyle name="Valuta 3 10 2 3 2 3" xfId="11570" xr:uid="{03AF643F-7D5D-4769-9E32-0EF7F6060DA3}"/>
    <cellStyle name="Valuta 3 10 2 3 3" xfId="19814" xr:uid="{5FB8039C-6627-4630-B2A1-976BB1A11B4B}"/>
    <cellStyle name="Valuta 3 10 2 3 4" xfId="10614" xr:uid="{CAE7D862-15E1-4CE4-860D-9FB64F33D7E8}"/>
    <cellStyle name="Valuta 3 10 2 4" xfId="2421" xr:uid="{FC9995DD-B1B0-4344-90B7-1DE1BAD64114}"/>
    <cellStyle name="Valuta 3 10 2 4 2" xfId="22277" xr:uid="{BE9D8E56-F49B-45E4-83EA-359312CF7062}"/>
    <cellStyle name="Valuta 3 10 2 4 3" xfId="19395" xr:uid="{94DF3A35-1B1B-4C82-BC04-C84F49BC8ECD}"/>
    <cellStyle name="Valuta 3 10 2 4 4" xfId="11007" xr:uid="{626F4C10-1E63-4341-8F77-1E12D6867B76}"/>
    <cellStyle name="Valuta 3 10 2 5" xfId="21707" xr:uid="{539DE7A4-C51E-43E8-A7C2-2298F049726E}"/>
    <cellStyle name="Valuta 3 10 2 6" xfId="18829" xr:uid="{F42BFA19-95DA-40D9-8BF5-79AEE4901DFF}"/>
    <cellStyle name="Valuta 3 10 2 7" xfId="24559" xr:uid="{16469679-93C2-43FE-AA78-2E94ED602E90}"/>
    <cellStyle name="Valuta 3 10 2 8" xfId="17854" xr:uid="{B0382146-8FB4-4949-AF0E-A4B724AD8C08}"/>
    <cellStyle name="Valuta 3 10 2 9" xfId="9268" xr:uid="{C5D0E8F0-00CB-4C46-8555-8C602535FB9B}"/>
    <cellStyle name="Valuta 3 10 3" xfId="948" xr:uid="{00000000-0005-0000-0000-00008D010000}"/>
    <cellStyle name="Valuta 3 10 3 2" xfId="3643" xr:uid="{915A21AF-5784-47E3-8712-981F740B13BC}"/>
    <cellStyle name="Valuta 3 10 3 2 2" xfId="22885" xr:uid="{E2802AAA-ABCE-458F-A91C-077D8ED6E113}"/>
    <cellStyle name="Valuta 3 10 3 2 3" xfId="12229" xr:uid="{6067D152-5E26-49A1-8FBD-4098E24271B1}"/>
    <cellStyle name="Valuta 3 10 3 3" xfId="19993" xr:uid="{7E5AA0F1-9135-44B8-8D5E-F34AABB56B39}"/>
    <cellStyle name="Valuta 3 10 3 4" xfId="24729" xr:uid="{B88CB1E2-4CC3-43DB-B82B-4CCB56181029}"/>
    <cellStyle name="Valuta 3 10 3 5" xfId="18395" xr:uid="{107A3AFE-147D-4FE5-9006-D59C81FB9CA2}"/>
    <cellStyle name="Valuta 3 10 3 6" xfId="9542" xr:uid="{594F5BB8-44BD-4C60-BAEC-7565813F3795}"/>
    <cellStyle name="Valuta 3 10 4" xfId="1832" xr:uid="{00000000-0005-0000-0000-00008D010000}"/>
    <cellStyle name="Valuta 3 10 4 2" xfId="3222" xr:uid="{8565CB3B-49B8-4E10-BF31-C75AB9C53E73}"/>
    <cellStyle name="Valuta 3 10 4 2 2" xfId="22497" xr:uid="{7AAB0BA0-9E07-4E85-9911-EEE62F6AA64D}"/>
    <cellStyle name="Valuta 3 10 4 2 3" xfId="11808" xr:uid="{AC261CB1-144C-4566-A0B9-83FDE62DC939}"/>
    <cellStyle name="Valuta 3 10 4 3" xfId="19606" xr:uid="{A30DF9F3-E38E-4AA3-8663-E14B78B5509A}"/>
    <cellStyle name="Valuta 3 10 4 4" xfId="18029" xr:uid="{2DE29CCE-CB39-4A03-B420-C6D11090F386}"/>
    <cellStyle name="Valuta 3 10 4 5" xfId="10418" xr:uid="{185DB482-D927-4CAE-8CB0-84725D167562}"/>
    <cellStyle name="Valuta 3 10 5" xfId="2691" xr:uid="{415950C1-BBD9-44D7-BE9D-9E9C1C8C1E0C}"/>
    <cellStyle name="Valuta 3 10 5 2" xfId="21986" xr:uid="{00A783B8-BB12-4B75-8D25-D0053060F4C2}"/>
    <cellStyle name="Valuta 3 10 5 3" xfId="19104" xr:uid="{AC0F8305-5758-4161-8245-F82FD66A8853}"/>
    <cellStyle name="Valuta 3 10 5 4" xfId="11277" xr:uid="{46BEF494-A9CD-4A64-A254-BE1113FEE49F}"/>
    <cellStyle name="Valuta 3 10 6" xfId="2213" xr:uid="{A768D91E-CD9E-4A15-A0E1-EF483DEABCA7}"/>
    <cellStyle name="Valuta 3 10 6 2" xfId="21515" xr:uid="{89500C0C-F473-47A0-BFE9-7F88A1209828}"/>
    <cellStyle name="Valuta 3 10 6 3" xfId="10799" xr:uid="{1705238E-D18B-4A2C-89AC-9FB6D805B94F}"/>
    <cellStyle name="Valuta 3 10 7" xfId="18642" xr:uid="{CC25167F-A2E5-4A6E-9E18-50F6AC600567}"/>
    <cellStyle name="Valuta 3 10 8" xfId="24387" xr:uid="{F6223404-C505-4B29-B179-49C55DE5564B}"/>
    <cellStyle name="Valuta 3 10 9" xfId="17662" xr:uid="{BEC3584D-F477-412A-BA26-2E90171CA871}"/>
    <cellStyle name="Valuta 3 11" xfId="504" xr:uid="{00000000-0005-0000-0000-00008E010000}"/>
    <cellStyle name="Valuta 3 12" xfId="163" xr:uid="{00000000-0005-0000-0000-00008F010000}"/>
    <cellStyle name="Valuta 3 12 10" xfId="8983" xr:uid="{3B579E37-602C-4E45-9118-54BFBC4CC5A6}"/>
    <cellStyle name="Valuta 3 12 2" xfId="576" xr:uid="{CBF14491-7EF6-4124-B1BF-DAD61DE365AA}"/>
    <cellStyle name="Valuta 3 12 2 2" xfId="1129" xr:uid="{CBF14491-7EF6-4124-B1BF-DAD61DE365AA}"/>
    <cellStyle name="Valuta 3 12 2 2 2" xfId="3355" xr:uid="{738A8CEA-6FC3-4FBB-BDC6-6FE63A4A97CA}"/>
    <cellStyle name="Valuta 3 12 2 2 2 2" xfId="22972" xr:uid="{A156271D-0373-4782-BC8A-9EB5FB29BB0B}"/>
    <cellStyle name="Valuta 3 12 2 2 2 3" xfId="11941" xr:uid="{5914DDEA-9B17-4FCF-9931-971608E2C1C9}"/>
    <cellStyle name="Valuta 3 12 2 2 3" xfId="20080" xr:uid="{A7B8BF81-1E56-4A43-B2CC-CAD985C9DB8B}"/>
    <cellStyle name="Valuta 3 12 2 2 4" xfId="24816" xr:uid="{BFC3910C-B5B2-4115-9242-14037ED1A78C}"/>
    <cellStyle name="Valuta 3 12 2 2 5" xfId="18121" xr:uid="{71738C1C-45D6-4B55-B4DF-6E9701F0CDDE}"/>
    <cellStyle name="Valuta 3 12 2 2 6" xfId="9722" xr:uid="{97904C64-FBB3-49C7-87CA-72597454CCB4}"/>
    <cellStyle name="Valuta 3 12 2 3" xfId="1936" xr:uid="{CBF14491-7EF6-4124-B1BF-DAD61DE365AA}"/>
    <cellStyle name="Valuta 3 12 2 3 2" xfId="2892" xr:uid="{14F5E6F3-19C8-48D8-A432-EFD4DD156038}"/>
    <cellStyle name="Valuta 3 12 2 3 2 2" xfId="22618" xr:uid="{546060C9-070E-45E8-B175-1357E02FF39B}"/>
    <cellStyle name="Valuta 3 12 2 3 2 3" xfId="11478" xr:uid="{41EDC452-017E-4879-A162-1AF8A0841AF8}"/>
    <cellStyle name="Valuta 3 12 2 3 3" xfId="19722" xr:uid="{22611669-0872-4246-8C6E-78CE6A9A19C1}"/>
    <cellStyle name="Valuta 3 12 2 3 4" xfId="10522" xr:uid="{FC6B2C31-20CB-48D6-AB4E-B75BDE1197BB}"/>
    <cellStyle name="Valuta 3 12 2 4" xfId="2329" xr:uid="{8BBA59BD-2139-4B93-BA41-B60E66D93ED1}"/>
    <cellStyle name="Valuta 3 12 2 4 2" xfId="22185" xr:uid="{66D740A1-F58D-427A-9EAF-2E8D992A741D}"/>
    <cellStyle name="Valuta 3 12 2 4 3" xfId="19303" xr:uid="{CA5A5717-2434-4081-9E5D-92394CDABB16}"/>
    <cellStyle name="Valuta 3 12 2 4 4" xfId="10915" xr:uid="{7F1C583D-B1F3-46ED-B21B-F0A5C8017DE5}"/>
    <cellStyle name="Valuta 3 12 2 5" xfId="21615" xr:uid="{0A2B0F6D-55D4-45BD-9313-F77BA380AB42}"/>
    <cellStyle name="Valuta 3 12 2 6" xfId="18740" xr:uid="{FE3ADAC8-90C2-4A88-804C-CF2628908641}"/>
    <cellStyle name="Valuta 3 12 2 7" xfId="24476" xr:uid="{597F43CF-BDA2-4A12-B480-91704EDD728E}"/>
    <cellStyle name="Valuta 3 12 2 8" xfId="17762" xr:uid="{E7255FA0-6F4A-4A45-8A59-987C8D5F1619}"/>
    <cellStyle name="Valuta 3 12 2 9" xfId="9176" xr:uid="{3C9E353F-3099-4612-8886-201C455226BF}"/>
    <cellStyle name="Valuta 3 12 3" xfId="848" xr:uid="{00000000-0005-0000-0000-00008F010000}"/>
    <cellStyle name="Valuta 3 12 3 2" xfId="3557" xr:uid="{8847A14A-ACBF-4DE6-9237-E029CD75941F}"/>
    <cellStyle name="Valuta 3 12 3 2 2" xfId="22805" xr:uid="{D45A294A-A946-44C8-8900-E1874783926D}"/>
    <cellStyle name="Valuta 3 12 3 2 3" xfId="12143" xr:uid="{61AC7098-191B-4D1A-A4BA-D73A5BFAE25E}"/>
    <cellStyle name="Valuta 3 12 3 3" xfId="19913" xr:uid="{4B7037A8-3C4C-4000-BD50-75A956C5AB47}"/>
    <cellStyle name="Valuta 3 12 3 4" xfId="24649" xr:uid="{40409FA6-D2F5-4335-941A-33439E05081C}"/>
    <cellStyle name="Valuta 3 12 3 5" xfId="18309" xr:uid="{7B12946C-DDCF-47AC-85E5-8E516EC12E7F}"/>
    <cellStyle name="Valuta 3 12 3 6" xfId="9442" xr:uid="{CAEE91E6-4DB5-47E7-963F-ED5857502C47}"/>
    <cellStyle name="Valuta 3 12 4" xfId="1737" xr:uid="{00000000-0005-0000-0000-00008F010000}"/>
    <cellStyle name="Valuta 3 12 4 2" xfId="3124" xr:uid="{864CED86-D365-4D59-AC47-7F5E06F5658E}"/>
    <cellStyle name="Valuta 3 12 4 2 2" xfId="22401" xr:uid="{7C49C434-35A0-4E87-91CB-3039C42A720E}"/>
    <cellStyle name="Valuta 3 12 4 2 3" xfId="11710" xr:uid="{FA705CD9-EEC9-4A96-9E1D-3330823DC1AE}"/>
    <cellStyle name="Valuta 3 12 4 3" xfId="19513" xr:uid="{60A27D1D-89CE-446F-B8E6-E2360D238A32}"/>
    <cellStyle name="Valuta 3 12 4 4" xfId="17947" xr:uid="{045B5BE3-CFBD-4541-A95E-E5B893991923}"/>
    <cellStyle name="Valuta 3 12 4 5" xfId="10323" xr:uid="{DC2205A1-6A0E-4A00-9CC4-C37BD8356CD5}"/>
    <cellStyle name="Valuta 3 12 5" xfId="2591" xr:uid="{C1FBA621-ED31-4E8E-97B6-76C93DF87667}"/>
    <cellStyle name="Valuta 3 12 5 2" xfId="21884" xr:uid="{16BEB4C8-3AEB-4D4B-A036-CD27F87DD461}"/>
    <cellStyle name="Valuta 3 12 5 3" xfId="19003" xr:uid="{06F0993F-459B-45C8-A8C7-13EC89E52E36}"/>
    <cellStyle name="Valuta 3 12 5 4" xfId="11177" xr:uid="{9529FDA7-7F0F-48C0-AAE7-D71450E5DA86}"/>
    <cellStyle name="Valuta 3 12 6" xfId="2131" xr:uid="{48123B7D-F838-4E5C-B3D2-CDDC78CF8D4C}"/>
    <cellStyle name="Valuta 3 12 6 2" xfId="21422" xr:uid="{82FD1337-E6DC-426B-9889-845A551E8D09}"/>
    <cellStyle name="Valuta 3 12 6 3" xfId="10717" xr:uid="{C4221ABB-204A-4BC5-BD49-14C90C70CF92}"/>
    <cellStyle name="Valuta 3 12 7" xfId="18552" xr:uid="{05DADBB8-37CF-46A8-9DC4-037BB818C59E}"/>
    <cellStyle name="Valuta 3 12 8" xfId="24307" xr:uid="{66EFDFA1-BF28-4E4F-A8C3-8F9FCF588A3C}"/>
    <cellStyle name="Valuta 3 12 9" xfId="17569" xr:uid="{599BEE8A-0F8C-4F31-84F0-E4C5520B7607}"/>
    <cellStyle name="Valuta 3 13" xfId="567" xr:uid="{C64C78E1-DC55-4100-9B07-0FFB4FCB7221}"/>
    <cellStyle name="Valuta 3 13 2" xfId="1122" xr:uid="{C64C78E1-DC55-4100-9B07-0FFB4FCB7221}"/>
    <cellStyle name="Valuta 3 13 2 2" xfId="3346" xr:uid="{0B0BA39B-28A0-4E57-93FA-1F444382D560}"/>
    <cellStyle name="Valuta 3 13 2 2 2" xfId="22968" xr:uid="{495F67AD-CCAC-4208-983E-D49F3C5DB178}"/>
    <cellStyle name="Valuta 3 13 2 2 3" xfId="11932" xr:uid="{A3E6EAEF-3A9A-4C3F-83BA-D8C1E18881FC}"/>
    <cellStyle name="Valuta 3 13 2 3" xfId="20076" xr:uid="{21EBFE68-E368-4F32-9262-16D4483230EA}"/>
    <cellStyle name="Valuta 3 13 2 4" xfId="24812" xr:uid="{6B00E641-9AFA-47E5-96CC-7EE1571E3828}"/>
    <cellStyle name="Valuta 3 13 2 5" xfId="18114" xr:uid="{9BCCDAB1-DD9A-4365-81DE-38B9995F2348}"/>
    <cellStyle name="Valuta 3 13 2 6" xfId="9715" xr:uid="{2B54F4D1-1BDA-4066-93CB-76EF37F519F5}"/>
    <cellStyle name="Valuta 3 13 3" xfId="1927" xr:uid="{C64C78E1-DC55-4100-9B07-0FFB4FCB7221}"/>
    <cellStyle name="Valuta 3 13 3 2" xfId="2883" xr:uid="{7774157E-3F19-4E65-BDE7-56B85927E5A7}"/>
    <cellStyle name="Valuta 3 13 3 2 2" xfId="22609" xr:uid="{D915380B-21B8-43B9-989D-786D721EE3D3}"/>
    <cellStyle name="Valuta 3 13 3 2 3" xfId="11469" xr:uid="{8B44A812-B055-4AF0-8FEC-03FD3DB7AF21}"/>
    <cellStyle name="Valuta 3 13 3 3" xfId="19713" xr:uid="{D560ABBF-6FAC-4E25-BAB4-F019F7BD9F20}"/>
    <cellStyle name="Valuta 3 13 3 4" xfId="10513" xr:uid="{105831CF-7E5E-4D53-AECE-F2B5ADCFA8D7}"/>
    <cellStyle name="Valuta 3 13 4" xfId="2320" xr:uid="{1BBD12F1-D709-4F4A-865F-30A1BAAA5894}"/>
    <cellStyle name="Valuta 3 13 4 2" xfId="22176" xr:uid="{DBB49905-7B69-44A9-9847-8369C4CBD8AB}"/>
    <cellStyle name="Valuta 3 13 4 3" xfId="19294" xr:uid="{A0B8735B-E3CF-42C6-9D75-73B7F3F69E3D}"/>
    <cellStyle name="Valuta 3 13 4 4" xfId="10906" xr:uid="{25E066D4-6337-47CF-8A5D-AC92F2BA2E61}"/>
    <cellStyle name="Valuta 3 13 5" xfId="21606" xr:uid="{A00EA5F5-F6D3-4D42-98B8-35298F5738C5}"/>
    <cellStyle name="Valuta 3 13 6" xfId="18732" xr:uid="{0D89AC26-8435-44BA-A262-34C6D88E5E50}"/>
    <cellStyle name="Valuta 3 13 7" xfId="24471" xr:uid="{7C8CA65B-4BE2-4D8B-A8CF-54530F019499}"/>
    <cellStyle name="Valuta 3 13 8" xfId="17753" xr:uid="{FDC4AF2B-DC59-48DA-8A44-72A30C36FA2E}"/>
    <cellStyle name="Valuta 3 13 9" xfId="9167" xr:uid="{DA9C4106-4A91-4486-8FE9-4FCC5569CBD3}"/>
    <cellStyle name="Valuta 3 14" xfId="792" xr:uid="{00000000-0005-0000-0000-00008C010000}"/>
    <cellStyle name="Valuta 3 14 2" xfId="3543" xr:uid="{FD5147E9-E2C8-4FB8-A2AE-78400CB435A6}"/>
    <cellStyle name="Valuta 3 14 2 2" xfId="22800" xr:uid="{2894DE14-4308-4043-97F0-B51DB71330CE}"/>
    <cellStyle name="Valuta 3 14 2 3" xfId="12129" xr:uid="{891729E1-B42F-4CDF-9BB4-6793658633C1}"/>
    <cellStyle name="Valuta 3 14 3" xfId="19908" xr:uid="{FA6506CB-65EE-4835-99BA-5CBA93AA3B55}"/>
    <cellStyle name="Valuta 3 14 4" xfId="24645" xr:uid="{C1EFF926-6C25-49CA-9B32-ED2DB0A30EDF}"/>
    <cellStyle name="Valuta 3 14 5" xfId="18295" xr:uid="{90ABBEF5-A181-47DC-97F4-C74350FE3712}"/>
    <cellStyle name="Valuta 3 14 6" xfId="9389" xr:uid="{BBF1A785-1F29-4064-8E2A-7E8FD2BC3A55}"/>
    <cellStyle name="Valuta 3 15" xfId="1721" xr:uid="{00000000-0005-0000-0000-00008C010000}"/>
    <cellStyle name="Valuta 3 15 2" xfId="3091" xr:uid="{4F336090-F811-44C3-AE73-ED6873317BF8}"/>
    <cellStyle name="Valuta 3 15 2 2" xfId="22379" xr:uid="{DC1EECCA-2B07-4897-9517-A279AB139166}"/>
    <cellStyle name="Valuta 3 15 2 3" xfId="11677" xr:uid="{019AC901-2DAF-4377-B7AB-9D38D6C26271}"/>
    <cellStyle name="Valuta 3 15 3" xfId="19494" xr:uid="{CEB8EEA2-6000-4288-AD92-FB1B189B0613}"/>
    <cellStyle name="Valuta 3 15 4" xfId="17942" xr:uid="{E842067A-0839-49A2-905C-305395836B2F}"/>
    <cellStyle name="Valuta 3 15 5" xfId="10310" xr:uid="{F495AB30-CEFD-45B3-9275-298C4AB3B8AE}"/>
    <cellStyle name="Valuta 3 16" xfId="2547" xr:uid="{91E80B4C-B605-49A1-846F-34379EC2AC8A}"/>
    <cellStyle name="Valuta 3 16 2" xfId="21826" xr:uid="{62551BBD-B053-4D12-8FFC-75EFE605BBA1}"/>
    <cellStyle name="Valuta 3 16 3" xfId="18946" xr:uid="{0A053324-2190-4C3B-BB56-33CF3D01C56A}"/>
    <cellStyle name="Valuta 3 16 4" xfId="11133" xr:uid="{D7BD3DD0-BEF6-4C65-89B1-80946C6F907D}"/>
    <cellStyle name="Valuta 3 17" xfId="2120" xr:uid="{8DEB3076-83EE-4793-85C7-A72DE56233F3}"/>
    <cellStyle name="Valuta 3 17 2" xfId="21409" xr:uid="{8D93D2FF-A926-4230-B8BF-8CAA2121BC18}"/>
    <cellStyle name="Valuta 3 17 3" xfId="10706" xr:uid="{539FF8EA-BB5E-4877-A706-061600869DCD}"/>
    <cellStyle name="Valuta 3 18" xfId="18548" xr:uid="{EC857255-628C-4E8E-9472-1E8B82EBAC2D}"/>
    <cellStyle name="Valuta 3 19" xfId="24303" xr:uid="{B5C2DD52-3DD5-4E51-9CCF-DAD63D4D8592}"/>
    <cellStyle name="Valuta 3 2" xfId="168" xr:uid="{00000000-0005-0000-0000-000090010000}"/>
    <cellStyle name="Valuta 3 2 10" xfId="1740" xr:uid="{00000000-0005-0000-0000-000090010000}"/>
    <cellStyle name="Valuta 3 2 10 2" xfId="3127" xr:uid="{B06EFE0A-F988-4F57-9E9B-FB9A90F27FAD}"/>
    <cellStyle name="Valuta 3 2 10 2 2" xfId="22404" xr:uid="{25C3ADD1-8DDF-471E-BE27-FB3A7AA6B21B}"/>
    <cellStyle name="Valuta 3 2 10 2 3" xfId="11713" xr:uid="{E6181691-3435-4C13-8342-C6885E69EA98}"/>
    <cellStyle name="Valuta 3 2 10 3" xfId="19516" xr:uid="{93C42E57-0ADD-48A2-B706-2469FD04319B}"/>
    <cellStyle name="Valuta 3 2 10 4" xfId="17949" xr:uid="{8434AD46-DD47-48AE-B353-FA327470B5AB}"/>
    <cellStyle name="Valuta 3 2 10 5" xfId="10326" xr:uid="{A336D2BF-58D8-4C04-985A-2FC151C7F050}"/>
    <cellStyle name="Valuta 3 2 11" xfId="2594" xr:uid="{A50F5657-056B-416C-AC50-0F1FEFA72BCA}"/>
    <cellStyle name="Valuta 3 2 11 2" xfId="21889" xr:uid="{CCDA5531-5B1B-4830-B226-C2687515CBA6}"/>
    <cellStyle name="Valuta 3 2 11 3" xfId="19008" xr:uid="{EABA6B53-FFE1-42F1-85D9-4371B7204B14}"/>
    <cellStyle name="Valuta 3 2 11 4" xfId="11180" xr:uid="{A8D51F7D-9695-4CBE-AB9E-41CBDE23C807}"/>
    <cellStyle name="Valuta 3 2 12" xfId="2133" xr:uid="{F89B95EC-D41C-4A0E-AF80-3E1E5283579D}"/>
    <cellStyle name="Valuta 3 2 12 2" xfId="21424" xr:uid="{8A252DB0-99E6-4B10-9959-12715166789D}"/>
    <cellStyle name="Valuta 3 2 12 3" xfId="10719" xr:uid="{1236359E-3B7F-4289-8B4F-9FCDE3AFE6BC}"/>
    <cellStyle name="Valuta 3 2 13" xfId="18554" xr:uid="{87877BA9-5148-4453-806C-79446DD9ADF8}"/>
    <cellStyle name="Valuta 3 2 14" xfId="24309" xr:uid="{39F11051-C3DB-48DB-984D-2E9E7017891A}"/>
    <cellStyle name="Valuta 3 2 15" xfId="17571" xr:uid="{A7C83B08-3809-407D-BB81-17427F68F475}"/>
    <cellStyle name="Valuta 3 2 16" xfId="8985" xr:uid="{60DCA5C6-0012-4534-88F6-20FA3D220F9E}"/>
    <cellStyle name="Valuta 3 2 2" xfId="186" xr:uid="{00000000-0005-0000-0000-000091010000}"/>
    <cellStyle name="Valuta 3 2 2 10" xfId="2144" xr:uid="{B0062C09-52D5-4EC9-819F-BF7A2B022FE3}"/>
    <cellStyle name="Valuta 3 2 2 10 2" xfId="21435" xr:uid="{11A4FC39-2AC0-4CFE-88A8-2A85BE6407BE}"/>
    <cellStyle name="Valuta 3 2 2 10 3" xfId="10730" xr:uid="{CA851901-E2BD-46C0-A16F-51B85B96107E}"/>
    <cellStyle name="Valuta 3 2 2 11" xfId="18565" xr:uid="{35E529F4-688B-45CB-A5AB-2454328D5CF3}"/>
    <cellStyle name="Valuta 3 2 2 12" xfId="24320" xr:uid="{B17A945C-C146-48DE-BDFC-DBEF3790C31F}"/>
    <cellStyle name="Valuta 3 2 2 13" xfId="17582" xr:uid="{33D5E34E-C32D-414F-904F-8F4CE494C98C}"/>
    <cellStyle name="Valuta 3 2 2 14" xfId="8996" xr:uid="{275291D1-A8AF-4BA2-8D21-B9E8EB0CA6C1}"/>
    <cellStyle name="Valuta 3 2 2 2" xfId="216" xr:uid="{00000000-0005-0000-0000-000092010000}"/>
    <cellStyle name="Valuta 3 2 2 2 10" xfId="18589" xr:uid="{06A91AF8-65D0-4BD9-BE77-8BDCE907ED60}"/>
    <cellStyle name="Valuta 3 2 2 2 11" xfId="24344" xr:uid="{7FC9F3AB-2490-478E-843F-766D65C42674}"/>
    <cellStyle name="Valuta 3 2 2 2 12" xfId="17609" xr:uid="{B3C7F050-D912-4C28-A91E-2A6900D11803}"/>
    <cellStyle name="Valuta 3 2 2 2 13" xfId="9023" xr:uid="{C5296FD2-ABF0-4967-BB41-7BF85EF3C4C8}"/>
    <cellStyle name="Valuta 3 2 2 2 2" xfId="257" xr:uid="{00000000-0005-0000-0000-000093010000}"/>
    <cellStyle name="Valuta 3 2 2 2 2 10" xfId="24384" xr:uid="{5CC396BE-C4C1-4CBC-A383-47AA78EC8BAB}"/>
    <cellStyle name="Valuta 3 2 2 2 2 11" xfId="17649" xr:uid="{C1ECD236-8506-4E22-90D9-EE1CD4877BA1}"/>
    <cellStyle name="Valuta 3 2 2 2 2 12" xfId="9063" xr:uid="{C2BAA782-1844-444A-A387-2DFBC9B6EDAC}"/>
    <cellStyle name="Valuta 3 2 2 2 2 2" xfId="353" xr:uid="{00000000-0005-0000-0000-000094010000}"/>
    <cellStyle name="Valuta 3 2 2 2 2 2 10" xfId="9158" xr:uid="{A3EA08A5-C8B6-4C10-97AB-0B10BE83BFEB}"/>
    <cellStyle name="Valuta 3 2 2 2 2 2 2" xfId="750" xr:uid="{B40BF790-0B06-4201-B6BB-D3BCCAFF8803}"/>
    <cellStyle name="Valuta 3 2 2 2 2 2 2 2" xfId="1302" xr:uid="{B40BF790-0B06-4201-B6BB-D3BCCAFF8803}"/>
    <cellStyle name="Valuta 3 2 2 2 2 2 2 2 2" xfId="3529" xr:uid="{6A7010A3-204F-49DD-AA21-6F73A3A3420E}"/>
    <cellStyle name="Valuta 3 2 2 2 2 2 2 2 2 2" xfId="23129" xr:uid="{DCF1CC19-F604-481B-A636-C0230F79300B}"/>
    <cellStyle name="Valuta 3 2 2 2 2 2 2 2 2 3" xfId="12115" xr:uid="{A3EDED77-2AA4-4225-B90C-302F1C2AD7BD}"/>
    <cellStyle name="Valuta 3 2 2 2 2 2 2 2 3" xfId="20237" xr:uid="{CE52C9A9-C52E-4352-956C-ED1D62BCA2BB}"/>
    <cellStyle name="Valuta 3 2 2 2 2 2 2 2 4" xfId="24973" xr:uid="{C4162A8C-EB30-455D-A3F8-03AD716F50F3}"/>
    <cellStyle name="Valuta 3 2 2 2 2 2 2 2 5" xfId="18281" xr:uid="{3AB38AC2-7DE8-4285-BF9A-7C6BFF4BC710}"/>
    <cellStyle name="Valuta 3 2 2 2 2 2 2 2 6" xfId="9894" xr:uid="{0ED54236-6E2C-4301-9EF5-6D4F2FFB5BF5}"/>
    <cellStyle name="Valuta 3 2 2 2 2 2 2 3" xfId="2110" xr:uid="{B40BF790-0B06-4201-B6BB-D3BCCAFF8803}"/>
    <cellStyle name="Valuta 3 2 2 2 2 2 2 3 2" xfId="3066" xr:uid="{983D5C22-1C1A-485F-ABC8-ADF45E9A3060}"/>
    <cellStyle name="Valuta 3 2 2 2 2 2 2 3 2 2" xfId="22792" xr:uid="{69448E16-D500-4CE3-84F0-54DCFF3E8772}"/>
    <cellStyle name="Valuta 3 2 2 2 2 2 2 3 2 3" xfId="11652" xr:uid="{9348A57F-8929-44F0-AEDD-BCA083473894}"/>
    <cellStyle name="Valuta 3 2 2 2 2 2 2 3 3" xfId="19896" xr:uid="{82DBED1E-2136-4BD6-A927-35CCF841E386}"/>
    <cellStyle name="Valuta 3 2 2 2 2 2 2 3 4" xfId="10696" xr:uid="{9E8E69C9-4E3C-48B3-87BE-E6F3E7E57B48}"/>
    <cellStyle name="Valuta 3 2 2 2 2 2 2 4" xfId="2503" xr:uid="{1E396EC0-034F-4862-8994-7D4B7BC7C5EF}"/>
    <cellStyle name="Valuta 3 2 2 2 2 2 2 4 2" xfId="22359" xr:uid="{35BE8EAB-CC6A-4AB0-B36B-F937DB036FD1}"/>
    <cellStyle name="Valuta 3 2 2 2 2 2 2 4 3" xfId="19477" xr:uid="{B885765B-6E4D-46E7-BDA2-F8E880F8B124}"/>
    <cellStyle name="Valuta 3 2 2 2 2 2 2 4 4" xfId="11089" xr:uid="{973E512D-1658-42C3-A274-8B4C4E782306}"/>
    <cellStyle name="Valuta 3 2 2 2 2 2 2 5" xfId="21789" xr:uid="{D3D89C6A-03AB-4CF8-85F8-632123B892BE}"/>
    <cellStyle name="Valuta 3 2 2 2 2 2 2 6" xfId="18910" xr:uid="{EE8EE76C-A361-452C-AAA6-7B964628D9DB}"/>
    <cellStyle name="Valuta 3 2 2 2 2 2 2 7" xfId="24637" xr:uid="{DCE56193-A8B4-49D2-84F2-2AF937F69583}"/>
    <cellStyle name="Valuta 3 2 2 2 2 2 2 8" xfId="17936" xr:uid="{80391D3B-3D7E-44E5-B9B9-C811FFB79414}"/>
    <cellStyle name="Valuta 3 2 2 2 2 2 2 9" xfId="9350" xr:uid="{6A73B0E2-8938-413E-B58B-3F3C68DC83A3}"/>
    <cellStyle name="Valuta 3 2 2 2 2 2 3" xfId="1030" xr:uid="{00000000-0005-0000-0000-000094010000}"/>
    <cellStyle name="Valuta 3 2 2 2 2 2 3 2" xfId="3722" xr:uid="{53713C96-C2BB-4DB8-A117-A6E304919209}"/>
    <cellStyle name="Valuta 3 2 2 2 2 2 3 2 2" xfId="22962" xr:uid="{560902DF-31E8-4804-881B-BDADA7EB9AAC}"/>
    <cellStyle name="Valuta 3 2 2 2 2 2 3 2 3" xfId="12308" xr:uid="{427451CA-CCAA-48EF-BB65-592AACB1B9A6}"/>
    <cellStyle name="Valuta 3 2 2 2 2 2 3 3" xfId="20070" xr:uid="{374E8263-4AF8-4E37-928B-5363AA8ABFB9}"/>
    <cellStyle name="Valuta 3 2 2 2 2 2 3 4" xfId="24806" xr:uid="{72C70F60-32D0-446C-A6C6-7176A22BF77C}"/>
    <cellStyle name="Valuta 3 2 2 2 2 2 3 5" xfId="18474" xr:uid="{C904CC4C-EB30-4A10-8ABD-7068A36B5D12}"/>
    <cellStyle name="Valuta 3 2 2 2 2 2 3 6" xfId="9624" xr:uid="{043D1249-D880-4B30-85FB-815D62D01D30}"/>
    <cellStyle name="Valuta 3 2 2 2 2 2 4" xfId="1914" xr:uid="{00000000-0005-0000-0000-000094010000}"/>
    <cellStyle name="Valuta 3 2 2 2 2 2 4 2" xfId="3304" xr:uid="{5A9164D9-27F8-4707-B4F8-DCB533A25955}"/>
    <cellStyle name="Valuta 3 2 2 2 2 2 4 2 2" xfId="22579" xr:uid="{87778AD5-59F0-4105-9835-AD218B5FFF80}"/>
    <cellStyle name="Valuta 3 2 2 2 2 2 4 2 3" xfId="11890" xr:uid="{0B0288AC-5818-4049-B624-F1015158BDE6}"/>
    <cellStyle name="Valuta 3 2 2 2 2 2 4 3" xfId="19687" xr:uid="{CA6D3997-DADC-4AF3-9120-D0FD3381084B}"/>
    <cellStyle name="Valuta 3 2 2 2 2 2 4 4" xfId="18107" xr:uid="{72EC2BDE-11C1-45D7-9E70-2923D9509425}"/>
    <cellStyle name="Valuta 3 2 2 2 2 2 4 5" xfId="10500" xr:uid="{986E8D27-8489-499C-A4D3-DC1958815B19}"/>
    <cellStyle name="Valuta 3 2 2 2 2 2 5" xfId="2773" xr:uid="{0A87D028-9662-4704-897E-B9A89185CA72}"/>
    <cellStyle name="Valuta 3 2 2 2 2 2 5 2" xfId="22068" xr:uid="{3EB6D4ED-1FBE-4AEA-AFAE-3A321FBF6473}"/>
    <cellStyle name="Valuta 3 2 2 2 2 2 5 3" xfId="19186" xr:uid="{6C9EEE4E-C48C-4879-9F4E-19FB127BF34C}"/>
    <cellStyle name="Valuta 3 2 2 2 2 2 5 4" xfId="11359" xr:uid="{60E2AB01-A724-41FB-82F6-EB61F02DB2A2}"/>
    <cellStyle name="Valuta 3 2 2 2 2 2 6" xfId="2291" xr:uid="{6F22CAF8-21AC-4DF6-9522-E20BA903E56E}"/>
    <cellStyle name="Valuta 3 2 2 2 2 2 6 2" xfId="21597" xr:uid="{AE5B7174-98D2-44F1-837E-2C6043869B8D}"/>
    <cellStyle name="Valuta 3 2 2 2 2 2 6 3" xfId="10877" xr:uid="{4162CA51-BEAD-458C-8284-C0979423EA15}"/>
    <cellStyle name="Valuta 3 2 2 2 2 2 7" xfId="18724" xr:uid="{4E2B3CB6-9D2F-42F5-A279-75BC99549620}"/>
    <cellStyle name="Valuta 3 2 2 2 2 2 8" xfId="24464" xr:uid="{7C752B20-A0D8-441C-A97F-A810B13553F8}"/>
    <cellStyle name="Valuta 3 2 2 2 2 2 9" xfId="17744" xr:uid="{3A96E099-59D1-4B2D-A3E0-C89CA18226DD}"/>
    <cellStyle name="Valuta 3 2 2 2 2 3" xfId="508" xr:uid="{00000000-0005-0000-0000-000095010000}"/>
    <cellStyle name="Valuta 3 2 2 2 2 4" xfId="655" xr:uid="{EEC83284-369A-43F3-A4EF-65B3C11F51BC}"/>
    <cellStyle name="Valuta 3 2 2 2 2 4 2" xfId="1208" xr:uid="{EEC83284-369A-43F3-A4EF-65B3C11F51BC}"/>
    <cellStyle name="Valuta 3 2 2 2 2 4 2 2" xfId="3434" xr:uid="{757DF249-3BAC-4C7C-B0E5-E2F85E9F67B3}"/>
    <cellStyle name="Valuta 3 2 2 2 2 4 2 2 2" xfId="23049" xr:uid="{840A0552-35D3-4587-ADF7-FAC72018C3A6}"/>
    <cellStyle name="Valuta 3 2 2 2 2 4 2 2 3" xfId="12020" xr:uid="{D1B8EB2F-D8C4-4F9C-BDC3-249CB6413514}"/>
    <cellStyle name="Valuta 3 2 2 2 2 4 2 3" xfId="20157" xr:uid="{0C6F2BBC-C0D0-4C87-9AF4-AF77D52FCF52}"/>
    <cellStyle name="Valuta 3 2 2 2 2 4 2 4" xfId="24893" xr:uid="{527806E3-627D-4BD5-B601-EEBDEC7925DC}"/>
    <cellStyle name="Valuta 3 2 2 2 2 4 2 5" xfId="18198" xr:uid="{AE3AB722-9332-4C9D-B1F2-4279CEE6C2F0}"/>
    <cellStyle name="Valuta 3 2 2 2 2 4 2 6" xfId="9801" xr:uid="{621A93AE-5772-4011-A630-20970C3D7117}"/>
    <cellStyle name="Valuta 3 2 2 2 2 4 3" xfId="2015" xr:uid="{EEC83284-369A-43F3-A4EF-65B3C11F51BC}"/>
    <cellStyle name="Valuta 3 2 2 2 2 4 3 2" xfId="2971" xr:uid="{26633C8B-8DD9-44A6-89D3-22125CDD8904}"/>
    <cellStyle name="Valuta 3 2 2 2 2 4 3 2 2" xfId="22697" xr:uid="{347CDBE5-ED30-47E2-86FA-59D7F6B33E42}"/>
    <cellStyle name="Valuta 3 2 2 2 2 4 3 2 3" xfId="11557" xr:uid="{444B085D-31DF-4476-8BCB-783951852410}"/>
    <cellStyle name="Valuta 3 2 2 2 2 4 3 3" xfId="19801" xr:uid="{537E821F-012A-49DA-B3E1-1467ED5A2F4B}"/>
    <cellStyle name="Valuta 3 2 2 2 2 4 3 4" xfId="10601" xr:uid="{7F2462FF-43A3-4A3B-9CEA-99D2D0469092}"/>
    <cellStyle name="Valuta 3 2 2 2 2 4 4" xfId="2408" xr:uid="{99C2846F-47E8-4913-8F03-33FE76240A86}"/>
    <cellStyle name="Valuta 3 2 2 2 2 4 4 2" xfId="22264" xr:uid="{F9BC6DDC-6A18-4895-A759-1A02C5B6E276}"/>
    <cellStyle name="Valuta 3 2 2 2 2 4 4 3" xfId="19382" xr:uid="{3F7EEAFB-05D6-42C5-B139-7FC7C091BF35}"/>
    <cellStyle name="Valuta 3 2 2 2 2 4 4 4" xfId="10994" xr:uid="{6D9E24BD-AC53-4A26-A195-78A3647B5182}"/>
    <cellStyle name="Valuta 3 2 2 2 2 4 5" xfId="21694" xr:uid="{EA509801-AF18-4A75-8B14-250DCF4092EB}"/>
    <cellStyle name="Valuta 3 2 2 2 2 4 6" xfId="18818" xr:uid="{2A4CDF1F-78BF-47ED-AB8C-1FA75079C112}"/>
    <cellStyle name="Valuta 3 2 2 2 2 4 7" xfId="24554" xr:uid="{86D5DB89-5263-4425-8BBD-B6E0452B1B9A}"/>
    <cellStyle name="Valuta 3 2 2 2 2 4 8" xfId="17841" xr:uid="{4901EA77-CDFC-496E-BACB-08383CECE973}"/>
    <cellStyle name="Valuta 3 2 2 2 2 4 9" xfId="9255" xr:uid="{EC11416F-D3BA-4ADA-BF1A-3C5ED2E75639}"/>
    <cellStyle name="Valuta 3 2 2 2 2 5" xfId="935" xr:uid="{00000000-0005-0000-0000-000093010000}"/>
    <cellStyle name="Valuta 3 2 2 2 2 5 2" xfId="3636" xr:uid="{A45692DF-4CB6-41AF-9E24-99D643D3E9B8}"/>
    <cellStyle name="Valuta 3 2 2 2 2 5 2 2" xfId="22882" xr:uid="{E1A30B23-72FF-45E3-B901-AEB6B38E103A}"/>
    <cellStyle name="Valuta 3 2 2 2 2 5 2 3" xfId="12222" xr:uid="{6FD36AA1-C886-4139-8A53-FD02D33358AC}"/>
    <cellStyle name="Valuta 3 2 2 2 2 5 3" xfId="19990" xr:uid="{6AC7C0C9-C77C-48D9-A4D8-5011E3777B72}"/>
    <cellStyle name="Valuta 3 2 2 2 2 5 4" xfId="24726" xr:uid="{0B9F1912-ECEE-445C-8665-48702905EE4A}"/>
    <cellStyle name="Valuta 3 2 2 2 2 5 5" xfId="18388" xr:uid="{7E1D5E90-C6AD-4F9A-9821-2FA1FD45AAFC}"/>
    <cellStyle name="Valuta 3 2 2 2 2 5 6" xfId="9529" xr:uid="{E09DCCB4-DA86-4C7F-9EBC-430605DA520C}"/>
    <cellStyle name="Valuta 3 2 2 2 2 6" xfId="1819" xr:uid="{00000000-0005-0000-0000-000093010000}"/>
    <cellStyle name="Valuta 3 2 2 2 2 6 2" xfId="3209" xr:uid="{263A5DF4-C360-4E4F-8360-DD576CE14D9B}"/>
    <cellStyle name="Valuta 3 2 2 2 2 6 2 2" xfId="22484" xr:uid="{4994C5F2-C657-413E-9ED5-E2C74BB7C6BB}"/>
    <cellStyle name="Valuta 3 2 2 2 2 6 2 3" xfId="11795" xr:uid="{62257E71-E936-4BCD-BBFD-8E2BF72D49B5}"/>
    <cellStyle name="Valuta 3 2 2 2 2 6 3" xfId="19595" xr:uid="{88737809-A8C3-4C61-A3AD-55D740E8C4BE}"/>
    <cellStyle name="Valuta 3 2 2 2 2 6 4" xfId="18024" xr:uid="{5AF9BD40-3E22-4DC2-8E4F-E0F661E3750C}"/>
    <cellStyle name="Valuta 3 2 2 2 2 6 5" xfId="10405" xr:uid="{D038DA8F-6FB0-42B1-B900-835C46066E6D}"/>
    <cellStyle name="Valuta 3 2 2 2 2 7" xfId="2678" xr:uid="{33D87AF8-402B-4E28-9D6D-75380D36AED9}"/>
    <cellStyle name="Valuta 3 2 2 2 2 7 2" xfId="21972" xr:uid="{A15C3615-6D96-4C20-AFEE-11F92A6F5670}"/>
    <cellStyle name="Valuta 3 2 2 2 2 7 3" xfId="19090" xr:uid="{469AF5AE-4F07-4023-A934-455663ED0FBD}"/>
    <cellStyle name="Valuta 3 2 2 2 2 7 4" xfId="11264" xr:uid="{99D340D6-2ECE-47FE-9B19-03AAA3D5F03E}"/>
    <cellStyle name="Valuta 3 2 2 2 2 8" xfId="2208" xr:uid="{E430C006-1F8C-4D6B-B87F-880C79408B1D}"/>
    <cellStyle name="Valuta 3 2 2 2 2 8 2" xfId="21502" xr:uid="{331BC568-7C02-4422-9446-5ED5BEF961E9}"/>
    <cellStyle name="Valuta 3 2 2 2 2 8 3" xfId="10794" xr:uid="{6795C8B0-C76A-46D2-8896-F1D224347E67}"/>
    <cellStyle name="Valuta 3 2 2 2 2 9" xfId="18629" xr:uid="{20630B7F-A912-4E7B-BFA6-18E288FE8CAD}"/>
    <cellStyle name="Valuta 3 2 2 2 3" xfId="313" xr:uid="{00000000-0005-0000-0000-000096010000}"/>
    <cellStyle name="Valuta 3 2 2 2 3 10" xfId="9118" xr:uid="{A28E2556-67E9-4627-8563-42E2F4F7FD79}"/>
    <cellStyle name="Valuta 3 2 2 2 3 2" xfId="710" xr:uid="{6B0B50DC-7488-495F-B4EB-E1B3D673628D}"/>
    <cellStyle name="Valuta 3 2 2 2 3 2 2" xfId="1262" xr:uid="{6B0B50DC-7488-495F-B4EB-E1B3D673628D}"/>
    <cellStyle name="Valuta 3 2 2 2 3 2 2 2" xfId="3489" xr:uid="{4A01484A-298B-4D55-B399-5C17D63D7623}"/>
    <cellStyle name="Valuta 3 2 2 2 3 2 2 2 2" xfId="23089" xr:uid="{34F6879C-71C5-4286-BD84-D4A1ACDCC962}"/>
    <cellStyle name="Valuta 3 2 2 2 3 2 2 2 3" xfId="12075" xr:uid="{C1E7C050-C889-4285-973A-307D88BD8720}"/>
    <cellStyle name="Valuta 3 2 2 2 3 2 2 3" xfId="20197" xr:uid="{B498D66F-9258-4131-8B8B-6131DCAF337C}"/>
    <cellStyle name="Valuta 3 2 2 2 3 2 2 4" xfId="24933" xr:uid="{B726FEB2-2FDD-4621-86CB-A0318A14914D}"/>
    <cellStyle name="Valuta 3 2 2 2 3 2 2 5" xfId="18241" xr:uid="{FB205A54-070F-41A6-B896-B90FD1593F3A}"/>
    <cellStyle name="Valuta 3 2 2 2 3 2 2 6" xfId="9854" xr:uid="{EF27E730-2EC5-477B-B068-29F87E488109}"/>
    <cellStyle name="Valuta 3 2 2 2 3 2 3" xfId="2070" xr:uid="{6B0B50DC-7488-495F-B4EB-E1B3D673628D}"/>
    <cellStyle name="Valuta 3 2 2 2 3 2 3 2" xfId="3026" xr:uid="{4D47D7BF-2797-4B7A-A986-BECD57E3CF04}"/>
    <cellStyle name="Valuta 3 2 2 2 3 2 3 2 2" xfId="22752" xr:uid="{064F045A-F2C0-4D80-B9B1-54EC339EAFDB}"/>
    <cellStyle name="Valuta 3 2 2 2 3 2 3 2 3" xfId="11612" xr:uid="{0BFB7E05-DA3E-4513-ACDD-A1077C6BEFDF}"/>
    <cellStyle name="Valuta 3 2 2 2 3 2 3 3" xfId="19856" xr:uid="{7AC4E81D-1948-4227-9B55-BFA5C8FF497B}"/>
    <cellStyle name="Valuta 3 2 2 2 3 2 3 4" xfId="10656" xr:uid="{7124B90B-9E3A-4757-9FDA-FEDDDD481C48}"/>
    <cellStyle name="Valuta 3 2 2 2 3 2 4" xfId="2463" xr:uid="{9731B6CB-E7CF-4A5B-BACD-53CAF1B99032}"/>
    <cellStyle name="Valuta 3 2 2 2 3 2 4 2" xfId="22319" xr:uid="{D8D46D4A-9821-47A8-BCA4-AF6E849DB366}"/>
    <cellStyle name="Valuta 3 2 2 2 3 2 4 3" xfId="19437" xr:uid="{864DC46F-0EC2-4DD2-8EEC-FFFE0F11E38B}"/>
    <cellStyle name="Valuta 3 2 2 2 3 2 4 4" xfId="11049" xr:uid="{D16041EB-3BC3-4846-B4CD-C7246F0FE349}"/>
    <cellStyle name="Valuta 3 2 2 2 3 2 5" xfId="21749" xr:uid="{43674EA7-6CE8-475F-AB82-2D5534E33E25}"/>
    <cellStyle name="Valuta 3 2 2 2 3 2 6" xfId="18870" xr:uid="{758D591B-B3FA-4F93-8F59-29BD69024705}"/>
    <cellStyle name="Valuta 3 2 2 2 3 2 7" xfId="24597" xr:uid="{458B3629-18E5-4FCF-B473-F2574E39BA62}"/>
    <cellStyle name="Valuta 3 2 2 2 3 2 8" xfId="17896" xr:uid="{C5AA1A83-9B21-43FC-82B8-556058D48B25}"/>
    <cellStyle name="Valuta 3 2 2 2 3 2 9" xfId="9310" xr:uid="{E616D804-D0F0-478C-86C6-1D683A9B4DD2}"/>
    <cellStyle name="Valuta 3 2 2 2 3 3" xfId="990" xr:uid="{00000000-0005-0000-0000-000096010000}"/>
    <cellStyle name="Valuta 3 2 2 2 3 3 2" xfId="3682" xr:uid="{566603F0-304E-40C8-88DA-696DCCD062B7}"/>
    <cellStyle name="Valuta 3 2 2 2 3 3 2 2" xfId="22922" xr:uid="{1890306C-2B83-472B-A151-7659C6E68CE8}"/>
    <cellStyle name="Valuta 3 2 2 2 3 3 2 3" xfId="12268" xr:uid="{C1C2BA92-B423-4B36-9F0E-1E8217F5E2E0}"/>
    <cellStyle name="Valuta 3 2 2 2 3 3 3" xfId="20030" xr:uid="{3F2AE553-3271-43CC-AF66-A50C80DC4F1D}"/>
    <cellStyle name="Valuta 3 2 2 2 3 3 4" xfId="24766" xr:uid="{4377CB71-3004-4F8F-B224-EF26FE73C8CB}"/>
    <cellStyle name="Valuta 3 2 2 2 3 3 5" xfId="18434" xr:uid="{603DD227-E809-4E43-B6C6-6E0EC3B69DDD}"/>
    <cellStyle name="Valuta 3 2 2 2 3 3 6" xfId="9584" xr:uid="{71EA264C-8495-49ED-BDD9-4D3E88BEE829}"/>
    <cellStyle name="Valuta 3 2 2 2 3 4" xfId="1874" xr:uid="{00000000-0005-0000-0000-000096010000}"/>
    <cellStyle name="Valuta 3 2 2 2 3 4 2" xfId="3264" xr:uid="{CA36AD4E-9023-4014-A7C8-D0906F77DE0E}"/>
    <cellStyle name="Valuta 3 2 2 2 3 4 2 2" xfId="22539" xr:uid="{2E3C96EB-0C4F-4AE2-B296-287D62A9115F}"/>
    <cellStyle name="Valuta 3 2 2 2 3 4 2 3" xfId="11850" xr:uid="{059C7E39-1BC5-4264-8B07-51DFB5414170}"/>
    <cellStyle name="Valuta 3 2 2 2 3 4 3" xfId="19647" xr:uid="{AE898809-65B6-4218-BC32-2CCFD0DD02B7}"/>
    <cellStyle name="Valuta 3 2 2 2 3 4 4" xfId="18067" xr:uid="{AC0EA6A4-530D-4E8C-AC9A-91140CEF6E3E}"/>
    <cellStyle name="Valuta 3 2 2 2 3 4 5" xfId="10460" xr:uid="{710DA643-49D9-4CBD-8506-133F04E60C2B}"/>
    <cellStyle name="Valuta 3 2 2 2 3 5" xfId="2733" xr:uid="{68004E4F-8F4F-42D5-B204-04FC4D36ED39}"/>
    <cellStyle name="Valuta 3 2 2 2 3 5 2" xfId="22028" xr:uid="{67B75CC5-EB3C-4A19-84D3-AEAECB4E9FCF}"/>
    <cellStyle name="Valuta 3 2 2 2 3 5 3" xfId="19146" xr:uid="{E99721A0-631A-4C4E-BA6E-5A8762A366A5}"/>
    <cellStyle name="Valuta 3 2 2 2 3 5 4" xfId="11319" xr:uid="{B85C65AE-4B3C-41A7-9CAF-2F602C0F3D66}"/>
    <cellStyle name="Valuta 3 2 2 2 3 6" xfId="2251" xr:uid="{01911B2F-480B-4DDB-9107-8B1A389D8804}"/>
    <cellStyle name="Valuta 3 2 2 2 3 6 2" xfId="21557" xr:uid="{20099366-3E30-425C-B371-AA5FB147E257}"/>
    <cellStyle name="Valuta 3 2 2 2 3 6 3" xfId="10837" xr:uid="{B18231D4-05E9-4290-A857-18E6526074BE}"/>
    <cellStyle name="Valuta 3 2 2 2 3 7" xfId="18684" xr:uid="{B20FDE05-4911-47A2-9584-5F89C90FC16A}"/>
    <cellStyle name="Valuta 3 2 2 2 3 8" xfId="24424" xr:uid="{060ECA3B-7507-4CF0-9C09-FBCCD3B70431}"/>
    <cellStyle name="Valuta 3 2 2 2 3 9" xfId="17704" xr:uid="{86D29995-1B44-4ABD-93C2-4CCF5E47F7C1}"/>
    <cellStyle name="Valuta 3 2 2 2 4" xfId="507" xr:uid="{00000000-0005-0000-0000-000097010000}"/>
    <cellStyle name="Valuta 3 2 2 2 5" xfId="615" xr:uid="{DF41F18A-6E47-4809-81F6-6A68CE3B90EE}"/>
    <cellStyle name="Valuta 3 2 2 2 5 2" xfId="1168" xr:uid="{DF41F18A-6E47-4809-81F6-6A68CE3B90EE}"/>
    <cellStyle name="Valuta 3 2 2 2 5 2 2" xfId="3394" xr:uid="{08110813-F133-49A1-81C1-E585993E17DE}"/>
    <cellStyle name="Valuta 3 2 2 2 5 2 2 2" xfId="23009" xr:uid="{C2C6993F-ECC9-431D-A3A6-5298FEF08593}"/>
    <cellStyle name="Valuta 3 2 2 2 5 2 2 3" xfId="11980" xr:uid="{BDC67A67-0022-4E23-BB56-3FEC2176818E}"/>
    <cellStyle name="Valuta 3 2 2 2 5 2 3" xfId="20117" xr:uid="{F5E12B09-DBE6-47B4-ADC5-1E955F2C5609}"/>
    <cellStyle name="Valuta 3 2 2 2 5 2 4" xfId="24853" xr:uid="{5B884B81-4C55-487D-A7AD-EF9EE8618E96}"/>
    <cellStyle name="Valuta 3 2 2 2 5 2 5" xfId="18158" xr:uid="{5708C079-C946-4F33-8A93-EE951C51BE42}"/>
    <cellStyle name="Valuta 3 2 2 2 5 2 6" xfId="9761" xr:uid="{CAFE8AE7-79D4-4034-9F1A-791D9FB7DEFD}"/>
    <cellStyle name="Valuta 3 2 2 2 5 3" xfId="1975" xr:uid="{DF41F18A-6E47-4809-81F6-6A68CE3B90EE}"/>
    <cellStyle name="Valuta 3 2 2 2 5 3 2" xfId="2931" xr:uid="{B4F7B173-1FE2-41E6-A4AE-A9B4F2527F9A}"/>
    <cellStyle name="Valuta 3 2 2 2 5 3 2 2" xfId="22657" xr:uid="{7C31D086-6870-4C70-AE31-FB0BB940D7D4}"/>
    <cellStyle name="Valuta 3 2 2 2 5 3 2 3" xfId="11517" xr:uid="{DB8799DD-17C6-46BA-9534-DEE9688BF78C}"/>
    <cellStyle name="Valuta 3 2 2 2 5 3 3" xfId="19761" xr:uid="{22666F29-E776-4E6C-922C-1C84F4D0155D}"/>
    <cellStyle name="Valuta 3 2 2 2 5 3 4" xfId="10561" xr:uid="{8F9B31D0-5182-41BC-B5EC-E37359CCE3BA}"/>
    <cellStyle name="Valuta 3 2 2 2 5 4" xfId="2368" xr:uid="{6E14DA46-53EF-4772-B69E-D89790FAA265}"/>
    <cellStyle name="Valuta 3 2 2 2 5 4 2" xfId="22224" xr:uid="{CF546D24-D543-43C5-A6DF-526F5A75769F}"/>
    <cellStyle name="Valuta 3 2 2 2 5 4 3" xfId="19342" xr:uid="{67F70C10-06A1-46AA-9DBB-C787339CBF25}"/>
    <cellStyle name="Valuta 3 2 2 2 5 4 4" xfId="10954" xr:uid="{0D6D2A41-F9AD-48AE-907F-B1C9EFD39098}"/>
    <cellStyle name="Valuta 3 2 2 2 5 5" xfId="21654" xr:uid="{72D0E099-1CEC-4E3E-B3EA-E638A519D892}"/>
    <cellStyle name="Valuta 3 2 2 2 5 6" xfId="18778" xr:uid="{059434FA-B964-411D-971F-E7782B008486}"/>
    <cellStyle name="Valuta 3 2 2 2 5 7" xfId="24514" xr:uid="{87C5385F-92FE-47ED-8027-5F9B4FFC2AF8}"/>
    <cellStyle name="Valuta 3 2 2 2 5 8" xfId="17801" xr:uid="{3014F0AB-3A09-4CC5-9711-741486F86592}"/>
    <cellStyle name="Valuta 3 2 2 2 5 9" xfId="9215" xr:uid="{3B66C188-F2A7-4CC8-B628-47E7C0391CAE}"/>
    <cellStyle name="Valuta 3 2 2 2 6" xfId="895" xr:uid="{00000000-0005-0000-0000-000092010000}"/>
    <cellStyle name="Valuta 3 2 2 2 6 2" xfId="3596" xr:uid="{02A884D8-5F2D-4AEB-9084-1C5AC8DC7967}"/>
    <cellStyle name="Valuta 3 2 2 2 6 2 2" xfId="22842" xr:uid="{0359950F-B1C3-4C07-8DF4-C0DD4A30F07A}"/>
    <cellStyle name="Valuta 3 2 2 2 6 2 3" xfId="12182" xr:uid="{510F2962-6175-4F05-B1B8-5AB1F422B834}"/>
    <cellStyle name="Valuta 3 2 2 2 6 3" xfId="19950" xr:uid="{521EA0E0-69CF-42D9-89A0-924F44602DDF}"/>
    <cellStyle name="Valuta 3 2 2 2 6 4" xfId="24686" xr:uid="{613EDA84-8F9E-488F-A56E-3EAF35282EFC}"/>
    <cellStyle name="Valuta 3 2 2 2 6 5" xfId="18348" xr:uid="{10AF62AA-72C4-4C33-AC65-5DC9FCDBF67F}"/>
    <cellStyle name="Valuta 3 2 2 2 6 6" xfId="9489" xr:uid="{8D864B32-2FAF-4239-B568-078DC8B9563E}"/>
    <cellStyle name="Valuta 3 2 2 2 7" xfId="1779" xr:uid="{00000000-0005-0000-0000-000092010000}"/>
    <cellStyle name="Valuta 3 2 2 2 7 2" xfId="3169" xr:uid="{509B9EBF-0018-41F5-8D2B-4A1FA1DFCF6B}"/>
    <cellStyle name="Valuta 3 2 2 2 7 2 2" xfId="22444" xr:uid="{596973E7-A614-4351-A3DB-768AEE8A328A}"/>
    <cellStyle name="Valuta 3 2 2 2 7 2 3" xfId="11755" xr:uid="{C6EB72ED-C391-4B54-A084-D886B824309F}"/>
    <cellStyle name="Valuta 3 2 2 2 7 3" xfId="19555" xr:uid="{DA69F288-8BA8-4D90-809D-5BD482060AB4}"/>
    <cellStyle name="Valuta 3 2 2 2 7 4" xfId="17984" xr:uid="{F91829BE-4582-49AE-A91A-B252D0139DC2}"/>
    <cellStyle name="Valuta 3 2 2 2 7 5" xfId="10365" xr:uid="{BE279415-6709-4866-A854-38F32DC8F43E}"/>
    <cellStyle name="Valuta 3 2 2 2 8" xfId="2638" xr:uid="{8D1CF8F0-C570-40CA-AEBC-C4AC8CD1AA92}"/>
    <cellStyle name="Valuta 3 2 2 2 8 2" xfId="21931" xr:uid="{3A2A48FD-6BCC-42FF-9FBA-E7A7ACB5AC75}"/>
    <cellStyle name="Valuta 3 2 2 2 8 3" xfId="19049" xr:uid="{36764383-DF76-43E0-9A9D-0ECC2061BAE8}"/>
    <cellStyle name="Valuta 3 2 2 2 8 4" xfId="11224" xr:uid="{0901F66E-9F61-4EB1-8615-B4B9C457399C}"/>
    <cellStyle name="Valuta 3 2 2 2 9" xfId="2168" xr:uid="{50286D1D-93ED-4EC5-BBEC-7F1C967637FF}"/>
    <cellStyle name="Valuta 3 2 2 2 9 2" xfId="21462" xr:uid="{B7E0A905-0151-427F-98D3-6C660B3D91F7}"/>
    <cellStyle name="Valuta 3 2 2 2 9 3" xfId="10754" xr:uid="{3A21156F-E5FF-4F22-821F-7DB9883469B5}"/>
    <cellStyle name="Valuta 3 2 2 3" xfId="233" xr:uid="{00000000-0005-0000-0000-000098010000}"/>
    <cellStyle name="Valuta 3 2 2 3 10" xfId="24360" xr:uid="{C682C1B1-437F-4BC0-8DA3-E0FC1B554992}"/>
    <cellStyle name="Valuta 3 2 2 3 11" xfId="17625" xr:uid="{34E2EDA2-C855-4B4E-83D1-3FDBB259B2E1}"/>
    <cellStyle name="Valuta 3 2 2 3 12" xfId="9039" xr:uid="{AE742CB0-57EB-41BD-AA0F-957CCFC66112}"/>
    <cellStyle name="Valuta 3 2 2 3 2" xfId="329" xr:uid="{00000000-0005-0000-0000-000099010000}"/>
    <cellStyle name="Valuta 3 2 2 3 2 10" xfId="9134" xr:uid="{76A034BB-34A3-468C-B6D8-FA5168F9BB90}"/>
    <cellStyle name="Valuta 3 2 2 3 2 2" xfId="726" xr:uid="{C6AA1961-5BCA-4CF1-9D3E-5D9F7031043F}"/>
    <cellStyle name="Valuta 3 2 2 3 2 2 2" xfId="1278" xr:uid="{C6AA1961-5BCA-4CF1-9D3E-5D9F7031043F}"/>
    <cellStyle name="Valuta 3 2 2 3 2 2 2 2" xfId="3505" xr:uid="{B57BA50B-2CB4-4EEF-A8D3-F86B93B088BA}"/>
    <cellStyle name="Valuta 3 2 2 3 2 2 2 2 2" xfId="23105" xr:uid="{9EF3815B-4E96-4EAC-92A9-A9E1C8F965AB}"/>
    <cellStyle name="Valuta 3 2 2 3 2 2 2 2 3" xfId="12091" xr:uid="{6E173F9F-9522-47EF-B411-F223A11EF32E}"/>
    <cellStyle name="Valuta 3 2 2 3 2 2 2 3" xfId="20213" xr:uid="{AC53802E-A968-44C6-A91B-11D4D3B29A00}"/>
    <cellStyle name="Valuta 3 2 2 3 2 2 2 4" xfId="24949" xr:uid="{31B9CECA-0BAC-4A65-9CF9-E5636CEB9850}"/>
    <cellStyle name="Valuta 3 2 2 3 2 2 2 5" xfId="18257" xr:uid="{3319C71D-EA9F-4344-9383-ED28971FD277}"/>
    <cellStyle name="Valuta 3 2 2 3 2 2 2 6" xfId="9870" xr:uid="{422B3ADE-C490-4058-9E8B-BDAA0BCC123A}"/>
    <cellStyle name="Valuta 3 2 2 3 2 2 3" xfId="2086" xr:uid="{C6AA1961-5BCA-4CF1-9D3E-5D9F7031043F}"/>
    <cellStyle name="Valuta 3 2 2 3 2 2 3 2" xfId="3042" xr:uid="{C4E39752-5DAC-4BAA-AAD7-89A91960EAF1}"/>
    <cellStyle name="Valuta 3 2 2 3 2 2 3 2 2" xfId="22768" xr:uid="{32A03300-3BD0-4C3A-A698-9D1417C92FC0}"/>
    <cellStyle name="Valuta 3 2 2 3 2 2 3 2 3" xfId="11628" xr:uid="{36815862-08BA-4219-90A0-6666A9E9F9AA}"/>
    <cellStyle name="Valuta 3 2 2 3 2 2 3 3" xfId="19872" xr:uid="{4939BE3B-94A4-405E-AE12-420D5CEE6223}"/>
    <cellStyle name="Valuta 3 2 2 3 2 2 3 4" xfId="10672" xr:uid="{656DA3A2-DB2B-4748-A4FA-5C28D4E3EB9B}"/>
    <cellStyle name="Valuta 3 2 2 3 2 2 4" xfId="2479" xr:uid="{29FEFADD-0014-426B-AFEC-9DE7B047993B}"/>
    <cellStyle name="Valuta 3 2 2 3 2 2 4 2" xfId="22335" xr:uid="{5F35D102-19E9-48DF-8494-89C4E69A3EF5}"/>
    <cellStyle name="Valuta 3 2 2 3 2 2 4 3" xfId="19453" xr:uid="{AAC48BA2-6884-412C-96DC-D8A0C9CE647C}"/>
    <cellStyle name="Valuta 3 2 2 3 2 2 4 4" xfId="11065" xr:uid="{9ADE9CB3-E066-403B-ABF6-B899CF3E2694}"/>
    <cellStyle name="Valuta 3 2 2 3 2 2 5" xfId="21765" xr:uid="{4E371121-2D9D-4398-A443-82B30B302045}"/>
    <cellStyle name="Valuta 3 2 2 3 2 2 6" xfId="18886" xr:uid="{A72AA7B0-6B5B-48E4-8779-BC7AD69B0A1E}"/>
    <cellStyle name="Valuta 3 2 2 3 2 2 7" xfId="24613" xr:uid="{91D7E100-BBC5-4F13-AEBA-CCD34541E42C}"/>
    <cellStyle name="Valuta 3 2 2 3 2 2 8" xfId="17912" xr:uid="{D4A9CCF0-D5B5-4C49-BE9F-51F11DF0BE78}"/>
    <cellStyle name="Valuta 3 2 2 3 2 2 9" xfId="9326" xr:uid="{391A1D10-FCD7-4E88-A9CF-8308D855155B}"/>
    <cellStyle name="Valuta 3 2 2 3 2 3" xfId="1006" xr:uid="{00000000-0005-0000-0000-000099010000}"/>
    <cellStyle name="Valuta 3 2 2 3 2 3 2" xfId="3698" xr:uid="{7233A362-8FD5-4394-92CC-746CFD401029}"/>
    <cellStyle name="Valuta 3 2 2 3 2 3 2 2" xfId="22938" xr:uid="{7B6FD3D2-BC18-4A10-8F44-ED15AC20B775}"/>
    <cellStyle name="Valuta 3 2 2 3 2 3 2 3" xfId="12284" xr:uid="{582F49FA-3343-41A1-B689-246B9F267C78}"/>
    <cellStyle name="Valuta 3 2 2 3 2 3 3" xfId="20046" xr:uid="{E032A95A-2E59-40D2-BD5D-5663676FA6DB}"/>
    <cellStyle name="Valuta 3 2 2 3 2 3 4" xfId="24782" xr:uid="{59D2147E-A936-4967-91E1-E5B5ABB40C48}"/>
    <cellStyle name="Valuta 3 2 2 3 2 3 5" xfId="18450" xr:uid="{281153AD-AAD6-4D42-8BC1-D1BEA2712A6D}"/>
    <cellStyle name="Valuta 3 2 2 3 2 3 6" xfId="9600" xr:uid="{96031BD3-3CB2-4FB7-A1DC-D09F91F9728E}"/>
    <cellStyle name="Valuta 3 2 2 3 2 4" xfId="1890" xr:uid="{00000000-0005-0000-0000-000099010000}"/>
    <cellStyle name="Valuta 3 2 2 3 2 4 2" xfId="3280" xr:uid="{6A24633F-AE11-4DF2-A7CC-E19644FE67EB}"/>
    <cellStyle name="Valuta 3 2 2 3 2 4 2 2" xfId="22555" xr:uid="{1532D0F5-C13C-4E4C-8803-E2BD08431496}"/>
    <cellStyle name="Valuta 3 2 2 3 2 4 2 3" xfId="11866" xr:uid="{19FC7298-C128-463F-A7B5-A19BA4BF8A76}"/>
    <cellStyle name="Valuta 3 2 2 3 2 4 3" xfId="19663" xr:uid="{8677A67F-1CA8-4CBC-9619-173194764E17}"/>
    <cellStyle name="Valuta 3 2 2 3 2 4 4" xfId="18083" xr:uid="{4F37BCB2-BC90-49D8-B770-29367D9845C5}"/>
    <cellStyle name="Valuta 3 2 2 3 2 4 5" xfId="10476" xr:uid="{BAB131B8-BC9B-4AAA-95C7-6D87630EA81A}"/>
    <cellStyle name="Valuta 3 2 2 3 2 5" xfId="2749" xr:uid="{B93FA199-D9A8-439E-A20E-7053DDCFACC6}"/>
    <cellStyle name="Valuta 3 2 2 3 2 5 2" xfId="22044" xr:uid="{34F8833F-5AC1-434C-B92D-B40340CE9521}"/>
    <cellStyle name="Valuta 3 2 2 3 2 5 3" xfId="19162" xr:uid="{59112B9D-28AB-481B-B6A2-5477E74DCFB8}"/>
    <cellStyle name="Valuta 3 2 2 3 2 5 4" xfId="11335" xr:uid="{2735A503-0CF4-48E5-81AC-83BE1EFE298E}"/>
    <cellStyle name="Valuta 3 2 2 3 2 6" xfId="2267" xr:uid="{01A38728-5BBA-48D5-B735-FB57283933D6}"/>
    <cellStyle name="Valuta 3 2 2 3 2 6 2" xfId="21573" xr:uid="{2515C393-6E41-4F03-B0BD-07F687BA7293}"/>
    <cellStyle name="Valuta 3 2 2 3 2 6 3" xfId="10853" xr:uid="{3844D30D-61FE-4EE2-94BF-3939B3CAA086}"/>
    <cellStyle name="Valuta 3 2 2 3 2 7" xfId="18700" xr:uid="{C910F280-4EAD-4AB9-BE84-473B79DB3204}"/>
    <cellStyle name="Valuta 3 2 2 3 2 8" xfId="24440" xr:uid="{24B7A32D-1000-41F3-8940-8590B7F5F445}"/>
    <cellStyle name="Valuta 3 2 2 3 2 9" xfId="17720" xr:uid="{804FA159-729D-4CF1-96C9-411F734708FB}"/>
    <cellStyle name="Valuta 3 2 2 3 3" xfId="509" xr:uid="{00000000-0005-0000-0000-00009A010000}"/>
    <cellStyle name="Valuta 3 2 2 3 4" xfId="631" xr:uid="{D6901E3E-9B5B-46A9-8405-9584B2A6D7EA}"/>
    <cellStyle name="Valuta 3 2 2 3 4 2" xfId="1184" xr:uid="{D6901E3E-9B5B-46A9-8405-9584B2A6D7EA}"/>
    <cellStyle name="Valuta 3 2 2 3 4 2 2" xfId="3410" xr:uid="{5AC56023-5027-4747-9A4C-8CC8A0D81269}"/>
    <cellStyle name="Valuta 3 2 2 3 4 2 2 2" xfId="23025" xr:uid="{CAD93E04-BCB0-450F-B971-F39BA143C958}"/>
    <cellStyle name="Valuta 3 2 2 3 4 2 2 3" xfId="11996" xr:uid="{BE5629FA-EBC0-4B0C-A9D0-5976BA8B77EA}"/>
    <cellStyle name="Valuta 3 2 2 3 4 2 3" xfId="20133" xr:uid="{E1262801-1904-4004-99CA-C8B4790AE75C}"/>
    <cellStyle name="Valuta 3 2 2 3 4 2 4" xfId="24869" xr:uid="{1EA7E793-E0C0-4B7D-930A-6F2399825812}"/>
    <cellStyle name="Valuta 3 2 2 3 4 2 5" xfId="18174" xr:uid="{B2E7D955-A124-4E87-A845-898E1ECA60C5}"/>
    <cellStyle name="Valuta 3 2 2 3 4 2 6" xfId="9777" xr:uid="{028B623B-2FD6-4E31-BD91-964CBA4B2CFC}"/>
    <cellStyle name="Valuta 3 2 2 3 4 3" xfId="1991" xr:uid="{D6901E3E-9B5B-46A9-8405-9584B2A6D7EA}"/>
    <cellStyle name="Valuta 3 2 2 3 4 3 2" xfId="2947" xr:uid="{4C06F346-C5A0-4F97-A120-65475E9D034A}"/>
    <cellStyle name="Valuta 3 2 2 3 4 3 2 2" xfId="22673" xr:uid="{BCA5CC5A-8D9C-4F14-80A4-9FDA3948AB12}"/>
    <cellStyle name="Valuta 3 2 2 3 4 3 2 3" xfId="11533" xr:uid="{5D8E1864-EBDA-49AD-ADC8-7FBD62AD090F}"/>
    <cellStyle name="Valuta 3 2 2 3 4 3 3" xfId="19777" xr:uid="{D348B736-FC94-4B46-AD93-DD1B9E1484DA}"/>
    <cellStyle name="Valuta 3 2 2 3 4 3 4" xfId="10577" xr:uid="{05DE007D-4B40-40A6-9863-3A87F47B04CC}"/>
    <cellStyle name="Valuta 3 2 2 3 4 4" xfId="2384" xr:uid="{0779B8E6-EE51-4D72-A59F-B0653E0F659E}"/>
    <cellStyle name="Valuta 3 2 2 3 4 4 2" xfId="22240" xr:uid="{ED65FED7-5EE1-4C3E-9C8A-92A971FC3F09}"/>
    <cellStyle name="Valuta 3 2 2 3 4 4 3" xfId="19358" xr:uid="{E6325340-F33E-44AE-93D5-3A99F45253A9}"/>
    <cellStyle name="Valuta 3 2 2 3 4 4 4" xfId="10970" xr:uid="{7EBFB262-C05C-4B38-A88A-FCC42B2CF122}"/>
    <cellStyle name="Valuta 3 2 2 3 4 5" xfId="21670" xr:uid="{1EDBF3C7-DF53-4AFB-868D-D092B703B89E}"/>
    <cellStyle name="Valuta 3 2 2 3 4 6" xfId="18794" xr:uid="{94A7FE38-BDAC-4983-86AF-F9DBEF5CC7E5}"/>
    <cellStyle name="Valuta 3 2 2 3 4 7" xfId="24530" xr:uid="{531BA146-6DD7-4218-9E3A-D1EAFA788729}"/>
    <cellStyle name="Valuta 3 2 2 3 4 8" xfId="17817" xr:uid="{0DA420C3-9B47-4D6C-86F3-E2291BD9E053}"/>
    <cellStyle name="Valuta 3 2 2 3 4 9" xfId="9231" xr:uid="{354A90BC-5FEB-46FE-9553-526A8205FC5A}"/>
    <cellStyle name="Valuta 3 2 2 3 5" xfId="911" xr:uid="{00000000-0005-0000-0000-000098010000}"/>
    <cellStyle name="Valuta 3 2 2 3 5 2" xfId="3612" xr:uid="{B2094DA9-4359-484A-A7E0-9AA93EB3944A}"/>
    <cellStyle name="Valuta 3 2 2 3 5 2 2" xfId="22858" xr:uid="{6BCBBB79-41A4-4FA5-8F21-1C2834BD2722}"/>
    <cellStyle name="Valuta 3 2 2 3 5 2 3" xfId="12198" xr:uid="{4998A344-8BB1-4AA0-8BCC-ED9D4E955621}"/>
    <cellStyle name="Valuta 3 2 2 3 5 3" xfId="19966" xr:uid="{96849B26-6E75-419D-AB3F-D5EC3AA81A2A}"/>
    <cellStyle name="Valuta 3 2 2 3 5 4" xfId="24702" xr:uid="{198E825F-E1E0-4FB6-ACE5-0ED5B2366062}"/>
    <cellStyle name="Valuta 3 2 2 3 5 5" xfId="18364" xr:uid="{29C0AD22-8856-4C21-9D9C-60EAF056808A}"/>
    <cellStyle name="Valuta 3 2 2 3 5 6" xfId="9505" xr:uid="{A62F8861-FE4C-4E19-BCD4-336AC6D77B18}"/>
    <cellStyle name="Valuta 3 2 2 3 6" xfId="1795" xr:uid="{00000000-0005-0000-0000-000098010000}"/>
    <cellStyle name="Valuta 3 2 2 3 6 2" xfId="3185" xr:uid="{80D75DBB-953D-4839-B211-2A77A2799839}"/>
    <cellStyle name="Valuta 3 2 2 3 6 2 2" xfId="22460" xr:uid="{08F2D76F-D844-48C6-B017-9C653195169B}"/>
    <cellStyle name="Valuta 3 2 2 3 6 2 3" xfId="11771" xr:uid="{67B9B480-932D-4CFA-A0C0-537AFC39D77E}"/>
    <cellStyle name="Valuta 3 2 2 3 6 3" xfId="19571" xr:uid="{1E8376A2-327F-4D01-A567-21EAA3F63BA5}"/>
    <cellStyle name="Valuta 3 2 2 3 6 4" xfId="18000" xr:uid="{A26BB021-6740-4D5D-B8A1-30566E4EF45B}"/>
    <cellStyle name="Valuta 3 2 2 3 6 5" xfId="10381" xr:uid="{83552CE8-1EFF-4591-9BF3-6FEE9BD19FBE}"/>
    <cellStyle name="Valuta 3 2 2 3 7" xfId="2654" xr:uid="{12ADE318-E324-44F5-A923-EE2E95531D2F}"/>
    <cellStyle name="Valuta 3 2 2 3 7 2" xfId="21948" xr:uid="{068A0604-5FE4-4E93-B257-74066AE2B8B6}"/>
    <cellStyle name="Valuta 3 2 2 3 7 3" xfId="19066" xr:uid="{92182069-9D5A-4844-8219-EDEA3E81088E}"/>
    <cellStyle name="Valuta 3 2 2 3 7 4" xfId="11240" xr:uid="{A15164E4-C22B-49FC-99F8-48A1BD186DDF}"/>
    <cellStyle name="Valuta 3 2 2 3 8" xfId="2184" xr:uid="{5A85F98D-607D-4185-A562-1BD7FA4B715B}"/>
    <cellStyle name="Valuta 3 2 2 3 8 2" xfId="21478" xr:uid="{F7ADA2BC-1DC7-46F1-BC13-65AB5C4EF952}"/>
    <cellStyle name="Valuta 3 2 2 3 8 3" xfId="10770" xr:uid="{64F19D2A-F40A-4444-8188-FE2523B5C8B6}"/>
    <cellStyle name="Valuta 3 2 2 3 9" xfId="18605" xr:uid="{D53BB19A-A1E4-4ED9-8333-1BBBDCB37B6B}"/>
    <cellStyle name="Valuta 3 2 2 4" xfId="284" xr:uid="{00000000-0005-0000-0000-00009B010000}"/>
    <cellStyle name="Valuta 3 2 2 4 10" xfId="9089" xr:uid="{7D3A9A0E-4781-40B5-9ABD-C6F9249FCE59}"/>
    <cellStyle name="Valuta 3 2 2 4 2" xfId="681" xr:uid="{76589B77-9D45-4709-B937-C3C96CE3DB4B}"/>
    <cellStyle name="Valuta 3 2 2 4 2 2" xfId="1233" xr:uid="{76589B77-9D45-4709-B937-C3C96CE3DB4B}"/>
    <cellStyle name="Valuta 3 2 2 4 2 2 2" xfId="3460" xr:uid="{370F488C-6486-43A9-8AF5-1E301CCC3738}"/>
    <cellStyle name="Valuta 3 2 2 4 2 2 2 2" xfId="23065" xr:uid="{807EA947-A383-4007-87B2-0C73A201A877}"/>
    <cellStyle name="Valuta 3 2 2 4 2 2 2 3" xfId="12046" xr:uid="{C86A22E8-6C78-45FD-926B-6537A37B79DF}"/>
    <cellStyle name="Valuta 3 2 2 4 2 2 3" xfId="20173" xr:uid="{849A5F06-546C-4C4F-8B17-3571508A587B}"/>
    <cellStyle name="Valuta 3 2 2 4 2 2 4" xfId="24909" xr:uid="{C5847721-F3BC-4F26-95FB-FA8F144F3EAC}"/>
    <cellStyle name="Valuta 3 2 2 4 2 2 5" xfId="18216" xr:uid="{7D709822-E948-4CD7-B791-10220E816BD4}"/>
    <cellStyle name="Valuta 3 2 2 4 2 2 6" xfId="9825" xr:uid="{2CDC5CB9-9268-445F-B373-5825074F9020}"/>
    <cellStyle name="Valuta 3 2 2 4 2 3" xfId="2041" xr:uid="{76589B77-9D45-4709-B937-C3C96CE3DB4B}"/>
    <cellStyle name="Valuta 3 2 2 4 2 3 2" xfId="2997" xr:uid="{E176A7A0-26D4-4624-ABCF-8BB732B2741C}"/>
    <cellStyle name="Valuta 3 2 2 4 2 3 2 2" xfId="22723" xr:uid="{16EBA3C7-A329-4344-869B-3649ACD7A115}"/>
    <cellStyle name="Valuta 3 2 2 4 2 3 2 3" xfId="11583" xr:uid="{875C40FA-F26B-4648-B974-075DB127CAE6}"/>
    <cellStyle name="Valuta 3 2 2 4 2 3 3" xfId="19827" xr:uid="{B9753710-FBA9-4AAC-9519-2A077358293F}"/>
    <cellStyle name="Valuta 3 2 2 4 2 3 4" xfId="10627" xr:uid="{BEAEFF76-932D-43E2-85B5-7C635A1C67AC}"/>
    <cellStyle name="Valuta 3 2 2 4 2 4" xfId="2434" xr:uid="{01D70B76-496F-48F0-BD2C-9B80004DC9B0}"/>
    <cellStyle name="Valuta 3 2 2 4 2 4 2" xfId="22290" xr:uid="{ED058B81-F83B-459D-A5A4-19E043F100DD}"/>
    <cellStyle name="Valuta 3 2 2 4 2 4 3" xfId="19408" xr:uid="{4E32FE2B-07E7-4D92-B51F-07D330C98F06}"/>
    <cellStyle name="Valuta 3 2 2 4 2 4 4" xfId="11020" xr:uid="{3B7D7E40-693C-4727-89EE-E36C89050E4A}"/>
    <cellStyle name="Valuta 3 2 2 4 2 5" xfId="21720" xr:uid="{B4ED7256-A88F-4EC6-8789-D0A9460F7373}"/>
    <cellStyle name="Valuta 3 2 2 4 2 6" xfId="18842" xr:uid="{39A71E50-DBBE-4AB7-AD13-625F22890403}"/>
    <cellStyle name="Valuta 3 2 2 4 2 7" xfId="24572" xr:uid="{2F5BD2A7-F43C-4250-B3CE-C9F27093C055}"/>
    <cellStyle name="Valuta 3 2 2 4 2 8" xfId="17867" xr:uid="{1EBBBCF5-A8B3-46AC-A7F0-A5E012555BD1}"/>
    <cellStyle name="Valuta 3 2 2 4 2 9" xfId="9281" xr:uid="{F9B96AE8-B909-4EA7-AEA1-66CC7DD1280C}"/>
    <cellStyle name="Valuta 3 2 2 4 3" xfId="961" xr:uid="{00000000-0005-0000-0000-00009B010000}"/>
    <cellStyle name="Valuta 3 2 2 4 3 2" xfId="3656" xr:uid="{712EE613-BCEA-441B-A7A1-7DBFBD85883B}"/>
    <cellStyle name="Valuta 3 2 2 4 3 2 2" xfId="22898" xr:uid="{9C20DABA-AFDB-42DB-98A5-C5EFB22F1054}"/>
    <cellStyle name="Valuta 3 2 2 4 3 2 3" xfId="12242" xr:uid="{CE473238-5F02-4F64-9880-0887A9D86E04}"/>
    <cellStyle name="Valuta 3 2 2 4 3 3" xfId="20006" xr:uid="{7D520D54-EF59-4A65-8549-E43ABCFEEE16}"/>
    <cellStyle name="Valuta 3 2 2 4 3 4" xfId="24742" xr:uid="{F747ACB9-7D7C-48C7-84FA-C1CD4E775041}"/>
    <cellStyle name="Valuta 3 2 2 4 3 5" xfId="18408" xr:uid="{88D3147E-C845-4C4B-BB3D-19BB9EFD8925}"/>
    <cellStyle name="Valuta 3 2 2 4 3 6" xfId="9555" xr:uid="{DB697504-3161-4B91-94B3-8FA4CD29616B}"/>
    <cellStyle name="Valuta 3 2 2 4 4" xfId="1845" xr:uid="{00000000-0005-0000-0000-00009B010000}"/>
    <cellStyle name="Valuta 3 2 2 4 4 2" xfId="3235" xr:uid="{926CF6DC-EFB9-4393-8EC1-EEBEC0A3C08A}"/>
    <cellStyle name="Valuta 3 2 2 4 4 2 2" xfId="22510" xr:uid="{33B9B825-8891-4268-B9B7-F2890651F63F}"/>
    <cellStyle name="Valuta 3 2 2 4 4 2 3" xfId="11821" xr:uid="{C4D51071-97BC-40C9-9D40-D54F600F8B3D}"/>
    <cellStyle name="Valuta 3 2 2 4 4 3" xfId="19619" xr:uid="{3B3E1FA3-7A88-48C1-B383-009B32745E9E}"/>
    <cellStyle name="Valuta 3 2 2 4 4 4" xfId="18042" xr:uid="{46691D96-3EB8-4D2A-83A8-B1B479E825CA}"/>
    <cellStyle name="Valuta 3 2 2 4 4 5" xfId="10431" xr:uid="{9F74CEFA-8F8C-4226-ACA2-0F63A0EEE345}"/>
    <cellStyle name="Valuta 3 2 2 4 5" xfId="2704" xr:uid="{95A03ED4-4A6B-466F-9F0D-A76F8F085EF5}"/>
    <cellStyle name="Valuta 3 2 2 4 5 2" xfId="21999" xr:uid="{0A528E84-E5B4-45A6-9049-F58EA1BF68B8}"/>
    <cellStyle name="Valuta 3 2 2 4 5 3" xfId="19117" xr:uid="{F094905F-BEB7-49B7-A4EC-14C8A7C25B51}"/>
    <cellStyle name="Valuta 3 2 2 4 5 4" xfId="11290" xr:uid="{55E8FF14-2F80-4B0F-AB82-F2082FE8D267}"/>
    <cellStyle name="Valuta 3 2 2 4 6" xfId="2226" xr:uid="{009E6B65-7CD4-4D32-AC81-D20715E7DEBB}"/>
    <cellStyle name="Valuta 3 2 2 4 6 2" xfId="21528" xr:uid="{29DFB684-A314-4B46-ACF0-4DB385AC5EA2}"/>
    <cellStyle name="Valuta 3 2 2 4 6 3" xfId="10812" xr:uid="{490F9DD4-ADDF-423B-919F-7692F37653EB}"/>
    <cellStyle name="Valuta 3 2 2 4 7" xfId="18655" xr:uid="{5E796E6F-8B5F-45AC-A471-A94A66DDE878}"/>
    <cellStyle name="Valuta 3 2 2 4 8" xfId="24400" xr:uid="{86933373-1377-4B4D-A296-607F1B7B579B}"/>
    <cellStyle name="Valuta 3 2 2 4 9" xfId="17675" xr:uid="{842B99AF-9F92-412C-A988-B530A3C72DD0}"/>
    <cellStyle name="Valuta 3 2 2 5" xfId="506" xr:uid="{00000000-0005-0000-0000-00009C010000}"/>
    <cellStyle name="Valuta 3 2 2 6" xfId="589" xr:uid="{F13CA123-E416-4B6C-9325-2748B0267630}"/>
    <cellStyle name="Valuta 3 2 2 6 2" xfId="1142" xr:uid="{F13CA123-E416-4B6C-9325-2748B0267630}"/>
    <cellStyle name="Valuta 3 2 2 6 2 2" xfId="3368" xr:uid="{A22FEBF2-3D03-43E5-BF2E-901EBAB122BF}"/>
    <cellStyle name="Valuta 3 2 2 6 2 2 2" xfId="22985" xr:uid="{92E9A4FE-0A33-473F-9FA7-60DC5630DFA1}"/>
    <cellStyle name="Valuta 3 2 2 6 2 2 3" xfId="11954" xr:uid="{21D02E5C-5BE0-4B87-BD89-C8CDF17F8932}"/>
    <cellStyle name="Valuta 3 2 2 6 2 3" xfId="20093" xr:uid="{7813CF48-4D09-4DB3-9D8E-BD4B765A9749}"/>
    <cellStyle name="Valuta 3 2 2 6 2 4" xfId="24829" xr:uid="{88BFBEE6-7F0B-4775-A95E-C7B3089146C7}"/>
    <cellStyle name="Valuta 3 2 2 6 2 5" xfId="18134" xr:uid="{C10D5AB4-27EC-46D7-B69F-FBCF68C465EC}"/>
    <cellStyle name="Valuta 3 2 2 6 2 6" xfId="9735" xr:uid="{45F4BC9F-DFAA-453C-B192-A4177218EBFB}"/>
    <cellStyle name="Valuta 3 2 2 6 3" xfId="1949" xr:uid="{F13CA123-E416-4B6C-9325-2748B0267630}"/>
    <cellStyle name="Valuta 3 2 2 6 3 2" xfId="2905" xr:uid="{46104467-CD79-40F6-B70B-B1FA01F7ED32}"/>
    <cellStyle name="Valuta 3 2 2 6 3 2 2" xfId="22631" xr:uid="{51D8552C-A31A-4042-8BDE-0F7BF5D1A707}"/>
    <cellStyle name="Valuta 3 2 2 6 3 2 3" xfId="11491" xr:uid="{0F1AAA4F-3059-45D5-A25C-9CB00AEC1340}"/>
    <cellStyle name="Valuta 3 2 2 6 3 3" xfId="19735" xr:uid="{DD01E736-0037-4A15-A4D0-99910425BA80}"/>
    <cellStyle name="Valuta 3 2 2 6 3 4" xfId="10535" xr:uid="{35B076B9-CFB9-4829-A2AB-334B48E23F7F}"/>
    <cellStyle name="Valuta 3 2 2 6 4" xfId="2342" xr:uid="{DC0215AC-FECB-457D-A726-B912CBCC1AE8}"/>
    <cellStyle name="Valuta 3 2 2 6 4 2" xfId="22198" xr:uid="{6DC84038-2CB0-4598-B5EC-E5CFF98CD03A}"/>
    <cellStyle name="Valuta 3 2 2 6 4 3" xfId="19316" xr:uid="{08E1D2BB-6ECF-4C3A-B525-9548937AFA4C}"/>
    <cellStyle name="Valuta 3 2 2 6 4 4" xfId="10928" xr:uid="{C5AE1C6E-7069-4E96-A475-0FA38EADA81B}"/>
    <cellStyle name="Valuta 3 2 2 6 5" xfId="21628" xr:uid="{8ABDA9A6-4833-4861-B82E-DA0DFBC8B3E6}"/>
    <cellStyle name="Valuta 3 2 2 6 6" xfId="18753" xr:uid="{594040B9-01DA-4790-A884-03430B66AE24}"/>
    <cellStyle name="Valuta 3 2 2 6 7" xfId="24489" xr:uid="{98BEB47D-F639-456E-9432-F14C37533FA0}"/>
    <cellStyle name="Valuta 3 2 2 6 8" xfId="17775" xr:uid="{DF8A6115-AEBA-49FE-8D3F-39F2D81A1C77}"/>
    <cellStyle name="Valuta 3 2 2 6 9" xfId="9189" xr:uid="{A6D8582E-61A3-41A2-B9AE-51D75F80F93E}"/>
    <cellStyle name="Valuta 3 2 2 7" xfId="866" xr:uid="{00000000-0005-0000-0000-000091010000}"/>
    <cellStyle name="Valuta 3 2 2 7 2" xfId="3571" xr:uid="{78585946-EF79-4494-8414-6A1A234A71BA}"/>
    <cellStyle name="Valuta 3 2 2 7 2 2" xfId="22818" xr:uid="{ED404FDD-D0D2-41E9-A7D8-BC7B73E8021D}"/>
    <cellStyle name="Valuta 3 2 2 7 2 3" xfId="12157" xr:uid="{9E6E0214-8747-4177-A10A-AFF35BD1E119}"/>
    <cellStyle name="Valuta 3 2 2 7 3" xfId="19926" xr:uid="{ABB30D6A-362B-4552-8553-407E9FBD1ED8}"/>
    <cellStyle name="Valuta 3 2 2 7 4" xfId="24662" xr:uid="{FB26F773-01B6-4C97-BAF0-893ACDFE75C6}"/>
    <cellStyle name="Valuta 3 2 2 7 5" xfId="18323" xr:uid="{30B1A954-FD4C-4AEE-80CE-F8A41450A181}"/>
    <cellStyle name="Valuta 3 2 2 7 6" xfId="9460" xr:uid="{C622F845-E35B-49B9-B4DD-C0BE15C82868}"/>
    <cellStyle name="Valuta 3 2 2 8" xfId="1752" xr:uid="{00000000-0005-0000-0000-000091010000}"/>
    <cellStyle name="Valuta 3 2 2 8 2" xfId="3140" xr:uid="{6407F6B5-13CC-405C-B0D1-C4E86DA04885}"/>
    <cellStyle name="Valuta 3 2 2 8 2 2" xfId="22416" xr:uid="{BF4837F5-C235-4473-9A8F-BAE8F8718995}"/>
    <cellStyle name="Valuta 3 2 2 8 2 3" xfId="11726" xr:uid="{82D9F516-FD60-481F-9D95-F083798B2CC2}"/>
    <cellStyle name="Valuta 3 2 2 8 3" xfId="19528" xr:uid="{5B471FAA-72DA-48BE-BAF3-7EFB9D6C7FB2}"/>
    <cellStyle name="Valuta 3 2 2 8 4" xfId="17960" xr:uid="{7BB5F374-9C98-4022-A747-A8B6ECF1BD39}"/>
    <cellStyle name="Valuta 3 2 2 8 5" xfId="10338" xr:uid="{6AB2ABEB-E948-4D8C-BEE9-EC3C6CFFF7B8}"/>
    <cellStyle name="Valuta 3 2 2 9" xfId="2609" xr:uid="{6EED269D-2748-4CA6-B5DE-F8C75B6CD04D}"/>
    <cellStyle name="Valuta 3 2 2 9 2" xfId="21902" xr:uid="{F9E219C0-2D5F-4338-BD09-988D97720D72}"/>
    <cellStyle name="Valuta 3 2 2 9 3" xfId="19021" xr:uid="{08673536-C722-4E10-9ABB-BA71DCBAA69E}"/>
    <cellStyle name="Valuta 3 2 2 9 4" xfId="11195" xr:uid="{195627FB-57F2-4677-9889-26D9FF7277A5}"/>
    <cellStyle name="Valuta 3 2 3" xfId="206" xr:uid="{00000000-0005-0000-0000-00009D010000}"/>
    <cellStyle name="Valuta 3 2 3 10" xfId="18579" xr:uid="{304119DD-462D-4EBD-B76F-675E348F5BF9}"/>
    <cellStyle name="Valuta 3 2 3 11" xfId="24334" xr:uid="{0D3D7A20-3B27-4F07-B29D-585FD59F86FA}"/>
    <cellStyle name="Valuta 3 2 3 12" xfId="17599" xr:uid="{5DDF3ADD-7D59-4F4D-B600-F8966EF44404}"/>
    <cellStyle name="Valuta 3 2 3 13" xfId="9013" xr:uid="{BA0AD3AB-4CD3-416A-AE2F-B895C2962CE7}"/>
    <cellStyle name="Valuta 3 2 3 2" xfId="247" xr:uid="{00000000-0005-0000-0000-00009E010000}"/>
    <cellStyle name="Valuta 3 2 3 2 10" xfId="24374" xr:uid="{00A5F64C-0399-4F05-AB72-A1B53ADF6C2C}"/>
    <cellStyle name="Valuta 3 2 3 2 11" xfId="17639" xr:uid="{9B31E0FF-9C65-4720-A9AE-3539D2C2E233}"/>
    <cellStyle name="Valuta 3 2 3 2 12" xfId="9053" xr:uid="{14919925-FFCA-4B1F-905C-DFED3CADDA8E}"/>
    <cellStyle name="Valuta 3 2 3 2 2" xfId="343" xr:uid="{00000000-0005-0000-0000-00009F010000}"/>
    <cellStyle name="Valuta 3 2 3 2 2 10" xfId="9148" xr:uid="{149655CF-BFF6-41A8-BEB7-CF0DAB1CC8D5}"/>
    <cellStyle name="Valuta 3 2 3 2 2 2" xfId="740" xr:uid="{CCBD6174-E4CD-4672-9B91-F5B681566CCE}"/>
    <cellStyle name="Valuta 3 2 3 2 2 2 2" xfId="1292" xr:uid="{CCBD6174-E4CD-4672-9B91-F5B681566CCE}"/>
    <cellStyle name="Valuta 3 2 3 2 2 2 2 2" xfId="3519" xr:uid="{FDEC066F-C2F6-4E39-81BD-6E72449BC8FF}"/>
    <cellStyle name="Valuta 3 2 3 2 2 2 2 2 2" xfId="23119" xr:uid="{BEF963B2-EEAC-457B-9760-9E6363C94E62}"/>
    <cellStyle name="Valuta 3 2 3 2 2 2 2 2 3" xfId="12105" xr:uid="{EB50DEF3-3A28-40C7-B0F9-65ED7636A549}"/>
    <cellStyle name="Valuta 3 2 3 2 2 2 2 3" xfId="20227" xr:uid="{0DAFB1C7-6599-4185-9145-8AD5519C90EE}"/>
    <cellStyle name="Valuta 3 2 3 2 2 2 2 4" xfId="24963" xr:uid="{3F861134-58EB-495E-A149-85159E014092}"/>
    <cellStyle name="Valuta 3 2 3 2 2 2 2 5" xfId="18271" xr:uid="{659EBEF1-A6F1-42EC-BCBD-DA93420F5345}"/>
    <cellStyle name="Valuta 3 2 3 2 2 2 2 6" xfId="9884" xr:uid="{FF08CDF0-666A-4D47-B1FD-51A3C5A83FB9}"/>
    <cellStyle name="Valuta 3 2 3 2 2 2 3" xfId="2100" xr:uid="{CCBD6174-E4CD-4672-9B91-F5B681566CCE}"/>
    <cellStyle name="Valuta 3 2 3 2 2 2 3 2" xfId="3056" xr:uid="{B8F6546C-BB0B-4A96-BF97-DAA37D2CBAE7}"/>
    <cellStyle name="Valuta 3 2 3 2 2 2 3 2 2" xfId="22782" xr:uid="{842ABAD7-E6C1-4EFB-8EED-C717EA9DDD53}"/>
    <cellStyle name="Valuta 3 2 3 2 2 2 3 2 3" xfId="11642" xr:uid="{C84676D2-C912-4846-828E-86946EEA05A6}"/>
    <cellStyle name="Valuta 3 2 3 2 2 2 3 3" xfId="19886" xr:uid="{F792F46A-4D9F-44A2-BA92-2C5A8E08E930}"/>
    <cellStyle name="Valuta 3 2 3 2 2 2 3 4" xfId="10686" xr:uid="{82914674-ED9B-4CB5-BC43-29812BF65732}"/>
    <cellStyle name="Valuta 3 2 3 2 2 2 4" xfId="2493" xr:uid="{3E7B5707-EBB6-4820-8B23-8D7A2A7DF85F}"/>
    <cellStyle name="Valuta 3 2 3 2 2 2 4 2" xfId="22349" xr:uid="{CC925A94-C4EA-46E2-9023-6694DA690F5D}"/>
    <cellStyle name="Valuta 3 2 3 2 2 2 4 3" xfId="19467" xr:uid="{260AEBFB-3391-4720-934B-57C74797A153}"/>
    <cellStyle name="Valuta 3 2 3 2 2 2 4 4" xfId="11079" xr:uid="{FBAB4A34-9C54-4789-8F0F-1AD83D5FF7E3}"/>
    <cellStyle name="Valuta 3 2 3 2 2 2 5" xfId="21779" xr:uid="{E520071A-762C-4352-9F4F-0D2365F1157E}"/>
    <cellStyle name="Valuta 3 2 3 2 2 2 6" xfId="18900" xr:uid="{7F3159E2-82E7-4F87-BC48-FA716B1A426F}"/>
    <cellStyle name="Valuta 3 2 3 2 2 2 7" xfId="24627" xr:uid="{089BC308-53B5-47AD-BE3C-6701D5B14712}"/>
    <cellStyle name="Valuta 3 2 3 2 2 2 8" xfId="17926" xr:uid="{A2DE2CF9-5EBC-49C3-8A8E-068CC9969B6F}"/>
    <cellStyle name="Valuta 3 2 3 2 2 2 9" xfId="9340" xr:uid="{DEA6E299-C6ED-42C3-A3BF-57F3A4D7B8AB}"/>
    <cellStyle name="Valuta 3 2 3 2 2 3" xfId="1020" xr:uid="{00000000-0005-0000-0000-00009F010000}"/>
    <cellStyle name="Valuta 3 2 3 2 2 3 2" xfId="3712" xr:uid="{55D13F2E-0018-47FE-9289-42050D0E5F53}"/>
    <cellStyle name="Valuta 3 2 3 2 2 3 2 2" xfId="22952" xr:uid="{C6D8CDEC-0D89-4C0E-A8E3-69482A7687A1}"/>
    <cellStyle name="Valuta 3 2 3 2 2 3 2 3" xfId="12298" xr:uid="{D6D62334-7E4C-432B-8BF6-B8B82E6EDFB2}"/>
    <cellStyle name="Valuta 3 2 3 2 2 3 3" xfId="20060" xr:uid="{CBD70CCC-790A-42C9-9D01-BBD59B77969F}"/>
    <cellStyle name="Valuta 3 2 3 2 2 3 4" xfId="24796" xr:uid="{424DA2CA-DECD-4C72-847E-81C6938F3402}"/>
    <cellStyle name="Valuta 3 2 3 2 2 3 5" xfId="18464" xr:uid="{32DA6C8D-81CF-412C-AFD1-92D3FCF11E2D}"/>
    <cellStyle name="Valuta 3 2 3 2 2 3 6" xfId="9614" xr:uid="{24D065D7-8139-4A7C-8F18-D13200521BB1}"/>
    <cellStyle name="Valuta 3 2 3 2 2 4" xfId="1904" xr:uid="{00000000-0005-0000-0000-00009F010000}"/>
    <cellStyle name="Valuta 3 2 3 2 2 4 2" xfId="3294" xr:uid="{9F783CDA-A06C-4ED8-B437-FABBA1552F71}"/>
    <cellStyle name="Valuta 3 2 3 2 2 4 2 2" xfId="22569" xr:uid="{5F79519E-9045-4446-A603-4F0D2E85D2C0}"/>
    <cellStyle name="Valuta 3 2 3 2 2 4 2 3" xfId="11880" xr:uid="{5BD11586-F16D-42CB-AA9E-DD7DF54E1717}"/>
    <cellStyle name="Valuta 3 2 3 2 2 4 3" xfId="19677" xr:uid="{5D270351-8739-4A15-B693-54E122D06DAE}"/>
    <cellStyle name="Valuta 3 2 3 2 2 4 4" xfId="18097" xr:uid="{06A171F8-6088-47F6-865A-D858822B0DD5}"/>
    <cellStyle name="Valuta 3 2 3 2 2 4 5" xfId="10490" xr:uid="{B5B8E437-D79D-4419-9AF6-27D8DFEEBBA9}"/>
    <cellStyle name="Valuta 3 2 3 2 2 5" xfId="2763" xr:uid="{39F06B11-62AC-439F-BF80-77A5A3D9ADC7}"/>
    <cellStyle name="Valuta 3 2 3 2 2 5 2" xfId="22058" xr:uid="{9B7658D6-79AA-44FC-B5FC-A597026FC7D4}"/>
    <cellStyle name="Valuta 3 2 3 2 2 5 3" xfId="19176" xr:uid="{B8E0D534-67B8-49EA-9F39-D24E30790E21}"/>
    <cellStyle name="Valuta 3 2 3 2 2 5 4" xfId="11349" xr:uid="{611C39E0-5FAD-4393-BB9A-F546708DAEA9}"/>
    <cellStyle name="Valuta 3 2 3 2 2 6" xfId="2281" xr:uid="{5844294B-C5E5-4BF2-8422-7E40D15F89C8}"/>
    <cellStyle name="Valuta 3 2 3 2 2 6 2" xfId="21587" xr:uid="{CB389C5A-CB39-4AA8-BAB4-049C0E82DB9D}"/>
    <cellStyle name="Valuta 3 2 3 2 2 6 3" xfId="10867" xr:uid="{888560A6-A7DF-456C-B7E8-A2A26D6AA256}"/>
    <cellStyle name="Valuta 3 2 3 2 2 7" xfId="18714" xr:uid="{1A42F761-BF83-4918-AA8D-095EC2F78875}"/>
    <cellStyle name="Valuta 3 2 3 2 2 8" xfId="24454" xr:uid="{FB76C6DD-5AF1-40B3-BBB9-11B78FD4E0EA}"/>
    <cellStyle name="Valuta 3 2 3 2 2 9" xfId="17734" xr:uid="{6E830D9C-947F-46DE-A3F8-54669AECE141}"/>
    <cellStyle name="Valuta 3 2 3 2 3" xfId="511" xr:uid="{00000000-0005-0000-0000-0000A0010000}"/>
    <cellStyle name="Valuta 3 2 3 2 4" xfId="645" xr:uid="{4BA85274-1452-424B-8745-A95D3E95A576}"/>
    <cellStyle name="Valuta 3 2 3 2 4 2" xfId="1198" xr:uid="{4BA85274-1452-424B-8745-A95D3E95A576}"/>
    <cellStyle name="Valuta 3 2 3 2 4 2 2" xfId="3424" xr:uid="{982F1F1D-6C80-4CE7-9A25-8E786C09F6E8}"/>
    <cellStyle name="Valuta 3 2 3 2 4 2 2 2" xfId="23039" xr:uid="{B883EDF9-1BFA-48A8-A209-CD98E1D8FBB2}"/>
    <cellStyle name="Valuta 3 2 3 2 4 2 2 3" xfId="12010" xr:uid="{19EA6971-9230-4C50-96B5-D0733F44C91C}"/>
    <cellStyle name="Valuta 3 2 3 2 4 2 3" xfId="20147" xr:uid="{D93B689E-11AA-4327-976F-65A42B7B8022}"/>
    <cellStyle name="Valuta 3 2 3 2 4 2 4" xfId="24883" xr:uid="{8605E618-5980-442B-884E-845D8371119E}"/>
    <cellStyle name="Valuta 3 2 3 2 4 2 5" xfId="18188" xr:uid="{2CF49B13-BA40-4977-A5CB-D57CE579F3C0}"/>
    <cellStyle name="Valuta 3 2 3 2 4 2 6" xfId="9791" xr:uid="{4460CE94-B72E-4326-A6B6-A182334CF4C7}"/>
    <cellStyle name="Valuta 3 2 3 2 4 3" xfId="2005" xr:uid="{4BA85274-1452-424B-8745-A95D3E95A576}"/>
    <cellStyle name="Valuta 3 2 3 2 4 3 2" xfId="2961" xr:uid="{FC264A92-290C-432C-B54E-AECA6E120B2E}"/>
    <cellStyle name="Valuta 3 2 3 2 4 3 2 2" xfId="22687" xr:uid="{02B1DA2A-460F-43B1-AE95-8F98F1641A4E}"/>
    <cellStyle name="Valuta 3 2 3 2 4 3 2 3" xfId="11547" xr:uid="{B23E6985-D5D1-4E39-B1FA-6AD69D6D2B9B}"/>
    <cellStyle name="Valuta 3 2 3 2 4 3 3" xfId="19791" xr:uid="{48DA2F30-D411-4737-B264-7F2E80790B3D}"/>
    <cellStyle name="Valuta 3 2 3 2 4 3 4" xfId="10591" xr:uid="{B74869AA-B51B-4BBA-B139-DE99F582441A}"/>
    <cellStyle name="Valuta 3 2 3 2 4 4" xfId="2398" xr:uid="{531757B0-5DA2-4971-9A4C-C8383DCD5F8D}"/>
    <cellStyle name="Valuta 3 2 3 2 4 4 2" xfId="22254" xr:uid="{19D97261-36B5-4F92-AFE8-1BDD5C332E9C}"/>
    <cellStyle name="Valuta 3 2 3 2 4 4 3" xfId="19372" xr:uid="{46D4E5BA-92CD-46D3-B331-5B09BDC24280}"/>
    <cellStyle name="Valuta 3 2 3 2 4 4 4" xfId="10984" xr:uid="{8B6BE1F1-C9D7-4C9A-BD9B-98DBA0ED7E44}"/>
    <cellStyle name="Valuta 3 2 3 2 4 5" xfId="21684" xr:uid="{EA08FC03-29AA-4949-B69E-6E29E91A2335}"/>
    <cellStyle name="Valuta 3 2 3 2 4 6" xfId="18808" xr:uid="{B2402353-DE3B-481B-9ED5-4BEAAC7EE4EC}"/>
    <cellStyle name="Valuta 3 2 3 2 4 7" xfId="24544" xr:uid="{127B6972-B418-47AF-B4C6-29F4ED7A448E}"/>
    <cellStyle name="Valuta 3 2 3 2 4 8" xfId="17831" xr:uid="{7BC73370-F778-44BB-8127-9F53B45A55EC}"/>
    <cellStyle name="Valuta 3 2 3 2 4 9" xfId="9245" xr:uid="{2EDCC82E-BFD9-4B12-9E54-B4DA65101527}"/>
    <cellStyle name="Valuta 3 2 3 2 5" xfId="925" xr:uid="{00000000-0005-0000-0000-00009E010000}"/>
    <cellStyle name="Valuta 3 2 3 2 5 2" xfId="3626" xr:uid="{90DA1C9F-D233-4A3E-86E8-EAE554A13836}"/>
    <cellStyle name="Valuta 3 2 3 2 5 2 2" xfId="22872" xr:uid="{00E4ED8B-4753-4306-8395-7ED1B50A3256}"/>
    <cellStyle name="Valuta 3 2 3 2 5 2 3" xfId="12212" xr:uid="{E561051D-4A6E-4D91-B36C-6C593050607B}"/>
    <cellStyle name="Valuta 3 2 3 2 5 3" xfId="19980" xr:uid="{28218313-2683-47A5-937C-6A5494C1B4AC}"/>
    <cellStyle name="Valuta 3 2 3 2 5 4" xfId="24716" xr:uid="{CABB182F-8B11-465E-AB5E-6A9B13D822A8}"/>
    <cellStyle name="Valuta 3 2 3 2 5 5" xfId="18378" xr:uid="{D25AC4F3-F022-4913-89F5-A8F99097865B}"/>
    <cellStyle name="Valuta 3 2 3 2 5 6" xfId="9519" xr:uid="{33FAF283-6CB8-4964-8732-366E49B818F7}"/>
    <cellStyle name="Valuta 3 2 3 2 6" xfId="1809" xr:uid="{00000000-0005-0000-0000-00009E010000}"/>
    <cellStyle name="Valuta 3 2 3 2 6 2" xfId="3199" xr:uid="{C7861BF3-2159-4CDB-B644-7066B4D5892B}"/>
    <cellStyle name="Valuta 3 2 3 2 6 2 2" xfId="22474" xr:uid="{520567AB-977E-4F66-B308-184DD70E7AC0}"/>
    <cellStyle name="Valuta 3 2 3 2 6 2 3" xfId="11785" xr:uid="{145BEFBB-DC95-467B-B3EE-B0680C4E7640}"/>
    <cellStyle name="Valuta 3 2 3 2 6 3" xfId="19585" xr:uid="{85621EEF-AF36-4C09-8C43-2D0992965D90}"/>
    <cellStyle name="Valuta 3 2 3 2 6 4" xfId="18014" xr:uid="{8A2A13F2-E686-496A-AB9D-372681FBF249}"/>
    <cellStyle name="Valuta 3 2 3 2 6 5" xfId="10395" xr:uid="{753FDA89-7219-41AC-80AD-7387496C7BC6}"/>
    <cellStyle name="Valuta 3 2 3 2 7" xfId="2668" xr:uid="{14E9E159-0896-4EF1-B24F-7E1A9F435053}"/>
    <cellStyle name="Valuta 3 2 3 2 7 2" xfId="21962" xr:uid="{14024B16-76B8-4F4C-A256-65280F9389A7}"/>
    <cellStyle name="Valuta 3 2 3 2 7 3" xfId="19080" xr:uid="{651D2DB8-ECD8-47D2-A05D-81DF1629276B}"/>
    <cellStyle name="Valuta 3 2 3 2 7 4" xfId="11254" xr:uid="{074F63F0-E005-4FB6-81DF-DC672A5D950D}"/>
    <cellStyle name="Valuta 3 2 3 2 8" xfId="2198" xr:uid="{59476D58-29FF-4F26-A4A1-7D641F6A2C58}"/>
    <cellStyle name="Valuta 3 2 3 2 8 2" xfId="21492" xr:uid="{75AC271D-DBD4-4261-90DD-BB49FFC5F2D8}"/>
    <cellStyle name="Valuta 3 2 3 2 8 3" xfId="10784" xr:uid="{1CB8B396-AF62-4A67-81A1-846BC5114B39}"/>
    <cellStyle name="Valuta 3 2 3 2 9" xfId="18619" xr:uid="{BE0A05CB-4117-444A-A5AB-7805FB3436AE}"/>
    <cellStyle name="Valuta 3 2 3 3" xfId="303" xr:uid="{00000000-0005-0000-0000-0000A1010000}"/>
    <cellStyle name="Valuta 3 2 3 3 10" xfId="9108" xr:uid="{D7A21D5F-9EDC-4ECC-A652-0B5B8D9BE738}"/>
    <cellStyle name="Valuta 3 2 3 3 2" xfId="700" xr:uid="{006C208F-AE48-4EFA-A0E4-1649CA9344C2}"/>
    <cellStyle name="Valuta 3 2 3 3 2 2" xfId="1252" xr:uid="{006C208F-AE48-4EFA-A0E4-1649CA9344C2}"/>
    <cellStyle name="Valuta 3 2 3 3 2 2 2" xfId="3479" xr:uid="{05A11323-436A-4644-A5AB-29D1EC629DAA}"/>
    <cellStyle name="Valuta 3 2 3 3 2 2 2 2" xfId="23079" xr:uid="{2409494C-907D-4C6D-9A96-0076F4E2132E}"/>
    <cellStyle name="Valuta 3 2 3 3 2 2 2 3" xfId="12065" xr:uid="{3913347E-44AC-4AD4-8214-3C2927027C4B}"/>
    <cellStyle name="Valuta 3 2 3 3 2 2 3" xfId="20187" xr:uid="{671D9F05-6D33-4922-936D-8873D07EF393}"/>
    <cellStyle name="Valuta 3 2 3 3 2 2 4" xfId="24923" xr:uid="{997C1449-CE99-41B1-AC17-F0481CB37D09}"/>
    <cellStyle name="Valuta 3 2 3 3 2 2 5" xfId="18231" xr:uid="{77E7E424-13AE-4E71-8DC1-13E3B5D5A61D}"/>
    <cellStyle name="Valuta 3 2 3 3 2 2 6" xfId="9844" xr:uid="{39327DC6-6B6D-4E00-9460-8B592E48387F}"/>
    <cellStyle name="Valuta 3 2 3 3 2 3" xfId="2060" xr:uid="{006C208F-AE48-4EFA-A0E4-1649CA9344C2}"/>
    <cellStyle name="Valuta 3 2 3 3 2 3 2" xfId="3016" xr:uid="{F76B657D-84AA-40A9-87B3-2E240312B199}"/>
    <cellStyle name="Valuta 3 2 3 3 2 3 2 2" xfId="22742" xr:uid="{12AACC72-7044-4327-BEBE-D53E937E3E44}"/>
    <cellStyle name="Valuta 3 2 3 3 2 3 2 3" xfId="11602" xr:uid="{1B65A466-88DB-4263-8F79-0D78ED3853F7}"/>
    <cellStyle name="Valuta 3 2 3 3 2 3 3" xfId="19846" xr:uid="{A3B81F66-1842-4A9F-ABC3-707D0975D19E}"/>
    <cellStyle name="Valuta 3 2 3 3 2 3 4" xfId="10646" xr:uid="{9C5F2BF1-14EE-44CD-85B3-601415894A22}"/>
    <cellStyle name="Valuta 3 2 3 3 2 4" xfId="2453" xr:uid="{5665B1DC-C2EB-4C94-B1CA-838510A55CD8}"/>
    <cellStyle name="Valuta 3 2 3 3 2 4 2" xfId="22309" xr:uid="{A06E666B-9C57-442D-AF34-C235721E992A}"/>
    <cellStyle name="Valuta 3 2 3 3 2 4 3" xfId="19427" xr:uid="{4ED01D44-30BA-4E3F-97D4-5C6626998E3A}"/>
    <cellStyle name="Valuta 3 2 3 3 2 4 4" xfId="11039" xr:uid="{F02BDD2A-8BA3-4173-BFCB-25693A58ED97}"/>
    <cellStyle name="Valuta 3 2 3 3 2 5" xfId="21739" xr:uid="{F8EDA7C2-FB4A-47A6-ABB3-D1F1366B3364}"/>
    <cellStyle name="Valuta 3 2 3 3 2 6" xfId="18860" xr:uid="{351E452E-E455-4F79-9842-A233C54298D9}"/>
    <cellStyle name="Valuta 3 2 3 3 2 7" xfId="24587" xr:uid="{94AD2271-BAC4-4C98-A42C-82037438878D}"/>
    <cellStyle name="Valuta 3 2 3 3 2 8" xfId="17886" xr:uid="{B9B78E20-C955-42FF-894A-19852A3343A9}"/>
    <cellStyle name="Valuta 3 2 3 3 2 9" xfId="9300" xr:uid="{57C121CF-97BF-4709-8202-F72D0FD6B0AF}"/>
    <cellStyle name="Valuta 3 2 3 3 3" xfId="980" xr:uid="{00000000-0005-0000-0000-0000A1010000}"/>
    <cellStyle name="Valuta 3 2 3 3 3 2" xfId="3672" xr:uid="{8434A3FD-5E5A-461E-BE55-3D4AE42BDF81}"/>
    <cellStyle name="Valuta 3 2 3 3 3 2 2" xfId="22912" xr:uid="{64EBF34A-D28D-4696-BE18-9579B54B5D80}"/>
    <cellStyle name="Valuta 3 2 3 3 3 2 3" xfId="12258" xr:uid="{3EE60332-37E5-4A6A-88D7-A4A3F2F0B671}"/>
    <cellStyle name="Valuta 3 2 3 3 3 3" xfId="20020" xr:uid="{53C89C5D-83A1-420B-AD83-1EC18ED714FB}"/>
    <cellStyle name="Valuta 3 2 3 3 3 4" xfId="24756" xr:uid="{62BCD239-7866-4EF2-87F7-9F33A756834C}"/>
    <cellStyle name="Valuta 3 2 3 3 3 5" xfId="18424" xr:uid="{9444EB4C-5C89-417B-ACCE-9CD3C9164134}"/>
    <cellStyle name="Valuta 3 2 3 3 3 6" xfId="9574" xr:uid="{4F875093-F7CE-4E04-8964-0F41AEB6E99A}"/>
    <cellStyle name="Valuta 3 2 3 3 4" xfId="1864" xr:uid="{00000000-0005-0000-0000-0000A1010000}"/>
    <cellStyle name="Valuta 3 2 3 3 4 2" xfId="3254" xr:uid="{DE9E89C4-7AEB-4505-8647-223E4FDEC4E0}"/>
    <cellStyle name="Valuta 3 2 3 3 4 2 2" xfId="22529" xr:uid="{A0814D11-DB15-4127-98F5-95D744C157D4}"/>
    <cellStyle name="Valuta 3 2 3 3 4 2 3" xfId="11840" xr:uid="{510F16CF-AF2F-4CA1-BDC9-092835D1F652}"/>
    <cellStyle name="Valuta 3 2 3 3 4 3" xfId="19637" xr:uid="{6A12D272-31CA-4936-876D-5444F827CA70}"/>
    <cellStyle name="Valuta 3 2 3 3 4 4" xfId="18057" xr:uid="{B5451177-5488-45D6-A38F-1937F43F4129}"/>
    <cellStyle name="Valuta 3 2 3 3 4 5" xfId="10450" xr:uid="{16D1D3B8-8D82-44C7-A093-0AC261AB6EB0}"/>
    <cellStyle name="Valuta 3 2 3 3 5" xfId="2723" xr:uid="{C6CCE88A-5CDB-4D01-A7A4-07340CA3F7F1}"/>
    <cellStyle name="Valuta 3 2 3 3 5 2" xfId="22018" xr:uid="{5D11FC46-00D0-4202-AF34-EB5D964F5922}"/>
    <cellStyle name="Valuta 3 2 3 3 5 3" xfId="19136" xr:uid="{221FDA87-5115-413F-891A-0202F9012E82}"/>
    <cellStyle name="Valuta 3 2 3 3 5 4" xfId="11309" xr:uid="{4CE79676-337A-4061-9260-59E5AE8B18A1}"/>
    <cellStyle name="Valuta 3 2 3 3 6" xfId="2241" xr:uid="{12AABB04-87B5-4FB7-82FC-037ABC904BBC}"/>
    <cellStyle name="Valuta 3 2 3 3 6 2" xfId="21547" xr:uid="{B11263D6-1952-4A48-9416-EF065771ABAB}"/>
    <cellStyle name="Valuta 3 2 3 3 6 3" xfId="10827" xr:uid="{B582DAFD-41F0-486B-A39C-1B0CACCCF984}"/>
    <cellStyle name="Valuta 3 2 3 3 7" xfId="18674" xr:uid="{6EBB1467-505D-4252-AAF3-C10A715269B1}"/>
    <cellStyle name="Valuta 3 2 3 3 8" xfId="24414" xr:uid="{D421C98B-CB08-43EE-8284-B241CAB7552F}"/>
    <cellStyle name="Valuta 3 2 3 3 9" xfId="17694" xr:uid="{77F2BB6A-1C30-43CB-B3D2-7552E7865BC3}"/>
    <cellStyle name="Valuta 3 2 3 4" xfId="510" xr:uid="{00000000-0005-0000-0000-0000A2010000}"/>
    <cellStyle name="Valuta 3 2 3 5" xfId="605" xr:uid="{011AC53C-373E-4536-AA5A-7FECD0EA48FC}"/>
    <cellStyle name="Valuta 3 2 3 5 2" xfId="1158" xr:uid="{011AC53C-373E-4536-AA5A-7FECD0EA48FC}"/>
    <cellStyle name="Valuta 3 2 3 5 2 2" xfId="3384" xr:uid="{A8867824-53F3-4C11-8BF9-A70DBA434783}"/>
    <cellStyle name="Valuta 3 2 3 5 2 2 2" xfId="22999" xr:uid="{2B5B3626-E170-48AB-BA5E-9C91CCB271BB}"/>
    <cellStyle name="Valuta 3 2 3 5 2 2 3" xfId="11970" xr:uid="{06BB062A-2475-4208-92D5-42C3E6EE0D52}"/>
    <cellStyle name="Valuta 3 2 3 5 2 3" xfId="20107" xr:uid="{825FAA5A-1BB9-4333-AF34-7C5A6AAEEE41}"/>
    <cellStyle name="Valuta 3 2 3 5 2 4" xfId="24843" xr:uid="{0C136FF0-EF20-4C68-8A92-91FBC8A4FA4C}"/>
    <cellStyle name="Valuta 3 2 3 5 2 5" xfId="18148" xr:uid="{4FD00A7E-A148-41EF-9D1F-2D91DB584272}"/>
    <cellStyle name="Valuta 3 2 3 5 2 6" xfId="9751" xr:uid="{0C18BE7A-BB95-4B5B-B54E-F23E27366F62}"/>
    <cellStyle name="Valuta 3 2 3 5 3" xfId="1965" xr:uid="{011AC53C-373E-4536-AA5A-7FECD0EA48FC}"/>
    <cellStyle name="Valuta 3 2 3 5 3 2" xfId="2921" xr:uid="{B22340E0-DAE7-4079-ABC0-718C4AE0B51B}"/>
    <cellStyle name="Valuta 3 2 3 5 3 2 2" xfId="22647" xr:uid="{241C1F63-D6AB-410E-86F4-62FCD63044B9}"/>
    <cellStyle name="Valuta 3 2 3 5 3 2 3" xfId="11507" xr:uid="{14A8F02D-B8F4-4090-B351-39556DE4EA3F}"/>
    <cellStyle name="Valuta 3 2 3 5 3 3" xfId="19751" xr:uid="{F2240737-AED8-4B5A-9F05-B50C55055357}"/>
    <cellStyle name="Valuta 3 2 3 5 3 4" xfId="10551" xr:uid="{307C3310-6F25-45E9-B631-0F6F3E13ADC9}"/>
    <cellStyle name="Valuta 3 2 3 5 4" xfId="2358" xr:uid="{9B951509-8F46-4537-AAA5-452AD5AD2AD6}"/>
    <cellStyle name="Valuta 3 2 3 5 4 2" xfId="22214" xr:uid="{5C918EDA-FF46-41C5-BC87-20A4E1E4EDDD}"/>
    <cellStyle name="Valuta 3 2 3 5 4 3" xfId="19332" xr:uid="{F486C1E9-AA7B-486F-A621-3518050F6541}"/>
    <cellStyle name="Valuta 3 2 3 5 4 4" xfId="10944" xr:uid="{5FC0E3AF-3BBC-4959-834D-D7995EA7DF8E}"/>
    <cellStyle name="Valuta 3 2 3 5 5" xfId="21644" xr:uid="{B8491B8B-1523-49A0-BB2B-72DF78971B40}"/>
    <cellStyle name="Valuta 3 2 3 5 6" xfId="18768" xr:uid="{66E8A152-5736-42DA-B1D8-8AAB66A35E71}"/>
    <cellStyle name="Valuta 3 2 3 5 7" xfId="24504" xr:uid="{8B423347-FCFD-4B37-8C55-7B0129188FE1}"/>
    <cellStyle name="Valuta 3 2 3 5 8" xfId="17791" xr:uid="{646FE8A0-D06D-4D8A-8663-D965330D381E}"/>
    <cellStyle name="Valuta 3 2 3 5 9" xfId="9205" xr:uid="{27F2418E-0629-4533-B5B6-252A550046EB}"/>
    <cellStyle name="Valuta 3 2 3 6" xfId="885" xr:uid="{00000000-0005-0000-0000-00009D010000}"/>
    <cellStyle name="Valuta 3 2 3 6 2" xfId="3586" xr:uid="{B99E294E-810C-458A-9858-16072EBDE814}"/>
    <cellStyle name="Valuta 3 2 3 6 2 2" xfId="22832" xr:uid="{A06DDC56-176A-4569-A9A7-F81C4DBA1B14}"/>
    <cellStyle name="Valuta 3 2 3 6 2 3" xfId="12172" xr:uid="{80BA0198-2686-4B7C-9ED9-2706DCD2E4D7}"/>
    <cellStyle name="Valuta 3 2 3 6 3" xfId="19940" xr:uid="{BB8446D6-CE65-4140-87BF-A31FC437AF9F}"/>
    <cellStyle name="Valuta 3 2 3 6 4" xfId="24676" xr:uid="{BB56B1CD-C509-49B4-BE25-984668987126}"/>
    <cellStyle name="Valuta 3 2 3 6 5" xfId="18338" xr:uid="{BBCC0468-970A-4C04-AC53-56F9A72CC0F5}"/>
    <cellStyle name="Valuta 3 2 3 6 6" xfId="9479" xr:uid="{C693E180-0231-48A0-AF57-8B122628B516}"/>
    <cellStyle name="Valuta 3 2 3 7" xfId="1769" xr:uid="{00000000-0005-0000-0000-00009D010000}"/>
    <cellStyle name="Valuta 3 2 3 7 2" xfId="3159" xr:uid="{848587FA-554A-42BD-89ED-0536031F2B03}"/>
    <cellStyle name="Valuta 3 2 3 7 2 2" xfId="22434" xr:uid="{ED6B9571-DC26-4371-901E-01512072D5D4}"/>
    <cellStyle name="Valuta 3 2 3 7 2 3" xfId="11745" xr:uid="{DE3148D3-EAC6-4024-8BB9-04AFD50F8CC2}"/>
    <cellStyle name="Valuta 3 2 3 7 3" xfId="19545" xr:uid="{EB6088BF-572B-4BCB-B97A-772EC66CAB49}"/>
    <cellStyle name="Valuta 3 2 3 7 4" xfId="17974" xr:uid="{D0B5657F-4310-4686-BB92-1004D69A27F3}"/>
    <cellStyle name="Valuta 3 2 3 7 5" xfId="10355" xr:uid="{E08E0F3C-9860-4278-9F88-6262281A2FE6}"/>
    <cellStyle name="Valuta 3 2 3 8" xfId="2628" xr:uid="{19CFD322-E40B-4465-9CBC-B23BDDC4CF9E}"/>
    <cellStyle name="Valuta 3 2 3 8 2" xfId="21921" xr:uid="{9F6ABF07-70A9-4F78-BAE5-5FFD3BCE80A1}"/>
    <cellStyle name="Valuta 3 2 3 8 3" xfId="19039" xr:uid="{92A8A2DB-85C1-404A-A01B-8BE3F31AA73A}"/>
    <cellStyle name="Valuta 3 2 3 8 4" xfId="11214" xr:uid="{C00C2EE2-D9CD-426A-93D5-A4267ABE0B71}"/>
    <cellStyle name="Valuta 3 2 3 9" xfId="2158" xr:uid="{A8711BA0-8722-45AE-9D6C-A8580E841B23}"/>
    <cellStyle name="Valuta 3 2 3 9 2" xfId="21452" xr:uid="{ED3BD855-D172-4992-B18C-FF9247A7AFD6}"/>
    <cellStyle name="Valuta 3 2 3 9 3" xfId="10744" xr:uid="{EA2B8708-0999-40A8-BACB-1AC2D5A3C292}"/>
    <cellStyle name="Valuta 3 2 4" xfId="191" xr:uid="{00000000-0005-0000-0000-0000A3010000}"/>
    <cellStyle name="Valuta 3 2 4 10" xfId="18570" xr:uid="{3E63B93F-485E-43EF-9251-5DB9B22C4491}"/>
    <cellStyle name="Valuta 3 2 4 11" xfId="24325" xr:uid="{D565E7B0-23F8-4E00-9BE3-FF01F0AD9318}"/>
    <cellStyle name="Valuta 3 2 4 12" xfId="17587" xr:uid="{6EC86616-D091-47ED-B521-2FCBCFF3FB50}"/>
    <cellStyle name="Valuta 3 2 4 13" xfId="9001" xr:uid="{9AEF15B8-B3A7-4706-99B4-965E816B4AD5}"/>
    <cellStyle name="Valuta 3 2 4 2" xfId="238" xr:uid="{00000000-0005-0000-0000-0000A4010000}"/>
    <cellStyle name="Valuta 3 2 4 2 10" xfId="24365" xr:uid="{5CBD6787-3C7D-40DD-BC19-607821CAE4B7}"/>
    <cellStyle name="Valuta 3 2 4 2 11" xfId="17630" xr:uid="{D088EA6A-F29D-41C1-A7A4-058F9643E009}"/>
    <cellStyle name="Valuta 3 2 4 2 12" xfId="9044" xr:uid="{DC403D73-B27C-42B8-AD9B-56D1A0E72026}"/>
    <cellStyle name="Valuta 3 2 4 2 2" xfId="334" xr:uid="{00000000-0005-0000-0000-0000A5010000}"/>
    <cellStyle name="Valuta 3 2 4 2 2 10" xfId="9139" xr:uid="{33A6275B-4B54-4D5D-AAD5-2012C8834AE4}"/>
    <cellStyle name="Valuta 3 2 4 2 2 2" xfId="731" xr:uid="{C6026582-A2DC-42FF-A4A0-696DDD1193A0}"/>
    <cellStyle name="Valuta 3 2 4 2 2 2 2" xfId="1283" xr:uid="{C6026582-A2DC-42FF-A4A0-696DDD1193A0}"/>
    <cellStyle name="Valuta 3 2 4 2 2 2 2 2" xfId="3510" xr:uid="{7935C55A-D60D-47B8-840A-0CE962C04841}"/>
    <cellStyle name="Valuta 3 2 4 2 2 2 2 2 2" xfId="23110" xr:uid="{4FEE8772-ECB2-4D7B-8536-491A01FA6C2A}"/>
    <cellStyle name="Valuta 3 2 4 2 2 2 2 2 3" xfId="12096" xr:uid="{F131F935-9841-4910-AA48-41E3EAD24B0B}"/>
    <cellStyle name="Valuta 3 2 4 2 2 2 2 3" xfId="20218" xr:uid="{F1C78D88-A7B1-4FA7-BEAB-E8C9A8A2A299}"/>
    <cellStyle name="Valuta 3 2 4 2 2 2 2 4" xfId="24954" xr:uid="{51D8132B-67AF-4CAA-BF4E-A4D414786D18}"/>
    <cellStyle name="Valuta 3 2 4 2 2 2 2 5" xfId="18262" xr:uid="{9B2F1CFA-28AC-416E-8D08-EBAE43B391EA}"/>
    <cellStyle name="Valuta 3 2 4 2 2 2 2 6" xfId="9875" xr:uid="{2CE6EC32-8AAA-4A61-8ECF-AE3C824E4214}"/>
    <cellStyle name="Valuta 3 2 4 2 2 2 3" xfId="2091" xr:uid="{C6026582-A2DC-42FF-A4A0-696DDD1193A0}"/>
    <cellStyle name="Valuta 3 2 4 2 2 2 3 2" xfId="3047" xr:uid="{764B8A73-62B9-42FD-8260-1313D33D03E5}"/>
    <cellStyle name="Valuta 3 2 4 2 2 2 3 2 2" xfId="22773" xr:uid="{C589F7AC-CB36-47BD-A252-19E037BD0E84}"/>
    <cellStyle name="Valuta 3 2 4 2 2 2 3 2 3" xfId="11633" xr:uid="{9AFA7866-BDEF-42D8-AFD4-7E67DD3C541B}"/>
    <cellStyle name="Valuta 3 2 4 2 2 2 3 3" xfId="19877" xr:uid="{678B04F9-CF7E-48F7-B81F-B3DFCBC71C42}"/>
    <cellStyle name="Valuta 3 2 4 2 2 2 3 4" xfId="10677" xr:uid="{FC798C8F-E1D8-43F1-B742-36D4230001D4}"/>
    <cellStyle name="Valuta 3 2 4 2 2 2 4" xfId="2484" xr:uid="{55E32914-7E62-4E89-AA31-75A86734DA97}"/>
    <cellStyle name="Valuta 3 2 4 2 2 2 4 2" xfId="22340" xr:uid="{3ED4E5D8-89A8-4102-B07B-8E88CE64926A}"/>
    <cellStyle name="Valuta 3 2 4 2 2 2 4 3" xfId="19458" xr:uid="{47BE2718-AE0F-40A8-8B8E-867A7AB6F947}"/>
    <cellStyle name="Valuta 3 2 4 2 2 2 4 4" xfId="11070" xr:uid="{6F525AB1-6C40-458E-8C60-D1A8E330A328}"/>
    <cellStyle name="Valuta 3 2 4 2 2 2 5" xfId="21770" xr:uid="{CA0B4D3D-A41C-4FEC-B546-C25BB4D06D1C}"/>
    <cellStyle name="Valuta 3 2 4 2 2 2 6" xfId="18891" xr:uid="{1ACC7266-8777-4887-831A-C96152EBB58E}"/>
    <cellStyle name="Valuta 3 2 4 2 2 2 7" xfId="24618" xr:uid="{4922E8B5-4C27-4012-B996-164A4A9B982E}"/>
    <cellStyle name="Valuta 3 2 4 2 2 2 8" xfId="17917" xr:uid="{2D18BBDB-2542-4F50-AD84-5543891E9F26}"/>
    <cellStyle name="Valuta 3 2 4 2 2 2 9" xfId="9331" xr:uid="{CC5E001A-8F92-46E9-8BAD-61A90B57550E}"/>
    <cellStyle name="Valuta 3 2 4 2 2 3" xfId="1011" xr:uid="{00000000-0005-0000-0000-0000A5010000}"/>
    <cellStyle name="Valuta 3 2 4 2 2 3 2" xfId="3703" xr:uid="{836FB358-6646-48F2-B099-F687E66DAA83}"/>
    <cellStyle name="Valuta 3 2 4 2 2 3 2 2" xfId="22943" xr:uid="{8D6E7199-B17E-4651-9830-C0DC71FE6A10}"/>
    <cellStyle name="Valuta 3 2 4 2 2 3 2 3" xfId="12289" xr:uid="{69FDD309-AD83-4595-91E4-D5C9492E8131}"/>
    <cellStyle name="Valuta 3 2 4 2 2 3 3" xfId="20051" xr:uid="{7A161720-9C65-4DE9-9DD2-8253939A63E6}"/>
    <cellStyle name="Valuta 3 2 4 2 2 3 4" xfId="24787" xr:uid="{1A587709-790B-43C5-8BCF-015F0FF67F8E}"/>
    <cellStyle name="Valuta 3 2 4 2 2 3 5" xfId="18455" xr:uid="{059C8196-E3D5-4C1D-89E9-E1EF61AB616F}"/>
    <cellStyle name="Valuta 3 2 4 2 2 3 6" xfId="9605" xr:uid="{6869B6F0-44A8-4ADB-996B-568FE579CC50}"/>
    <cellStyle name="Valuta 3 2 4 2 2 4" xfId="1895" xr:uid="{00000000-0005-0000-0000-0000A5010000}"/>
    <cellStyle name="Valuta 3 2 4 2 2 4 2" xfId="3285" xr:uid="{01B19426-5E9F-4468-8ADB-1AC3A87256EE}"/>
    <cellStyle name="Valuta 3 2 4 2 2 4 2 2" xfId="22560" xr:uid="{13F0B1AC-9E42-45BE-8107-038E713B4F43}"/>
    <cellStyle name="Valuta 3 2 4 2 2 4 2 3" xfId="11871" xr:uid="{DB76501B-50A7-49BA-973E-CCA8CFB991ED}"/>
    <cellStyle name="Valuta 3 2 4 2 2 4 3" xfId="19668" xr:uid="{D6E85A90-3F60-414C-97EF-07A6DF52DA35}"/>
    <cellStyle name="Valuta 3 2 4 2 2 4 4" xfId="18088" xr:uid="{F3B2B242-23DE-4313-9944-69ACF2B91D2F}"/>
    <cellStyle name="Valuta 3 2 4 2 2 4 5" xfId="10481" xr:uid="{D13D2613-86FF-455B-A4D0-547C4450B49E}"/>
    <cellStyle name="Valuta 3 2 4 2 2 5" xfId="2754" xr:uid="{13D28E75-9057-4F33-8701-7EE49FA820FB}"/>
    <cellStyle name="Valuta 3 2 4 2 2 5 2" xfId="22049" xr:uid="{E28EEA9E-4063-4F91-BD6A-341BCAEF8A62}"/>
    <cellStyle name="Valuta 3 2 4 2 2 5 3" xfId="19167" xr:uid="{39B8377D-5630-49D5-834A-881EF6EE4C98}"/>
    <cellStyle name="Valuta 3 2 4 2 2 5 4" xfId="11340" xr:uid="{B430F4BA-4E28-4AB3-9CA7-1198420D764B}"/>
    <cellStyle name="Valuta 3 2 4 2 2 6" xfId="2272" xr:uid="{BFD15713-D49E-4E79-866B-FE483DF05BF2}"/>
    <cellStyle name="Valuta 3 2 4 2 2 6 2" xfId="21578" xr:uid="{72D8F9B4-7E4E-4CB5-B3D8-7E7C817244E9}"/>
    <cellStyle name="Valuta 3 2 4 2 2 6 3" xfId="10858" xr:uid="{31E98857-4B6E-49AE-AD7A-961FBD707D48}"/>
    <cellStyle name="Valuta 3 2 4 2 2 7" xfId="18705" xr:uid="{02E5675C-264F-4CC8-9704-9EA47BD114AA}"/>
    <cellStyle name="Valuta 3 2 4 2 2 8" xfId="24445" xr:uid="{E1989C43-FFBC-4ADC-8AB2-EF9E8D419E69}"/>
    <cellStyle name="Valuta 3 2 4 2 2 9" xfId="17725" xr:uid="{C4C771F9-A916-4AB8-A6EF-A3EE99142A80}"/>
    <cellStyle name="Valuta 3 2 4 2 3" xfId="513" xr:uid="{00000000-0005-0000-0000-0000A6010000}"/>
    <cellStyle name="Valuta 3 2 4 2 4" xfId="636" xr:uid="{28448649-1E66-424C-8517-74E31F8399D8}"/>
    <cellStyle name="Valuta 3 2 4 2 4 2" xfId="1189" xr:uid="{28448649-1E66-424C-8517-74E31F8399D8}"/>
    <cellStyle name="Valuta 3 2 4 2 4 2 2" xfId="3415" xr:uid="{B4C3710B-0657-41BD-9B30-DC80AD7C9C4E}"/>
    <cellStyle name="Valuta 3 2 4 2 4 2 2 2" xfId="23030" xr:uid="{56A934E4-4396-4022-99AF-43D3AEDC014E}"/>
    <cellStyle name="Valuta 3 2 4 2 4 2 2 3" xfId="12001" xr:uid="{30C29914-8905-44B6-A706-BD1DC67C8239}"/>
    <cellStyle name="Valuta 3 2 4 2 4 2 3" xfId="20138" xr:uid="{34CDB44E-BF16-44DB-9FDA-4EE3B3CEDA47}"/>
    <cellStyle name="Valuta 3 2 4 2 4 2 4" xfId="24874" xr:uid="{E2ECD6DE-081C-485A-8C0E-044A18DE4967}"/>
    <cellStyle name="Valuta 3 2 4 2 4 2 5" xfId="18179" xr:uid="{8E3B7FBC-FA02-429F-9B2E-1E8E002BEE9E}"/>
    <cellStyle name="Valuta 3 2 4 2 4 2 6" xfId="9782" xr:uid="{501F2117-EF65-4629-94FE-52C131D2A32D}"/>
    <cellStyle name="Valuta 3 2 4 2 4 3" xfId="1996" xr:uid="{28448649-1E66-424C-8517-74E31F8399D8}"/>
    <cellStyle name="Valuta 3 2 4 2 4 3 2" xfId="2952" xr:uid="{D0C3D238-4846-43B9-B85C-AA0B246C3974}"/>
    <cellStyle name="Valuta 3 2 4 2 4 3 2 2" xfId="22678" xr:uid="{782A3823-2E5F-494F-B4C5-022E0F33F40D}"/>
    <cellStyle name="Valuta 3 2 4 2 4 3 2 3" xfId="11538" xr:uid="{E2CE0F1A-FE16-4CF7-A9CE-9D5E0227E73C}"/>
    <cellStyle name="Valuta 3 2 4 2 4 3 3" xfId="19782" xr:uid="{A7C2D185-6057-4BB5-BE00-EB312FB9D4ED}"/>
    <cellStyle name="Valuta 3 2 4 2 4 3 4" xfId="10582" xr:uid="{831E5324-3E96-4BEC-9320-2736162F166E}"/>
    <cellStyle name="Valuta 3 2 4 2 4 4" xfId="2389" xr:uid="{9CAE5D1D-87A2-4BC9-A3A9-3A3195D20886}"/>
    <cellStyle name="Valuta 3 2 4 2 4 4 2" xfId="22245" xr:uid="{619F9212-2B49-4EA2-8EFF-304D4AC1F509}"/>
    <cellStyle name="Valuta 3 2 4 2 4 4 3" xfId="19363" xr:uid="{176AB861-4EBB-4EED-8333-FE36C0CE72C1}"/>
    <cellStyle name="Valuta 3 2 4 2 4 4 4" xfId="10975" xr:uid="{0BFACC7D-720E-4DD4-BEAE-5A9064EF59F4}"/>
    <cellStyle name="Valuta 3 2 4 2 4 5" xfId="21675" xr:uid="{C1E75174-17A4-4C26-82DB-54D2CBB7E2A6}"/>
    <cellStyle name="Valuta 3 2 4 2 4 6" xfId="18799" xr:uid="{1EBCBC5C-E924-4BA3-B0C5-371602C243B0}"/>
    <cellStyle name="Valuta 3 2 4 2 4 7" xfId="24535" xr:uid="{BCDB7525-85E7-4B70-A4E9-6C8AD456200E}"/>
    <cellStyle name="Valuta 3 2 4 2 4 8" xfId="17822" xr:uid="{736AF9B3-1EAA-42BF-85DE-DC1F7641317F}"/>
    <cellStyle name="Valuta 3 2 4 2 4 9" xfId="9236" xr:uid="{87A9A543-68C5-4AB9-A334-B71FC1B9FE57}"/>
    <cellStyle name="Valuta 3 2 4 2 5" xfId="916" xr:uid="{00000000-0005-0000-0000-0000A4010000}"/>
    <cellStyle name="Valuta 3 2 4 2 5 2" xfId="3617" xr:uid="{B45AAA3D-F930-4E64-8CDD-23B92A05A6DF}"/>
    <cellStyle name="Valuta 3 2 4 2 5 2 2" xfId="22863" xr:uid="{8BF09814-00F6-4302-81C7-CEFBE1AF771A}"/>
    <cellStyle name="Valuta 3 2 4 2 5 2 3" xfId="12203" xr:uid="{85E60E3F-3269-4B07-997D-DA068BEEA1DA}"/>
    <cellStyle name="Valuta 3 2 4 2 5 3" xfId="19971" xr:uid="{437260A2-6C12-477B-9CB2-7EB12C21C68B}"/>
    <cellStyle name="Valuta 3 2 4 2 5 4" xfId="24707" xr:uid="{38E0A613-110C-4FAC-9E2B-C702EA73D921}"/>
    <cellStyle name="Valuta 3 2 4 2 5 5" xfId="18369" xr:uid="{5117495F-81DE-4155-8E38-7B34E9F693C1}"/>
    <cellStyle name="Valuta 3 2 4 2 5 6" xfId="9510" xr:uid="{00F56433-435B-4391-9DDA-A0304FBD4104}"/>
    <cellStyle name="Valuta 3 2 4 2 6" xfId="1800" xr:uid="{00000000-0005-0000-0000-0000A4010000}"/>
    <cellStyle name="Valuta 3 2 4 2 6 2" xfId="3190" xr:uid="{4EA316F3-E8F8-4170-82DB-314B9334A433}"/>
    <cellStyle name="Valuta 3 2 4 2 6 2 2" xfId="22465" xr:uid="{5EB815E2-20E9-42A4-8A40-8D12A5AC10CF}"/>
    <cellStyle name="Valuta 3 2 4 2 6 2 3" xfId="11776" xr:uid="{A7CB8DFD-1EC8-4BE3-8903-71287AC26FAE}"/>
    <cellStyle name="Valuta 3 2 4 2 6 3" xfId="19576" xr:uid="{74D2A698-AD51-4A05-89AE-65E45B42312A}"/>
    <cellStyle name="Valuta 3 2 4 2 6 4" xfId="18005" xr:uid="{FFE7B49A-93A6-4D1A-8B46-2E7338C782DD}"/>
    <cellStyle name="Valuta 3 2 4 2 6 5" xfId="10386" xr:uid="{48B947E2-CF13-46D9-AE89-1267554529B6}"/>
    <cellStyle name="Valuta 3 2 4 2 7" xfId="2659" xr:uid="{B63034A7-8025-4819-873F-E32428FB6394}"/>
    <cellStyle name="Valuta 3 2 4 2 7 2" xfId="21953" xr:uid="{F9F1C0D9-94CC-4561-B9F1-0B8468915803}"/>
    <cellStyle name="Valuta 3 2 4 2 7 3" xfId="19071" xr:uid="{BACB2519-A940-45D6-ACAB-6DEF9BAF3E39}"/>
    <cellStyle name="Valuta 3 2 4 2 7 4" xfId="11245" xr:uid="{2A65EF1B-C6D8-46F8-BF5A-2CAE65781E16}"/>
    <cellStyle name="Valuta 3 2 4 2 8" xfId="2189" xr:uid="{D0C803E6-3B7D-4ADF-9131-8B58DF0A18C4}"/>
    <cellStyle name="Valuta 3 2 4 2 8 2" xfId="21483" xr:uid="{07F9F500-2073-493D-AD25-F547A6569220}"/>
    <cellStyle name="Valuta 3 2 4 2 8 3" xfId="10775" xr:uid="{0E0C2128-29E8-492C-BD22-6850A0338D60}"/>
    <cellStyle name="Valuta 3 2 4 2 9" xfId="18610" xr:uid="{6A3193C3-BD9A-4293-A92A-E58098C3A588}"/>
    <cellStyle name="Valuta 3 2 4 3" xfId="289" xr:uid="{00000000-0005-0000-0000-0000A7010000}"/>
    <cellStyle name="Valuta 3 2 4 3 10" xfId="9094" xr:uid="{CE37D806-56EC-4615-962E-A65BC5229DE6}"/>
    <cellStyle name="Valuta 3 2 4 3 2" xfId="686" xr:uid="{FAB7BCF4-D3E8-4053-BA10-4EB53ACF8475}"/>
    <cellStyle name="Valuta 3 2 4 3 2 2" xfId="1238" xr:uid="{FAB7BCF4-D3E8-4053-BA10-4EB53ACF8475}"/>
    <cellStyle name="Valuta 3 2 4 3 2 2 2" xfId="3465" xr:uid="{582DADA9-2AF2-4978-965C-98B7EC21DC03}"/>
    <cellStyle name="Valuta 3 2 4 3 2 2 2 2" xfId="23070" xr:uid="{2D652F12-9412-4CF9-BC6E-D5027F324B20}"/>
    <cellStyle name="Valuta 3 2 4 3 2 2 2 3" xfId="12051" xr:uid="{D93893E8-B082-4654-8791-C66C2ABAD112}"/>
    <cellStyle name="Valuta 3 2 4 3 2 2 3" xfId="20178" xr:uid="{9D8237AB-0C58-45C7-92F4-1EA7FB7366D4}"/>
    <cellStyle name="Valuta 3 2 4 3 2 2 4" xfId="24914" xr:uid="{34C1E556-E683-449E-B4FF-B266F8953B85}"/>
    <cellStyle name="Valuta 3 2 4 3 2 2 5" xfId="18221" xr:uid="{709343D9-3578-40D7-B3EF-78A30267141B}"/>
    <cellStyle name="Valuta 3 2 4 3 2 2 6" xfId="9830" xr:uid="{E48C6908-09EA-4299-8404-2F226FE9474C}"/>
    <cellStyle name="Valuta 3 2 4 3 2 3" xfId="2046" xr:uid="{FAB7BCF4-D3E8-4053-BA10-4EB53ACF8475}"/>
    <cellStyle name="Valuta 3 2 4 3 2 3 2" xfId="3002" xr:uid="{B04B8DCF-55EA-432E-AA12-6A2B3C2AE968}"/>
    <cellStyle name="Valuta 3 2 4 3 2 3 2 2" xfId="22728" xr:uid="{AC7B8C2A-3FEB-423B-ACD4-F8A3D7FBA2EC}"/>
    <cellStyle name="Valuta 3 2 4 3 2 3 2 3" xfId="11588" xr:uid="{EF0B91CF-A066-4A13-AF85-CF92CA20D550}"/>
    <cellStyle name="Valuta 3 2 4 3 2 3 3" xfId="19832" xr:uid="{CC629DC3-7526-49F9-89D4-CA598CA578D1}"/>
    <cellStyle name="Valuta 3 2 4 3 2 3 4" xfId="10632" xr:uid="{18D46C92-B04B-47B3-A323-553C6DA16734}"/>
    <cellStyle name="Valuta 3 2 4 3 2 4" xfId="2439" xr:uid="{868C3E7B-E0B8-4AD9-AD14-BD218BCD9CF3}"/>
    <cellStyle name="Valuta 3 2 4 3 2 4 2" xfId="22295" xr:uid="{B8089687-E86E-47E2-B124-30A81DD3C525}"/>
    <cellStyle name="Valuta 3 2 4 3 2 4 3" xfId="19413" xr:uid="{449A0201-9E58-4128-A7A6-7D0CD87856E0}"/>
    <cellStyle name="Valuta 3 2 4 3 2 4 4" xfId="11025" xr:uid="{D91D426A-33DD-4901-90F5-B572921BCD4B}"/>
    <cellStyle name="Valuta 3 2 4 3 2 5" xfId="21725" xr:uid="{820A769A-A98F-4E41-8E41-3CAEE3033548}"/>
    <cellStyle name="Valuta 3 2 4 3 2 6" xfId="18847" xr:uid="{B526E54F-76BF-41BD-A473-49BD1AB1DA0A}"/>
    <cellStyle name="Valuta 3 2 4 3 2 7" xfId="24577" xr:uid="{F6DF44C9-5251-4B62-941E-D45AC9B0D284}"/>
    <cellStyle name="Valuta 3 2 4 3 2 8" xfId="17872" xr:uid="{091961F5-1C32-4936-A8EE-777CA8BFA4F3}"/>
    <cellStyle name="Valuta 3 2 4 3 2 9" xfId="9286" xr:uid="{C5245478-9B5C-44C2-92F7-1CF55C4F953F}"/>
    <cellStyle name="Valuta 3 2 4 3 3" xfId="966" xr:uid="{00000000-0005-0000-0000-0000A7010000}"/>
    <cellStyle name="Valuta 3 2 4 3 3 2" xfId="3661" xr:uid="{67C3C536-DD63-417C-BF11-5D9B1137C1F6}"/>
    <cellStyle name="Valuta 3 2 4 3 3 2 2" xfId="22903" xr:uid="{1FCE056B-E645-4A34-8876-3A1DEBCB7F60}"/>
    <cellStyle name="Valuta 3 2 4 3 3 2 3" xfId="12247" xr:uid="{4F731861-EEF9-4E0D-BCA7-745FC843E62A}"/>
    <cellStyle name="Valuta 3 2 4 3 3 3" xfId="20011" xr:uid="{CA1FEB6F-D896-4FC9-BCCB-EBA56364D535}"/>
    <cellStyle name="Valuta 3 2 4 3 3 4" xfId="24747" xr:uid="{6CD44ACB-CDF6-4CC2-B2DD-144E72E029E2}"/>
    <cellStyle name="Valuta 3 2 4 3 3 5" xfId="18413" xr:uid="{0D432C18-F0EB-4610-94AC-F7D694322B10}"/>
    <cellStyle name="Valuta 3 2 4 3 3 6" xfId="9560" xr:uid="{6978CD51-6275-407A-95C3-2748B1927F09}"/>
    <cellStyle name="Valuta 3 2 4 3 4" xfId="1850" xr:uid="{00000000-0005-0000-0000-0000A7010000}"/>
    <cellStyle name="Valuta 3 2 4 3 4 2" xfId="3240" xr:uid="{E3781E61-553D-439D-A67E-D830877F40E3}"/>
    <cellStyle name="Valuta 3 2 4 3 4 2 2" xfId="22515" xr:uid="{FF48CC4C-CFD8-4CA0-B5D1-EF9CAA0CEC56}"/>
    <cellStyle name="Valuta 3 2 4 3 4 2 3" xfId="11826" xr:uid="{AC95153A-8C45-4892-9796-1FEA25BFC55A}"/>
    <cellStyle name="Valuta 3 2 4 3 4 3" xfId="19624" xr:uid="{3E25385E-A522-4AAE-BC0C-8F2C771337C2}"/>
    <cellStyle name="Valuta 3 2 4 3 4 4" xfId="18047" xr:uid="{E8343723-D353-4A13-A1C9-15E7ADC16A57}"/>
    <cellStyle name="Valuta 3 2 4 3 4 5" xfId="10436" xr:uid="{C0BB3BB2-E687-436B-8EC6-2F6C54AD12EA}"/>
    <cellStyle name="Valuta 3 2 4 3 5" xfId="2709" xr:uid="{34A08A3A-DF0D-4CB1-B282-4A09DC1AA4EB}"/>
    <cellStyle name="Valuta 3 2 4 3 5 2" xfId="22004" xr:uid="{E6BA467F-56F4-4864-A371-36C27EA2A804}"/>
    <cellStyle name="Valuta 3 2 4 3 5 3" xfId="19122" xr:uid="{5513D4A7-500F-4528-9B8C-23F94D56B317}"/>
    <cellStyle name="Valuta 3 2 4 3 5 4" xfId="11295" xr:uid="{43D50D22-5D36-4AB2-836F-28C8A25A2064}"/>
    <cellStyle name="Valuta 3 2 4 3 6" xfId="2231" xr:uid="{3624EA33-D6DB-44A8-A9FA-327D75CEA8ED}"/>
    <cellStyle name="Valuta 3 2 4 3 6 2" xfId="21533" xr:uid="{B6D3B21C-5DAB-49A1-999C-7F5D0507EB39}"/>
    <cellStyle name="Valuta 3 2 4 3 6 3" xfId="10817" xr:uid="{CA4A2F6D-FD07-4E16-808C-D6375D1FB5AD}"/>
    <cellStyle name="Valuta 3 2 4 3 7" xfId="18660" xr:uid="{33AC1473-2532-4D37-A748-05DA8D037C33}"/>
    <cellStyle name="Valuta 3 2 4 3 8" xfId="24405" xr:uid="{FF0E60DE-DAF0-42EC-A375-C1FFE6E1EC72}"/>
    <cellStyle name="Valuta 3 2 4 3 9" xfId="17680" xr:uid="{ADB2B9FD-C0C2-432F-A714-2D5996CBD265}"/>
    <cellStyle name="Valuta 3 2 4 4" xfId="512" xr:uid="{00000000-0005-0000-0000-0000A8010000}"/>
    <cellStyle name="Valuta 3 2 4 5" xfId="594" xr:uid="{D7588992-CF9E-4E24-B94E-45DB2EE93BC6}"/>
    <cellStyle name="Valuta 3 2 4 5 2" xfId="1147" xr:uid="{D7588992-CF9E-4E24-B94E-45DB2EE93BC6}"/>
    <cellStyle name="Valuta 3 2 4 5 2 2" xfId="3373" xr:uid="{716347C6-73B9-4FF8-8E44-CB03D606C41A}"/>
    <cellStyle name="Valuta 3 2 4 5 2 2 2" xfId="22990" xr:uid="{8E8C2320-E702-48B8-A7F6-9B9F1A9BDC00}"/>
    <cellStyle name="Valuta 3 2 4 5 2 2 3" xfId="11959" xr:uid="{2D10A6F5-B2B4-493B-B747-61226F4BE7FC}"/>
    <cellStyle name="Valuta 3 2 4 5 2 3" xfId="20098" xr:uid="{75A4624B-D0A4-4AC5-9235-37A8CDE20390}"/>
    <cellStyle name="Valuta 3 2 4 5 2 4" xfId="24834" xr:uid="{D5D929F5-05B6-404A-B834-D54BC12DE691}"/>
    <cellStyle name="Valuta 3 2 4 5 2 5" xfId="18139" xr:uid="{5411FE1C-C84D-40D5-94B7-69C8F6428B60}"/>
    <cellStyle name="Valuta 3 2 4 5 2 6" xfId="9740" xr:uid="{8B4EEF4F-D435-4B56-8D6E-47F0E2C3C4DC}"/>
    <cellStyle name="Valuta 3 2 4 5 3" xfId="1954" xr:uid="{D7588992-CF9E-4E24-B94E-45DB2EE93BC6}"/>
    <cellStyle name="Valuta 3 2 4 5 3 2" xfId="2910" xr:uid="{3134DE66-B630-4DEF-8345-FFB8B9A34390}"/>
    <cellStyle name="Valuta 3 2 4 5 3 2 2" xfId="22636" xr:uid="{BEDFDE30-A446-425F-8E53-DBE4DD7F5AAB}"/>
    <cellStyle name="Valuta 3 2 4 5 3 2 3" xfId="11496" xr:uid="{B0F54E2A-F182-4EAF-BEDD-F21F6C49C502}"/>
    <cellStyle name="Valuta 3 2 4 5 3 3" xfId="19740" xr:uid="{B7DD0631-778B-403E-ADAB-087239A43A02}"/>
    <cellStyle name="Valuta 3 2 4 5 3 4" xfId="10540" xr:uid="{0DB9467B-6321-426E-90F7-3B1B8F8636F0}"/>
    <cellStyle name="Valuta 3 2 4 5 4" xfId="2347" xr:uid="{8435AD03-AF38-497B-B552-EE752FA88946}"/>
    <cellStyle name="Valuta 3 2 4 5 4 2" xfId="22203" xr:uid="{73CBE702-C01A-458B-8891-43BC5A158EE3}"/>
    <cellStyle name="Valuta 3 2 4 5 4 3" xfId="19321" xr:uid="{277C1AD9-D778-4C2F-A01E-8E425250C344}"/>
    <cellStyle name="Valuta 3 2 4 5 4 4" xfId="10933" xr:uid="{697B8FAD-D4D5-40EE-A7AF-7BBAC4C5B9B3}"/>
    <cellStyle name="Valuta 3 2 4 5 5" xfId="21633" xr:uid="{64727A28-D205-476C-B3EA-FC856CABFEB8}"/>
    <cellStyle name="Valuta 3 2 4 5 6" xfId="18758" xr:uid="{7B5E6116-DAA3-4369-8F2B-751680B80FF7}"/>
    <cellStyle name="Valuta 3 2 4 5 7" xfId="24494" xr:uid="{7F937AF8-C6D5-468A-8DC3-0207CB62BAA5}"/>
    <cellStyle name="Valuta 3 2 4 5 8" xfId="17780" xr:uid="{B96E389E-0B58-4EB9-A150-60A688819F3D}"/>
    <cellStyle name="Valuta 3 2 4 5 9" xfId="9194" xr:uid="{4CA3E470-5A0C-465A-B456-5BF719335A99}"/>
    <cellStyle name="Valuta 3 2 4 6" xfId="871" xr:uid="{00000000-0005-0000-0000-0000A3010000}"/>
    <cellStyle name="Valuta 3 2 4 6 2" xfId="3576" xr:uid="{CAF564D8-2DB6-4620-BA11-80060587B4A6}"/>
    <cellStyle name="Valuta 3 2 4 6 2 2" xfId="22823" xr:uid="{03DFF037-376C-4BDE-9C30-8C9DDD25C90F}"/>
    <cellStyle name="Valuta 3 2 4 6 2 3" xfId="12162" xr:uid="{B09F3AD5-40EA-43B1-9114-B9AD9866B40C}"/>
    <cellStyle name="Valuta 3 2 4 6 3" xfId="19931" xr:uid="{2F75E6EF-9E4D-41B3-A649-AF52B04A6A30}"/>
    <cellStyle name="Valuta 3 2 4 6 4" xfId="24667" xr:uid="{AB6677C9-CE90-46BC-B023-51E368E09B7E}"/>
    <cellStyle name="Valuta 3 2 4 6 5" xfId="18328" xr:uid="{09631711-4008-4349-B799-37AA201C2FDC}"/>
    <cellStyle name="Valuta 3 2 4 6 6" xfId="9465" xr:uid="{DAF67A11-9307-4916-AA77-E75812ACE916}"/>
    <cellStyle name="Valuta 3 2 4 7" xfId="1757" xr:uid="{00000000-0005-0000-0000-0000A3010000}"/>
    <cellStyle name="Valuta 3 2 4 7 2" xfId="3145" xr:uid="{6BAE7554-C293-4C25-94A8-39490C3010C7}"/>
    <cellStyle name="Valuta 3 2 4 7 2 2" xfId="22421" xr:uid="{8E6E5253-D996-4F94-A5DE-523665C3C94B}"/>
    <cellStyle name="Valuta 3 2 4 7 2 3" xfId="11731" xr:uid="{53D030A3-B9C5-4F69-A75F-34B2418981FB}"/>
    <cellStyle name="Valuta 3 2 4 7 3" xfId="19533" xr:uid="{5CF19F27-098F-46F7-9A81-A6F9615C262E}"/>
    <cellStyle name="Valuta 3 2 4 7 4" xfId="17965" xr:uid="{427ED6B9-ED72-4A20-ACF6-4F2A93B59195}"/>
    <cellStyle name="Valuta 3 2 4 7 5" xfId="10343" xr:uid="{F775D368-CB41-4AF7-8B05-5CB0234F6E76}"/>
    <cellStyle name="Valuta 3 2 4 8" xfId="2614" xr:uid="{9A465B47-C2EA-43ED-94D6-5A4E9BC5A687}"/>
    <cellStyle name="Valuta 3 2 4 8 2" xfId="21907" xr:uid="{92AC1989-6307-4C43-B508-33E1A1050B99}"/>
    <cellStyle name="Valuta 3 2 4 8 3" xfId="19026" xr:uid="{534B93F8-49D6-464E-80B5-72C8766D7270}"/>
    <cellStyle name="Valuta 3 2 4 8 4" xfId="11200" xr:uid="{DF8463BC-6FF9-49DA-9374-DC6DB0260965}"/>
    <cellStyle name="Valuta 3 2 4 9" xfId="2149" xr:uid="{B4B9606A-EF20-4F4B-BAAF-B4629FABDD9E}"/>
    <cellStyle name="Valuta 3 2 4 9 2" xfId="21440" xr:uid="{CEF546A3-4466-45A4-8387-986161D47517}"/>
    <cellStyle name="Valuta 3 2 4 9 3" xfId="10735" xr:uid="{C629AF78-8134-4D4E-BE47-7901B956D342}"/>
    <cellStyle name="Valuta 3 2 5" xfId="222" xr:uid="{00000000-0005-0000-0000-0000A9010000}"/>
    <cellStyle name="Valuta 3 2 5 10" xfId="24349" xr:uid="{14A07BF4-6A8F-4B88-9DCE-B12079BF825E}"/>
    <cellStyle name="Valuta 3 2 5 11" xfId="17614" xr:uid="{6D8D671B-7CAE-4AB4-B7A5-E399688C4E40}"/>
    <cellStyle name="Valuta 3 2 5 12" xfId="9028" xr:uid="{A51161F2-F19F-444D-8DC4-DAD875D40EF0}"/>
    <cellStyle name="Valuta 3 2 5 2" xfId="318" xr:uid="{00000000-0005-0000-0000-0000AA010000}"/>
    <cellStyle name="Valuta 3 2 5 2 10" xfId="9123" xr:uid="{8CBE6DCD-9874-452C-AD4C-8B15F7E4CFE9}"/>
    <cellStyle name="Valuta 3 2 5 2 2" xfId="715" xr:uid="{39562F5F-1743-40CA-B149-5D596C701579}"/>
    <cellStyle name="Valuta 3 2 5 2 2 2" xfId="1267" xr:uid="{39562F5F-1743-40CA-B149-5D596C701579}"/>
    <cellStyle name="Valuta 3 2 5 2 2 2 2" xfId="3494" xr:uid="{CF0B28BF-F6FD-4130-ABC4-2ACFB40EF6BB}"/>
    <cellStyle name="Valuta 3 2 5 2 2 2 2 2" xfId="23094" xr:uid="{190F6D76-87DA-46E7-B44D-D6B7209E83A6}"/>
    <cellStyle name="Valuta 3 2 5 2 2 2 2 3" xfId="12080" xr:uid="{7B6144DE-A6AD-486D-A657-1B3F6BFAFCC3}"/>
    <cellStyle name="Valuta 3 2 5 2 2 2 3" xfId="20202" xr:uid="{09EE9E6F-1EDA-416B-9D07-569ACB23DBFD}"/>
    <cellStyle name="Valuta 3 2 5 2 2 2 4" xfId="24938" xr:uid="{1CCD353F-E734-46CB-9404-E3005521F401}"/>
    <cellStyle name="Valuta 3 2 5 2 2 2 5" xfId="18246" xr:uid="{AB678E0F-D2FB-4D55-972B-E4704D629DA3}"/>
    <cellStyle name="Valuta 3 2 5 2 2 2 6" xfId="9859" xr:uid="{57D3C500-282D-49E2-9096-ADBAD2E88EB0}"/>
    <cellStyle name="Valuta 3 2 5 2 2 3" xfId="2075" xr:uid="{39562F5F-1743-40CA-B149-5D596C701579}"/>
    <cellStyle name="Valuta 3 2 5 2 2 3 2" xfId="3031" xr:uid="{6C5A5323-F4D0-4F29-ACAE-2730F3647E92}"/>
    <cellStyle name="Valuta 3 2 5 2 2 3 2 2" xfId="22757" xr:uid="{7181D862-E3C1-49CD-BF68-5B7286BBA74D}"/>
    <cellStyle name="Valuta 3 2 5 2 2 3 2 3" xfId="11617" xr:uid="{5C077B4B-E849-4DF4-ACCC-B51794CF3098}"/>
    <cellStyle name="Valuta 3 2 5 2 2 3 3" xfId="19861" xr:uid="{3428C865-F414-4979-8F37-D6F13A44D62B}"/>
    <cellStyle name="Valuta 3 2 5 2 2 3 4" xfId="10661" xr:uid="{E8188E54-15F2-40D1-AFD4-763D0EC06F6E}"/>
    <cellStyle name="Valuta 3 2 5 2 2 4" xfId="2468" xr:uid="{87E72C76-FBF7-4366-BDDC-B141D338EEB1}"/>
    <cellStyle name="Valuta 3 2 5 2 2 4 2" xfId="22324" xr:uid="{61C1FBE5-B739-4DBC-B77A-2B940DB27E10}"/>
    <cellStyle name="Valuta 3 2 5 2 2 4 3" xfId="19442" xr:uid="{4A53901C-8A4E-49AA-8FB7-42D854461D43}"/>
    <cellStyle name="Valuta 3 2 5 2 2 4 4" xfId="11054" xr:uid="{158CCDE4-797B-4D43-B9AB-53430ED019CD}"/>
    <cellStyle name="Valuta 3 2 5 2 2 5" xfId="21754" xr:uid="{E1136CB0-93C1-408B-AF92-1F5B06DC2DF3}"/>
    <cellStyle name="Valuta 3 2 5 2 2 6" xfId="18875" xr:uid="{7AA38F0A-2494-48A5-888E-93D9E111D5FA}"/>
    <cellStyle name="Valuta 3 2 5 2 2 7" xfId="24602" xr:uid="{0ED21F83-8F03-4C75-AFCD-979BCFC0DCA1}"/>
    <cellStyle name="Valuta 3 2 5 2 2 8" xfId="17901" xr:uid="{9A237794-83BD-4014-9D4C-F97617911D1B}"/>
    <cellStyle name="Valuta 3 2 5 2 2 9" xfId="9315" xr:uid="{133156D1-4539-4F85-878D-4F60C00D6142}"/>
    <cellStyle name="Valuta 3 2 5 2 3" xfId="995" xr:uid="{00000000-0005-0000-0000-0000AA010000}"/>
    <cellStyle name="Valuta 3 2 5 2 3 2" xfId="3687" xr:uid="{52F59B88-11C7-4C19-BD56-9BD16B6D20ED}"/>
    <cellStyle name="Valuta 3 2 5 2 3 2 2" xfId="22927" xr:uid="{69ED9E5B-1BBD-4662-A7BC-4BC5A6B7421B}"/>
    <cellStyle name="Valuta 3 2 5 2 3 2 3" xfId="12273" xr:uid="{06DFAF2D-C147-465C-A229-611F86D2CE65}"/>
    <cellStyle name="Valuta 3 2 5 2 3 3" xfId="20035" xr:uid="{C1AC878C-37DC-4066-AA95-332C4F9176DD}"/>
    <cellStyle name="Valuta 3 2 5 2 3 4" xfId="24771" xr:uid="{EFB8BF97-EE4E-47EF-A714-08650EE1F080}"/>
    <cellStyle name="Valuta 3 2 5 2 3 5" xfId="18439" xr:uid="{BB3F2D78-571F-4808-8F89-8E2F84CBDE33}"/>
    <cellStyle name="Valuta 3 2 5 2 3 6" xfId="9589" xr:uid="{B6B0C9A1-F6BB-4793-A6EE-33E1C48FD12D}"/>
    <cellStyle name="Valuta 3 2 5 2 4" xfId="1879" xr:uid="{00000000-0005-0000-0000-0000AA010000}"/>
    <cellStyle name="Valuta 3 2 5 2 4 2" xfId="3269" xr:uid="{61B05935-1E63-4F57-B31D-D0393208B5A9}"/>
    <cellStyle name="Valuta 3 2 5 2 4 2 2" xfId="22544" xr:uid="{3DDCC22E-0BE2-4941-9534-C7F78095B204}"/>
    <cellStyle name="Valuta 3 2 5 2 4 2 3" xfId="11855" xr:uid="{366BA3D0-A9D4-4D6D-9BEC-A6B17BA9A3E0}"/>
    <cellStyle name="Valuta 3 2 5 2 4 3" xfId="19652" xr:uid="{2310A1AE-81E9-4C53-80F3-6C227C7B2305}"/>
    <cellStyle name="Valuta 3 2 5 2 4 4" xfId="18072" xr:uid="{5FE85E3F-95BC-4533-AB6D-D2F49BACD09C}"/>
    <cellStyle name="Valuta 3 2 5 2 4 5" xfId="10465" xr:uid="{20D4C356-533E-47FA-AFB4-9BCBF94B83C9}"/>
    <cellStyle name="Valuta 3 2 5 2 5" xfId="2738" xr:uid="{149A318B-5007-4F68-B34F-32573FEA9C92}"/>
    <cellStyle name="Valuta 3 2 5 2 5 2" xfId="22033" xr:uid="{C744F385-1871-4DAD-BC06-6F6FBA2DA6CE}"/>
    <cellStyle name="Valuta 3 2 5 2 5 3" xfId="19151" xr:uid="{F12BB45F-F46D-48C4-A5CC-77A5A1D02D79}"/>
    <cellStyle name="Valuta 3 2 5 2 5 4" xfId="11324" xr:uid="{2451CEAC-6323-4CE5-BB58-29072A92C817}"/>
    <cellStyle name="Valuta 3 2 5 2 6" xfId="2256" xr:uid="{FF1D0AAE-4A43-4781-BE9D-FAB0C400A6D8}"/>
    <cellStyle name="Valuta 3 2 5 2 6 2" xfId="21562" xr:uid="{5126CB9A-34AE-4BAA-8B1D-D046A01D0774}"/>
    <cellStyle name="Valuta 3 2 5 2 6 3" xfId="10842" xr:uid="{32BCCF5E-D201-40EC-AF26-B15D0C5666AF}"/>
    <cellStyle name="Valuta 3 2 5 2 7" xfId="18689" xr:uid="{568F3A4C-14C0-4259-94CC-AF83DE03EC70}"/>
    <cellStyle name="Valuta 3 2 5 2 8" xfId="24429" xr:uid="{14DAC1A7-31A8-48EF-9077-8E0F38FC35A0}"/>
    <cellStyle name="Valuta 3 2 5 2 9" xfId="17709" xr:uid="{58263E5B-52CD-4502-A489-85044EECB2B1}"/>
    <cellStyle name="Valuta 3 2 5 3" xfId="514" xr:uid="{00000000-0005-0000-0000-0000AB010000}"/>
    <cellStyle name="Valuta 3 2 5 4" xfId="620" xr:uid="{C9C2EB36-F308-4ACB-9DF2-534BD6461AB5}"/>
    <cellStyle name="Valuta 3 2 5 4 2" xfId="1173" xr:uid="{C9C2EB36-F308-4ACB-9DF2-534BD6461AB5}"/>
    <cellStyle name="Valuta 3 2 5 4 2 2" xfId="3399" xr:uid="{A42F37E6-EC71-490B-A317-0C5C32AEBA5E}"/>
    <cellStyle name="Valuta 3 2 5 4 2 2 2" xfId="23014" xr:uid="{700AAC52-18FF-4247-89E7-34AAF92D4274}"/>
    <cellStyle name="Valuta 3 2 5 4 2 2 3" xfId="11985" xr:uid="{F473FD21-04B4-4332-B7C0-339C277910DF}"/>
    <cellStyle name="Valuta 3 2 5 4 2 3" xfId="20122" xr:uid="{D46D756B-6999-4B6E-88A2-BCB23CBFC059}"/>
    <cellStyle name="Valuta 3 2 5 4 2 4" xfId="24858" xr:uid="{6595DC55-0342-4365-8A1E-79141957B12E}"/>
    <cellStyle name="Valuta 3 2 5 4 2 5" xfId="18163" xr:uid="{B607F401-087E-4461-AA2D-7DAC5E2A456D}"/>
    <cellStyle name="Valuta 3 2 5 4 2 6" xfId="9766" xr:uid="{173497BD-6832-40B2-91BE-BB7E72240631}"/>
    <cellStyle name="Valuta 3 2 5 4 3" xfId="1980" xr:uid="{C9C2EB36-F308-4ACB-9DF2-534BD6461AB5}"/>
    <cellStyle name="Valuta 3 2 5 4 3 2" xfId="2936" xr:uid="{8C28414D-59D8-4720-85DE-D9187AA93E3E}"/>
    <cellStyle name="Valuta 3 2 5 4 3 2 2" xfId="22662" xr:uid="{F3A2D972-A7FA-4A28-BCEA-B23A5BE15773}"/>
    <cellStyle name="Valuta 3 2 5 4 3 2 3" xfId="11522" xr:uid="{B3F5FEE0-5F64-4C84-8D1E-355ED958A30E}"/>
    <cellStyle name="Valuta 3 2 5 4 3 3" xfId="19766" xr:uid="{BA72C125-FFC2-4549-A24B-EFB3CFB1C4FF}"/>
    <cellStyle name="Valuta 3 2 5 4 3 4" xfId="10566" xr:uid="{087488B1-A385-4A38-BF48-B8D0892DB9BC}"/>
    <cellStyle name="Valuta 3 2 5 4 4" xfId="2373" xr:uid="{B16B2A81-14CF-4FC0-BEC7-B3C7CACEE978}"/>
    <cellStyle name="Valuta 3 2 5 4 4 2" xfId="22229" xr:uid="{B79E46F3-4AFE-4B2E-8257-1CBCEAEAEE2C}"/>
    <cellStyle name="Valuta 3 2 5 4 4 3" xfId="19347" xr:uid="{1E9323CE-8A12-4EF6-8F57-CC068749CF5D}"/>
    <cellStyle name="Valuta 3 2 5 4 4 4" xfId="10959" xr:uid="{5E0A5629-9BA2-4109-81EC-EAF5FC90AB50}"/>
    <cellStyle name="Valuta 3 2 5 4 5" xfId="21659" xr:uid="{C0B7A3A6-7953-4B7B-8DC7-FDD35853FA2C}"/>
    <cellStyle name="Valuta 3 2 5 4 6" xfId="18783" xr:uid="{85EB23C4-958D-46F2-9C34-BBC87F62CF8D}"/>
    <cellStyle name="Valuta 3 2 5 4 7" xfId="24519" xr:uid="{9DE3E0D4-89A7-406E-841B-01BDBF29BDDB}"/>
    <cellStyle name="Valuta 3 2 5 4 8" xfId="17806" xr:uid="{C2267A45-E543-4C13-B382-7400477F6087}"/>
    <cellStyle name="Valuta 3 2 5 4 9" xfId="9220" xr:uid="{4756930C-1D93-48A9-A954-73C1D5D77799}"/>
    <cellStyle name="Valuta 3 2 5 5" xfId="900" xr:uid="{00000000-0005-0000-0000-0000A9010000}"/>
    <cellStyle name="Valuta 3 2 5 5 2" xfId="3601" xr:uid="{456E2659-C3BD-4E9B-9E06-2D7BC170893B}"/>
    <cellStyle name="Valuta 3 2 5 5 2 2" xfId="22847" xr:uid="{98497B59-C77A-4F21-B596-9AAD343DE013}"/>
    <cellStyle name="Valuta 3 2 5 5 2 3" xfId="12187" xr:uid="{F8FC7F9C-50D1-4B3C-AD0B-031237C95B8B}"/>
    <cellStyle name="Valuta 3 2 5 5 3" xfId="19955" xr:uid="{51CB38B8-DAAB-47D5-A6DF-0D777B81E4C8}"/>
    <cellStyle name="Valuta 3 2 5 5 4" xfId="24691" xr:uid="{4B8F3472-C43A-43AC-B6B3-35F8BF3966B3}"/>
    <cellStyle name="Valuta 3 2 5 5 5" xfId="18353" xr:uid="{A39B13AA-EA7D-4405-AE2B-6D7458D439BA}"/>
    <cellStyle name="Valuta 3 2 5 5 6" xfId="9494" xr:uid="{42666D78-A112-4230-ADEA-C4DE8F17EFB6}"/>
    <cellStyle name="Valuta 3 2 5 6" xfId="1784" xr:uid="{00000000-0005-0000-0000-0000A9010000}"/>
    <cellStyle name="Valuta 3 2 5 6 2" xfId="3174" xr:uid="{296C2ED8-0A44-436B-BF7B-18E2B80E8B63}"/>
    <cellStyle name="Valuta 3 2 5 6 2 2" xfId="22449" xr:uid="{035E4A45-EA6A-4E11-BCEF-78B67130394D}"/>
    <cellStyle name="Valuta 3 2 5 6 2 3" xfId="11760" xr:uid="{A3954BE8-FA7A-4425-AA42-A4876958B46E}"/>
    <cellStyle name="Valuta 3 2 5 6 3" xfId="19560" xr:uid="{9C2DEB27-497F-41D1-8B28-180EAF664893}"/>
    <cellStyle name="Valuta 3 2 5 6 4" xfId="17989" xr:uid="{EB3BBF7D-923A-4AD0-9F96-515126170E11}"/>
    <cellStyle name="Valuta 3 2 5 6 5" xfId="10370" xr:uid="{22BF7F64-0B22-4363-9C86-EEB7F83A8F1C}"/>
    <cellStyle name="Valuta 3 2 5 7" xfId="2643" xr:uid="{F1A5BBF9-486E-4951-B0CD-0AA8288A093F}"/>
    <cellStyle name="Valuta 3 2 5 7 2" xfId="21937" xr:uid="{73AFFBAE-5B36-490B-8496-63FEAE8353A3}"/>
    <cellStyle name="Valuta 3 2 5 7 3" xfId="19055" xr:uid="{2BF889CA-23A5-423E-81F6-4A98E20E9670}"/>
    <cellStyle name="Valuta 3 2 5 7 4" xfId="11229" xr:uid="{529A49CD-C8AC-40E8-9254-DDF9959FB47D}"/>
    <cellStyle name="Valuta 3 2 5 8" xfId="2173" xr:uid="{875207FF-CB2C-4509-8DB7-1DC0A83209D4}"/>
    <cellStyle name="Valuta 3 2 5 8 2" xfId="21467" xr:uid="{52F90F57-7928-4682-90A6-5D85C470FD48}"/>
    <cellStyle name="Valuta 3 2 5 8 3" xfId="10759" xr:uid="{147E0032-7015-4AA4-A736-769232EC0069}"/>
    <cellStyle name="Valuta 3 2 5 9" xfId="18594" xr:uid="{BAB0585F-3559-4C99-A939-FA5A8F62CE68}"/>
    <cellStyle name="Valuta 3 2 6" xfId="273" xr:uid="{00000000-0005-0000-0000-0000AC010000}"/>
    <cellStyle name="Valuta 3 2 6 10" xfId="9078" xr:uid="{6A5F998F-08A5-442A-9215-CE41D05090B5}"/>
    <cellStyle name="Valuta 3 2 6 2" xfId="670" xr:uid="{56D362E2-2C8A-41C0-9E5B-FF434BF7C6B8}"/>
    <cellStyle name="Valuta 3 2 6 2 2" xfId="1222" xr:uid="{56D362E2-2C8A-41C0-9E5B-FF434BF7C6B8}"/>
    <cellStyle name="Valuta 3 2 6 2 2 2" xfId="3449" xr:uid="{B3675564-AA25-4DAE-8327-F1EB4BA93F7E}"/>
    <cellStyle name="Valuta 3 2 6 2 2 2 2" xfId="23054" xr:uid="{AF966D6A-8DCC-4F2A-A6F9-3E380DF32F8F}"/>
    <cellStyle name="Valuta 3 2 6 2 2 2 3" xfId="12035" xr:uid="{FEE9058B-D0E9-4DA6-96B0-A6E4430161DC}"/>
    <cellStyle name="Valuta 3 2 6 2 2 3" xfId="20162" xr:uid="{A23FC869-599B-408D-8648-16418D45B4ED}"/>
    <cellStyle name="Valuta 3 2 6 2 2 4" xfId="24898" xr:uid="{4A6075FE-822F-4824-86FB-74939E31B21B}"/>
    <cellStyle name="Valuta 3 2 6 2 2 5" xfId="18205" xr:uid="{83B17229-5D44-449B-AB2E-A7CAAFCB499E}"/>
    <cellStyle name="Valuta 3 2 6 2 2 6" xfId="9814" xr:uid="{850FCC84-2C3D-412A-AB6D-40FF504CF776}"/>
    <cellStyle name="Valuta 3 2 6 2 3" xfId="2030" xr:uid="{56D362E2-2C8A-41C0-9E5B-FF434BF7C6B8}"/>
    <cellStyle name="Valuta 3 2 6 2 3 2" xfId="2986" xr:uid="{EE317830-0EF1-4DBB-B525-966B34993CAF}"/>
    <cellStyle name="Valuta 3 2 6 2 3 2 2" xfId="22712" xr:uid="{87203F83-92AB-4C18-9BB5-FA01855CDC30}"/>
    <cellStyle name="Valuta 3 2 6 2 3 2 3" xfId="11572" xr:uid="{281B9C91-ADD3-43B7-95DC-0F954C8AA288}"/>
    <cellStyle name="Valuta 3 2 6 2 3 3" xfId="19816" xr:uid="{D6361275-E0F4-4445-89ED-E971960DC4D0}"/>
    <cellStyle name="Valuta 3 2 6 2 3 4" xfId="10616" xr:uid="{10032590-C08E-4579-88A9-EF69C17454E9}"/>
    <cellStyle name="Valuta 3 2 6 2 4" xfId="2423" xr:uid="{20E729C0-D240-482E-A4C2-B3D24CE7D497}"/>
    <cellStyle name="Valuta 3 2 6 2 4 2" xfId="22279" xr:uid="{671076AC-EBF3-4571-B2BF-D58AEEE55D83}"/>
    <cellStyle name="Valuta 3 2 6 2 4 3" xfId="19397" xr:uid="{F68F7DA9-0603-4941-A5E3-3A2B548C4BB9}"/>
    <cellStyle name="Valuta 3 2 6 2 4 4" xfId="11009" xr:uid="{2D1185E2-F17C-4CB5-8286-74126ADE975B}"/>
    <cellStyle name="Valuta 3 2 6 2 5" xfId="21709" xr:uid="{20CC6CF4-4C55-4282-82C7-C40B93D4104B}"/>
    <cellStyle name="Valuta 3 2 6 2 6" xfId="18831" xr:uid="{CB3B142E-19CD-4CB7-A3A7-99825FA54D2B}"/>
    <cellStyle name="Valuta 3 2 6 2 7" xfId="24561" xr:uid="{E05AEA4D-118F-4DBE-B804-BC07835C8E67}"/>
    <cellStyle name="Valuta 3 2 6 2 8" xfId="17856" xr:uid="{6A5A3EA3-07E8-4031-8A01-E1A89B5B0072}"/>
    <cellStyle name="Valuta 3 2 6 2 9" xfId="9270" xr:uid="{04489EE9-F02A-45A2-9881-27209A3DD3C6}"/>
    <cellStyle name="Valuta 3 2 6 3" xfId="950" xr:uid="{00000000-0005-0000-0000-0000AC010000}"/>
    <cellStyle name="Valuta 3 2 6 3 2" xfId="3645" xr:uid="{DB927CCF-3C0E-4A48-888D-0428D606CA0E}"/>
    <cellStyle name="Valuta 3 2 6 3 2 2" xfId="22887" xr:uid="{DA923193-0309-473C-9E94-19FBE908163C}"/>
    <cellStyle name="Valuta 3 2 6 3 2 3" xfId="12231" xr:uid="{83BDB8DE-3ABE-4B27-886D-1253CF27ED1A}"/>
    <cellStyle name="Valuta 3 2 6 3 3" xfId="19995" xr:uid="{DB6A27A2-91D9-45B4-858D-37C163BCB01B}"/>
    <cellStyle name="Valuta 3 2 6 3 4" xfId="24731" xr:uid="{3F56EB66-D5A8-455B-8D42-9AAB171C3249}"/>
    <cellStyle name="Valuta 3 2 6 3 5" xfId="18397" xr:uid="{90B6F5B8-6C20-4C96-AC3B-75FADF840160}"/>
    <cellStyle name="Valuta 3 2 6 3 6" xfId="9544" xr:uid="{03A639F2-3031-4346-AEC4-B792843164FB}"/>
    <cellStyle name="Valuta 3 2 6 4" xfId="1834" xr:uid="{00000000-0005-0000-0000-0000AC010000}"/>
    <cellStyle name="Valuta 3 2 6 4 2" xfId="3224" xr:uid="{C0D58FA1-1F80-471A-9AEE-F59E77A952C8}"/>
    <cellStyle name="Valuta 3 2 6 4 2 2" xfId="22499" xr:uid="{A990EBA7-AD9E-4900-A000-8A1457BC2C21}"/>
    <cellStyle name="Valuta 3 2 6 4 2 3" xfId="11810" xr:uid="{43C6C047-502F-4757-9BD2-F76B9F2FC3B4}"/>
    <cellStyle name="Valuta 3 2 6 4 3" xfId="19608" xr:uid="{C7E21D5A-BB3A-4674-9467-CF2A517EC810}"/>
    <cellStyle name="Valuta 3 2 6 4 4" xfId="18031" xr:uid="{8B310351-7006-453D-8AC4-5B74E9844CA5}"/>
    <cellStyle name="Valuta 3 2 6 4 5" xfId="10420" xr:uid="{C9E5B33E-18AD-4FE2-A0DC-A82ABC156726}"/>
    <cellStyle name="Valuta 3 2 6 5" xfId="2693" xr:uid="{4428C5D7-E6D3-4526-BC7F-FC64B9DFDFC2}"/>
    <cellStyle name="Valuta 3 2 6 5 2" xfId="21988" xr:uid="{41768A62-F7B8-499E-B7F1-8894DB582FB1}"/>
    <cellStyle name="Valuta 3 2 6 5 3" xfId="19106" xr:uid="{EBED144C-62C4-4E83-8081-DF8D48646ACC}"/>
    <cellStyle name="Valuta 3 2 6 5 4" xfId="11279" xr:uid="{A5D340B4-9221-491F-A4E7-B005701DC96A}"/>
    <cellStyle name="Valuta 3 2 6 6" xfId="2215" xr:uid="{FC0E8E0B-2A08-4C9E-BC1D-AAE83B1356EA}"/>
    <cellStyle name="Valuta 3 2 6 6 2" xfId="21517" xr:uid="{A5C44E9B-130E-497B-BE9E-D83072A576C6}"/>
    <cellStyle name="Valuta 3 2 6 6 3" xfId="10801" xr:uid="{EDC3FA1E-16D4-45FC-8C75-7253D4C41F21}"/>
    <cellStyle name="Valuta 3 2 6 7" xfId="18644" xr:uid="{9B35B440-9794-43DA-9740-821B245024F3}"/>
    <cellStyle name="Valuta 3 2 6 8" xfId="24389" xr:uid="{4866B45B-49F6-4ED0-AFFF-A70BFE2FF5CB}"/>
    <cellStyle name="Valuta 3 2 6 9" xfId="17664" xr:uid="{1F365EFE-F72E-450F-817D-3C5D40AEA143}"/>
    <cellStyle name="Valuta 3 2 7" xfId="505" xr:uid="{00000000-0005-0000-0000-0000AD010000}"/>
    <cellStyle name="Valuta 3 2 8" xfId="578" xr:uid="{855F867D-9F6A-43B8-B6C0-618C163F2735}"/>
    <cellStyle name="Valuta 3 2 8 2" xfId="1131" xr:uid="{855F867D-9F6A-43B8-B6C0-618C163F2735}"/>
    <cellStyle name="Valuta 3 2 8 2 2" xfId="3357" xr:uid="{230670EC-E94A-43F2-815C-48E58ABBD6D5}"/>
    <cellStyle name="Valuta 3 2 8 2 2 2" xfId="22974" xr:uid="{33F1C1A9-EDA9-4C02-9AC4-EFCA468CDB7E}"/>
    <cellStyle name="Valuta 3 2 8 2 2 3" xfId="11943" xr:uid="{1F9EABF2-30F2-444F-B3FF-CF25ED7CB2C2}"/>
    <cellStyle name="Valuta 3 2 8 2 3" xfId="20082" xr:uid="{76FB6C3D-8376-4254-8DC6-B96D95460EF5}"/>
    <cellStyle name="Valuta 3 2 8 2 4" xfId="24818" xr:uid="{AAA907F0-0434-4911-B406-F07E02453646}"/>
    <cellStyle name="Valuta 3 2 8 2 5" xfId="18123" xr:uid="{0D703CEE-8C4F-4C0A-88F0-7597AFCB9B54}"/>
    <cellStyle name="Valuta 3 2 8 2 6" xfId="9724" xr:uid="{FB75D427-9326-48C7-9E9E-348959F1DF63}"/>
    <cellStyle name="Valuta 3 2 8 3" xfId="1938" xr:uid="{855F867D-9F6A-43B8-B6C0-618C163F2735}"/>
    <cellStyle name="Valuta 3 2 8 3 2" xfId="2894" xr:uid="{BAA9527E-027F-4EDD-B773-2349D09A1B65}"/>
    <cellStyle name="Valuta 3 2 8 3 2 2" xfId="22620" xr:uid="{BBA1EAA0-6217-4835-856A-8E6C50B1E9D8}"/>
    <cellStyle name="Valuta 3 2 8 3 2 3" xfId="11480" xr:uid="{5E099FBA-1D9D-4FC3-B4DD-D4A586BCC078}"/>
    <cellStyle name="Valuta 3 2 8 3 3" xfId="19724" xr:uid="{29F1F5FC-CB37-4E19-9180-E203E593CCD6}"/>
    <cellStyle name="Valuta 3 2 8 3 4" xfId="10524" xr:uid="{BA15A803-8493-4C4A-AC68-ACD21836445D}"/>
    <cellStyle name="Valuta 3 2 8 4" xfId="2331" xr:uid="{AE39ED5B-CA21-43E1-92E3-D38EE154D073}"/>
    <cellStyle name="Valuta 3 2 8 4 2" xfId="22187" xr:uid="{DA313616-C6CC-4C29-9B3C-6741423C3E72}"/>
    <cellStyle name="Valuta 3 2 8 4 3" xfId="19305" xr:uid="{DEE997BB-8508-4CC0-828E-609397013CD0}"/>
    <cellStyle name="Valuta 3 2 8 4 4" xfId="10917" xr:uid="{CAEBE387-E7B7-40CC-8066-81B107735FBF}"/>
    <cellStyle name="Valuta 3 2 8 5" xfId="21617" xr:uid="{8ECFBA95-345F-4752-B05C-EDB9DC2D4E15}"/>
    <cellStyle name="Valuta 3 2 8 6" xfId="18742" xr:uid="{83AEDFB1-F95E-4FC6-B369-624270A4C832}"/>
    <cellStyle name="Valuta 3 2 8 7" xfId="24478" xr:uid="{C60FEAE4-59EC-4C40-8439-A04111F64270}"/>
    <cellStyle name="Valuta 3 2 8 8" xfId="17764" xr:uid="{A3155F6F-F171-4AC0-9B12-415BC2450B93}"/>
    <cellStyle name="Valuta 3 2 8 9" xfId="9178" xr:uid="{B3F8583C-4EBF-495D-B44F-6D4B3CC312E2}"/>
    <cellStyle name="Valuta 3 2 9" xfId="852" xr:uid="{00000000-0005-0000-0000-000090010000}"/>
    <cellStyle name="Valuta 3 2 9 2" xfId="3559" xr:uid="{2C15A32B-A628-4CB1-BF57-ACF7EC6198CE}"/>
    <cellStyle name="Valuta 3 2 9 2 2" xfId="22807" xr:uid="{F6FFB1D0-DBA5-4E14-A025-48210F9FA90F}"/>
    <cellStyle name="Valuta 3 2 9 2 3" xfId="12145" xr:uid="{501450F3-C7A3-453E-AF0D-22B4619D4A87}"/>
    <cellStyle name="Valuta 3 2 9 3" xfId="19915" xr:uid="{8DA2EAB9-0A58-420F-AE3D-6B645EBD73F5}"/>
    <cellStyle name="Valuta 3 2 9 4" xfId="24651" xr:uid="{BFA060F2-EF03-43FE-BF54-BD5DA43D674C}"/>
    <cellStyle name="Valuta 3 2 9 5" xfId="18311" xr:uid="{A8BFFAA2-3D00-4DF5-8630-9578D4DE19E9}"/>
    <cellStyle name="Valuta 3 2 9 6" xfId="9446" xr:uid="{063DE043-CC30-46E2-ACE5-0D4C890C2D6F}"/>
    <cellStyle name="Valuta 3 20" xfId="17556" xr:uid="{37F20D29-9F60-4E60-9D96-FDD6E8A50D08}"/>
    <cellStyle name="Valuta 3 21" xfId="8970" xr:uid="{167C2F8F-A77F-4CD1-8F56-EA74C512F28B}"/>
    <cellStyle name="Valuta 3 3" xfId="178" xr:uid="{00000000-0005-0000-0000-0000AE010000}"/>
    <cellStyle name="Valuta 3 3 10" xfId="2601" xr:uid="{3407B355-F755-4EF7-A422-597A0946E3D4}"/>
    <cellStyle name="Valuta 3 3 10 2" xfId="21894" xr:uid="{169BB251-C878-4E34-B2ED-F51FE9C16F91}"/>
    <cellStyle name="Valuta 3 3 10 3" xfId="19013" xr:uid="{21B8B152-D533-4C74-A4A1-C0ABD22037B0}"/>
    <cellStyle name="Valuta 3 3 10 4" xfId="11187" xr:uid="{7835A8EA-CC0E-43B8-ACB8-54CDC27099FA}"/>
    <cellStyle name="Valuta 3 3 11" xfId="2136" xr:uid="{6A228D0A-BC3D-4DE8-ACEA-2A1778B2AA85}"/>
    <cellStyle name="Valuta 3 3 11 2" xfId="21427" xr:uid="{66AA7591-83DE-42B5-B4AE-D54513DA4532}"/>
    <cellStyle name="Valuta 3 3 11 3" xfId="10722" xr:uid="{C9A23555-5CBA-4466-BBB9-C3D1A5F739F7}"/>
    <cellStyle name="Valuta 3 3 12" xfId="18557" xr:uid="{85E94EAA-F528-4755-BFBD-69A6B682E221}"/>
    <cellStyle name="Valuta 3 3 13" xfId="24312" xr:uid="{CC219D9B-7370-48B2-8B66-CAC9082EFD3E}"/>
    <cellStyle name="Valuta 3 3 14" xfId="17574" xr:uid="{69C54372-E259-43FD-8ED9-8CA9A4F78B62}"/>
    <cellStyle name="Valuta 3 3 15" xfId="8988" xr:uid="{6126DBE0-FD69-4EAF-842B-80A0CE0B1E29}"/>
    <cellStyle name="Valuta 3 3 2" xfId="208" xr:uid="{00000000-0005-0000-0000-0000AF010000}"/>
    <cellStyle name="Valuta 3 3 2 10" xfId="18581" xr:uid="{D9E23582-4C0C-4710-9991-2028ECE87B36}"/>
    <cellStyle name="Valuta 3 3 2 11" xfId="24336" xr:uid="{EA1E9024-0586-4091-AD6F-3AAD331F8912}"/>
    <cellStyle name="Valuta 3 3 2 12" xfId="17601" xr:uid="{EF606BE2-47A5-49A9-B018-53DEE5D14B5B}"/>
    <cellStyle name="Valuta 3 3 2 13" xfId="9015" xr:uid="{93726241-607B-4731-89E5-8BF93BBF25A6}"/>
    <cellStyle name="Valuta 3 3 2 2" xfId="249" xr:uid="{00000000-0005-0000-0000-0000B0010000}"/>
    <cellStyle name="Valuta 3 3 2 2 10" xfId="24376" xr:uid="{A52AEF7F-EF5F-4C6C-B9F7-09C8F3D1704A}"/>
    <cellStyle name="Valuta 3 3 2 2 11" xfId="17641" xr:uid="{B197CE9C-787D-4726-B648-B39DCF28BA7E}"/>
    <cellStyle name="Valuta 3 3 2 2 12" xfId="9055" xr:uid="{3A9AC12B-27DE-4A24-BB26-286B5DCE00A1}"/>
    <cellStyle name="Valuta 3 3 2 2 2" xfId="345" xr:uid="{00000000-0005-0000-0000-0000B1010000}"/>
    <cellStyle name="Valuta 3 3 2 2 2 10" xfId="9150" xr:uid="{017189C8-1352-4C35-9D77-F10F14938296}"/>
    <cellStyle name="Valuta 3 3 2 2 2 2" xfId="742" xr:uid="{36AC0B27-A464-4250-9C08-DB0C1B64EDB9}"/>
    <cellStyle name="Valuta 3 3 2 2 2 2 2" xfId="1294" xr:uid="{36AC0B27-A464-4250-9C08-DB0C1B64EDB9}"/>
    <cellStyle name="Valuta 3 3 2 2 2 2 2 2" xfId="3521" xr:uid="{4A76A86A-6CB5-4EAE-ACDC-FAD509CD6391}"/>
    <cellStyle name="Valuta 3 3 2 2 2 2 2 2 2" xfId="23121" xr:uid="{4DDBFAE4-A05B-4A8F-89CB-62FA73E71738}"/>
    <cellStyle name="Valuta 3 3 2 2 2 2 2 2 3" xfId="12107" xr:uid="{32A94029-4178-4D69-B157-22DBF209228F}"/>
    <cellStyle name="Valuta 3 3 2 2 2 2 2 3" xfId="20229" xr:uid="{0CB91783-2049-48F1-BDA0-C4B9A92CBCA0}"/>
    <cellStyle name="Valuta 3 3 2 2 2 2 2 4" xfId="24965" xr:uid="{B8EC9B9A-D89D-45BC-AB55-8E067D5F93E9}"/>
    <cellStyle name="Valuta 3 3 2 2 2 2 2 5" xfId="18273" xr:uid="{F9AB58C7-D09B-4F0C-9AC5-628182F82B2C}"/>
    <cellStyle name="Valuta 3 3 2 2 2 2 2 6" xfId="9886" xr:uid="{F8228F40-3D3C-4390-841D-88A1E858D4DF}"/>
    <cellStyle name="Valuta 3 3 2 2 2 2 3" xfId="2102" xr:uid="{36AC0B27-A464-4250-9C08-DB0C1B64EDB9}"/>
    <cellStyle name="Valuta 3 3 2 2 2 2 3 2" xfId="3058" xr:uid="{CAE415EE-A2B8-4AD0-90DF-01CDE37CC7B8}"/>
    <cellStyle name="Valuta 3 3 2 2 2 2 3 2 2" xfId="22784" xr:uid="{273E9581-D4D1-4FDE-A15A-1AA28C2E3CFB}"/>
    <cellStyle name="Valuta 3 3 2 2 2 2 3 2 3" xfId="11644" xr:uid="{85EDFD19-0406-4433-8BA4-4EC443AEFE12}"/>
    <cellStyle name="Valuta 3 3 2 2 2 2 3 3" xfId="19888" xr:uid="{B46AC19E-12EF-4C7D-BCA1-6CAE5009D857}"/>
    <cellStyle name="Valuta 3 3 2 2 2 2 3 4" xfId="10688" xr:uid="{3AEB5F53-F2E4-4AED-9F8D-1D56D979DF77}"/>
    <cellStyle name="Valuta 3 3 2 2 2 2 4" xfId="2495" xr:uid="{BE7CD0AB-EDDD-4D2E-9003-61FC2EA9AF40}"/>
    <cellStyle name="Valuta 3 3 2 2 2 2 4 2" xfId="22351" xr:uid="{E979F44A-77F0-424B-980C-4577F038BAFE}"/>
    <cellStyle name="Valuta 3 3 2 2 2 2 4 3" xfId="19469" xr:uid="{36EBF0D7-770E-4DB0-AA75-B89B1BC403CB}"/>
    <cellStyle name="Valuta 3 3 2 2 2 2 4 4" xfId="11081" xr:uid="{2836D559-AE43-4BB7-B220-722F8F107EF0}"/>
    <cellStyle name="Valuta 3 3 2 2 2 2 5" xfId="21781" xr:uid="{92C81EE1-6CAA-438A-89B7-4FF71CFD0D95}"/>
    <cellStyle name="Valuta 3 3 2 2 2 2 6" xfId="18902" xr:uid="{3E507A62-665C-4A2F-993F-0072CEC9A4AA}"/>
    <cellStyle name="Valuta 3 3 2 2 2 2 7" xfId="24629" xr:uid="{28B5889B-444C-4502-A0B4-E2178C99DB76}"/>
    <cellStyle name="Valuta 3 3 2 2 2 2 8" xfId="17928" xr:uid="{DF2EDCFE-E494-4EFD-B571-D4DE6C2F04E7}"/>
    <cellStyle name="Valuta 3 3 2 2 2 2 9" xfId="9342" xr:uid="{B01D8724-6169-456A-96FD-10C328E0D8A4}"/>
    <cellStyle name="Valuta 3 3 2 2 2 3" xfId="1022" xr:uid="{00000000-0005-0000-0000-0000B1010000}"/>
    <cellStyle name="Valuta 3 3 2 2 2 3 2" xfId="3714" xr:uid="{F97F60E1-A99A-467F-8A07-88DB4548F21E}"/>
    <cellStyle name="Valuta 3 3 2 2 2 3 2 2" xfId="22954" xr:uid="{3791BB93-759C-418F-B035-A0143D37338D}"/>
    <cellStyle name="Valuta 3 3 2 2 2 3 2 3" xfId="12300" xr:uid="{10036674-7476-448B-B6DE-1579611BE12D}"/>
    <cellStyle name="Valuta 3 3 2 2 2 3 3" xfId="20062" xr:uid="{B921E2BA-0C40-414B-9A5B-3667E2F6A651}"/>
    <cellStyle name="Valuta 3 3 2 2 2 3 4" xfId="24798" xr:uid="{D6D6D20D-494F-4EEA-989B-603CC1FE903B}"/>
    <cellStyle name="Valuta 3 3 2 2 2 3 5" xfId="18466" xr:uid="{26881E25-5146-4113-A104-0615D58DC1CF}"/>
    <cellStyle name="Valuta 3 3 2 2 2 3 6" xfId="9616" xr:uid="{230D3272-EE98-4C22-8604-829A075B3769}"/>
    <cellStyle name="Valuta 3 3 2 2 2 4" xfId="1906" xr:uid="{00000000-0005-0000-0000-0000B1010000}"/>
    <cellStyle name="Valuta 3 3 2 2 2 4 2" xfId="3296" xr:uid="{298EE848-A54C-42BC-A8DE-17064CD6CB11}"/>
    <cellStyle name="Valuta 3 3 2 2 2 4 2 2" xfId="22571" xr:uid="{FC9718F1-1AF3-466F-B843-F1C0D2CE6E29}"/>
    <cellStyle name="Valuta 3 3 2 2 2 4 2 3" xfId="11882" xr:uid="{CC9B4A84-0CF2-451F-823E-F6352998A5F8}"/>
    <cellStyle name="Valuta 3 3 2 2 2 4 3" xfId="19679" xr:uid="{2F48014A-CC0B-4551-93BD-FC0F5FFFE84F}"/>
    <cellStyle name="Valuta 3 3 2 2 2 4 4" xfId="18099" xr:uid="{C65746C3-3E72-480A-A867-A02F973FCD99}"/>
    <cellStyle name="Valuta 3 3 2 2 2 4 5" xfId="10492" xr:uid="{8A8770F8-C223-4279-A3A7-FEA6F62A9599}"/>
    <cellStyle name="Valuta 3 3 2 2 2 5" xfId="2765" xr:uid="{8E59C90C-7F3C-4DAC-893F-9EA1093B68D3}"/>
    <cellStyle name="Valuta 3 3 2 2 2 5 2" xfId="22060" xr:uid="{2782890C-B413-4062-BF34-F7B71953BC6D}"/>
    <cellStyle name="Valuta 3 3 2 2 2 5 3" xfId="19178" xr:uid="{B36596F4-65DC-4E79-A741-0FFE4DD3F01B}"/>
    <cellStyle name="Valuta 3 3 2 2 2 5 4" xfId="11351" xr:uid="{34352CB5-6AD1-4E83-AFF2-F3BE49801913}"/>
    <cellStyle name="Valuta 3 3 2 2 2 6" xfId="2283" xr:uid="{D7AD8DEB-44C6-4582-9349-4BF70C38711F}"/>
    <cellStyle name="Valuta 3 3 2 2 2 6 2" xfId="21589" xr:uid="{0EDAFC4F-9AA7-43B1-8302-CE570EADE417}"/>
    <cellStyle name="Valuta 3 3 2 2 2 6 3" xfId="10869" xr:uid="{F603682C-8874-427C-BC24-F50C486B5120}"/>
    <cellStyle name="Valuta 3 3 2 2 2 7" xfId="18716" xr:uid="{71BD93C5-F0A2-4150-A40F-C90A270E1A44}"/>
    <cellStyle name="Valuta 3 3 2 2 2 8" xfId="24456" xr:uid="{92D40127-43ED-411E-B673-14DC73C569DD}"/>
    <cellStyle name="Valuta 3 3 2 2 2 9" xfId="17736" xr:uid="{9FCF01C8-5D44-4142-BA8E-75AB2FC01617}"/>
    <cellStyle name="Valuta 3 3 2 2 3" xfId="517" xr:uid="{00000000-0005-0000-0000-0000B2010000}"/>
    <cellStyle name="Valuta 3 3 2 2 4" xfId="647" xr:uid="{4583B125-9481-43CA-AB02-CCD14307F667}"/>
    <cellStyle name="Valuta 3 3 2 2 4 2" xfId="1200" xr:uid="{4583B125-9481-43CA-AB02-CCD14307F667}"/>
    <cellStyle name="Valuta 3 3 2 2 4 2 2" xfId="3426" xr:uid="{F689EC66-5B2F-40D4-8118-8EAFBE1170EF}"/>
    <cellStyle name="Valuta 3 3 2 2 4 2 2 2" xfId="23041" xr:uid="{1067670B-814B-474C-9DC9-35E019997DD9}"/>
    <cellStyle name="Valuta 3 3 2 2 4 2 2 3" xfId="12012" xr:uid="{448990EF-3FD8-4641-ABF1-A9C8809B45BA}"/>
    <cellStyle name="Valuta 3 3 2 2 4 2 3" xfId="20149" xr:uid="{B14F1864-E7F5-4944-93B3-5C4086665C7A}"/>
    <cellStyle name="Valuta 3 3 2 2 4 2 4" xfId="24885" xr:uid="{91F3FDFE-C549-44C3-9532-8562214648F2}"/>
    <cellStyle name="Valuta 3 3 2 2 4 2 5" xfId="18190" xr:uid="{1D66FC17-E34B-496B-9126-4DB5757D8CA0}"/>
    <cellStyle name="Valuta 3 3 2 2 4 2 6" xfId="9793" xr:uid="{EE956190-36CC-45E6-94D2-9AF497AE9F34}"/>
    <cellStyle name="Valuta 3 3 2 2 4 3" xfId="2007" xr:uid="{4583B125-9481-43CA-AB02-CCD14307F667}"/>
    <cellStyle name="Valuta 3 3 2 2 4 3 2" xfId="2963" xr:uid="{DC191323-8A1D-4AB8-B3E9-47D6C3A6F4DE}"/>
    <cellStyle name="Valuta 3 3 2 2 4 3 2 2" xfId="22689" xr:uid="{34F4B710-CEE1-47D4-807B-EC0ED36B2F1D}"/>
    <cellStyle name="Valuta 3 3 2 2 4 3 2 3" xfId="11549" xr:uid="{11870029-619F-43E8-B343-CA0B4A9FCF5C}"/>
    <cellStyle name="Valuta 3 3 2 2 4 3 3" xfId="19793" xr:uid="{6DF93398-9C93-4C83-8BA6-13CFBA41AF01}"/>
    <cellStyle name="Valuta 3 3 2 2 4 3 4" xfId="10593" xr:uid="{B7F162E2-B5A8-44CD-8779-EAE553195FF1}"/>
    <cellStyle name="Valuta 3 3 2 2 4 4" xfId="2400" xr:uid="{4B495C2F-A476-45AA-B90F-251DF15CC8A8}"/>
    <cellStyle name="Valuta 3 3 2 2 4 4 2" xfId="22256" xr:uid="{D0264EE0-7AAD-4B42-8003-BCC4C75839D3}"/>
    <cellStyle name="Valuta 3 3 2 2 4 4 3" xfId="19374" xr:uid="{4756C969-DC0E-4FBF-A47C-4FA8FBC1113C}"/>
    <cellStyle name="Valuta 3 3 2 2 4 4 4" xfId="10986" xr:uid="{7E6E0F96-282A-4539-AE26-8E9264F4CFC5}"/>
    <cellStyle name="Valuta 3 3 2 2 4 5" xfId="21686" xr:uid="{FDD4C938-3ACA-4426-A9D8-78B7F79824A8}"/>
    <cellStyle name="Valuta 3 3 2 2 4 6" xfId="18810" xr:uid="{88933C40-30E1-45D8-AA03-1D0D48490BEF}"/>
    <cellStyle name="Valuta 3 3 2 2 4 7" xfId="24546" xr:uid="{84FBAF46-D956-4255-BE3E-20C9060588B8}"/>
    <cellStyle name="Valuta 3 3 2 2 4 8" xfId="17833" xr:uid="{93466C00-B95A-4908-BCC3-4BBF349F8F50}"/>
    <cellStyle name="Valuta 3 3 2 2 4 9" xfId="9247" xr:uid="{8D1BF71E-227E-4957-AD18-CE504AABAB85}"/>
    <cellStyle name="Valuta 3 3 2 2 5" xfId="927" xr:uid="{00000000-0005-0000-0000-0000B0010000}"/>
    <cellStyle name="Valuta 3 3 2 2 5 2" xfId="3628" xr:uid="{DF7EBC4D-6009-4DE1-974F-15096A0A875A}"/>
    <cellStyle name="Valuta 3 3 2 2 5 2 2" xfId="22874" xr:uid="{3BAA5BA4-0D28-4D67-BC2D-E9F2BFCD87A5}"/>
    <cellStyle name="Valuta 3 3 2 2 5 2 3" xfId="12214" xr:uid="{A173E5AD-F00F-44B5-A491-4EF4EED6A48F}"/>
    <cellStyle name="Valuta 3 3 2 2 5 3" xfId="19982" xr:uid="{08228CAB-A2EF-49C6-BAE5-ECF1090800B0}"/>
    <cellStyle name="Valuta 3 3 2 2 5 4" xfId="24718" xr:uid="{B57977D4-7621-4D3E-AD83-0173BD5B71DA}"/>
    <cellStyle name="Valuta 3 3 2 2 5 5" xfId="18380" xr:uid="{E5DA4381-477C-4FAC-BFE2-7AD6290A81EA}"/>
    <cellStyle name="Valuta 3 3 2 2 5 6" xfId="9521" xr:uid="{8B8DF0E0-877D-4176-B1CF-BBCBF23CAFF5}"/>
    <cellStyle name="Valuta 3 3 2 2 6" xfId="1811" xr:uid="{00000000-0005-0000-0000-0000B0010000}"/>
    <cellStyle name="Valuta 3 3 2 2 6 2" xfId="3201" xr:uid="{2EF57E75-084D-423D-9FD7-281B87119362}"/>
    <cellStyle name="Valuta 3 3 2 2 6 2 2" xfId="22476" xr:uid="{4B30FD52-6894-4C63-9419-3604D4F05518}"/>
    <cellStyle name="Valuta 3 3 2 2 6 2 3" xfId="11787" xr:uid="{59448893-999E-4053-91E7-91B0908A1753}"/>
    <cellStyle name="Valuta 3 3 2 2 6 3" xfId="19587" xr:uid="{08D25CAB-0E2B-4539-8147-4F54B288A44B}"/>
    <cellStyle name="Valuta 3 3 2 2 6 4" xfId="18016" xr:uid="{B80B768F-0962-4859-96EC-2AB1C926E129}"/>
    <cellStyle name="Valuta 3 3 2 2 6 5" xfId="10397" xr:uid="{D084633A-D3EB-447D-87EF-A5461BB6DB61}"/>
    <cellStyle name="Valuta 3 3 2 2 7" xfId="2670" xr:uid="{C30214FA-9557-4DD5-8261-05F39CB46A06}"/>
    <cellStyle name="Valuta 3 3 2 2 7 2" xfId="21964" xr:uid="{F1183B12-9107-40D1-B71E-3FFD653015C2}"/>
    <cellStyle name="Valuta 3 3 2 2 7 3" xfId="19082" xr:uid="{ED7DDF0B-E46C-4A9B-9DE3-765BA596EDF5}"/>
    <cellStyle name="Valuta 3 3 2 2 7 4" xfId="11256" xr:uid="{8EE6BB5E-3DFF-4E8F-A76F-C70E90DAAF81}"/>
    <cellStyle name="Valuta 3 3 2 2 8" xfId="2200" xr:uid="{20EDFA2E-7C14-42C8-A0F9-80CB24BE34E1}"/>
    <cellStyle name="Valuta 3 3 2 2 8 2" xfId="21494" xr:uid="{A3EDB010-CCCD-46CE-BA9B-300B0F3EBC58}"/>
    <cellStyle name="Valuta 3 3 2 2 8 3" xfId="10786" xr:uid="{00AFE69E-5402-4714-BDBD-75B7C36BFA95}"/>
    <cellStyle name="Valuta 3 3 2 2 9" xfId="18621" xr:uid="{D7B5FE94-059A-4352-ADE8-B1F3EDF0A1F5}"/>
    <cellStyle name="Valuta 3 3 2 3" xfId="305" xr:uid="{00000000-0005-0000-0000-0000B3010000}"/>
    <cellStyle name="Valuta 3 3 2 3 10" xfId="9110" xr:uid="{E1BFFC35-C0E8-4A63-B220-784DC7B4A008}"/>
    <cellStyle name="Valuta 3 3 2 3 2" xfId="702" xr:uid="{76AB7389-14CB-4EA3-BA4A-74D60A5216EA}"/>
    <cellStyle name="Valuta 3 3 2 3 2 2" xfId="1254" xr:uid="{76AB7389-14CB-4EA3-BA4A-74D60A5216EA}"/>
    <cellStyle name="Valuta 3 3 2 3 2 2 2" xfId="3481" xr:uid="{D2B9F0AB-1A90-4C92-99B1-32A38E0CD01F}"/>
    <cellStyle name="Valuta 3 3 2 3 2 2 2 2" xfId="23081" xr:uid="{F2B9F482-BF07-4914-B77E-BB10229D4012}"/>
    <cellStyle name="Valuta 3 3 2 3 2 2 2 3" xfId="12067" xr:uid="{A491DD29-C55E-4E20-945F-57BF4B0F4003}"/>
    <cellStyle name="Valuta 3 3 2 3 2 2 3" xfId="20189" xr:uid="{89CADF9B-51A1-4C18-871C-24922C9FA687}"/>
    <cellStyle name="Valuta 3 3 2 3 2 2 4" xfId="24925" xr:uid="{0183BFC5-0C17-4D8C-AA5C-DFCF3B93184B}"/>
    <cellStyle name="Valuta 3 3 2 3 2 2 5" xfId="18233" xr:uid="{4EA3E49F-6F4C-4F41-8439-8AD61AA9DD0D}"/>
    <cellStyle name="Valuta 3 3 2 3 2 2 6" xfId="9846" xr:uid="{4BAAA4FC-34E2-40A6-A558-A9AA5B32C3AB}"/>
    <cellStyle name="Valuta 3 3 2 3 2 3" xfId="2062" xr:uid="{76AB7389-14CB-4EA3-BA4A-74D60A5216EA}"/>
    <cellStyle name="Valuta 3 3 2 3 2 3 2" xfId="3018" xr:uid="{E7F9711E-2E97-46FD-A69B-6B6580FCF239}"/>
    <cellStyle name="Valuta 3 3 2 3 2 3 2 2" xfId="22744" xr:uid="{4DF47C62-9494-40FB-8D9C-F4912C6FCAC2}"/>
    <cellStyle name="Valuta 3 3 2 3 2 3 2 3" xfId="11604" xr:uid="{BDAFCA33-D13D-4ED2-B7BE-B47638C13DCC}"/>
    <cellStyle name="Valuta 3 3 2 3 2 3 3" xfId="19848" xr:uid="{E05B32EE-51BB-4898-A3FB-0CC0C7FDEED9}"/>
    <cellStyle name="Valuta 3 3 2 3 2 3 4" xfId="10648" xr:uid="{A9C73932-3428-4F64-82C5-5FD354A3E1EE}"/>
    <cellStyle name="Valuta 3 3 2 3 2 4" xfId="2455" xr:uid="{A69ED0A1-FCE3-4F4A-B654-9A53D48BD6E0}"/>
    <cellStyle name="Valuta 3 3 2 3 2 4 2" xfId="22311" xr:uid="{D730030E-D750-4D14-81AE-F8CCB36847FB}"/>
    <cellStyle name="Valuta 3 3 2 3 2 4 3" xfId="19429" xr:uid="{129C1CA0-529A-46FA-89C9-954B0AC97873}"/>
    <cellStyle name="Valuta 3 3 2 3 2 4 4" xfId="11041" xr:uid="{5170B993-8614-4B88-832F-0326ADED6D6F}"/>
    <cellStyle name="Valuta 3 3 2 3 2 5" xfId="21741" xr:uid="{D3B07819-2063-4D46-95CF-712FFAF90EA0}"/>
    <cellStyle name="Valuta 3 3 2 3 2 6" xfId="18862" xr:uid="{87F14E01-09D5-431D-A244-5225400A4E86}"/>
    <cellStyle name="Valuta 3 3 2 3 2 7" xfId="24589" xr:uid="{552E8710-87E3-4732-A61F-CE7E12051FA3}"/>
    <cellStyle name="Valuta 3 3 2 3 2 8" xfId="17888" xr:uid="{9E4BA90A-8A48-454E-A90E-82D897681EAE}"/>
    <cellStyle name="Valuta 3 3 2 3 2 9" xfId="9302" xr:uid="{0C439D98-1F7E-4522-A5B2-6D27200151D0}"/>
    <cellStyle name="Valuta 3 3 2 3 3" xfId="982" xr:uid="{00000000-0005-0000-0000-0000B3010000}"/>
    <cellStyle name="Valuta 3 3 2 3 3 2" xfId="3674" xr:uid="{F53D21F3-E54C-4A28-A197-B4BCC8CEA998}"/>
    <cellStyle name="Valuta 3 3 2 3 3 2 2" xfId="22914" xr:uid="{B222CE70-EFC6-44AD-A3BE-D2C97C3FA5CD}"/>
    <cellStyle name="Valuta 3 3 2 3 3 2 3" xfId="12260" xr:uid="{46568465-94E4-47CC-938C-DABD98218923}"/>
    <cellStyle name="Valuta 3 3 2 3 3 3" xfId="20022" xr:uid="{0AD97DBD-1F0C-4953-A6FE-16706D4B7755}"/>
    <cellStyle name="Valuta 3 3 2 3 3 4" xfId="24758" xr:uid="{CEDA18C6-9CDD-469B-B1FC-47E4D31CD63B}"/>
    <cellStyle name="Valuta 3 3 2 3 3 5" xfId="18426" xr:uid="{DC5C000E-83E0-4C36-94AE-C9C4F514C815}"/>
    <cellStyle name="Valuta 3 3 2 3 3 6" xfId="9576" xr:uid="{CE91C704-E003-4FA5-84BB-86BEDA965AC3}"/>
    <cellStyle name="Valuta 3 3 2 3 4" xfId="1866" xr:uid="{00000000-0005-0000-0000-0000B3010000}"/>
    <cellStyle name="Valuta 3 3 2 3 4 2" xfId="3256" xr:uid="{19C734D9-A64B-4E4E-AE1B-5151694D6BF6}"/>
    <cellStyle name="Valuta 3 3 2 3 4 2 2" xfId="22531" xr:uid="{D6B8D833-882C-4974-B46E-0CF1F563DB38}"/>
    <cellStyle name="Valuta 3 3 2 3 4 2 3" xfId="11842" xr:uid="{75D3D14D-A5E5-4336-8BB0-9B34DDF8832F}"/>
    <cellStyle name="Valuta 3 3 2 3 4 3" xfId="19639" xr:uid="{71B18F08-18EA-4F1C-B88C-118A908D9DFA}"/>
    <cellStyle name="Valuta 3 3 2 3 4 4" xfId="18059" xr:uid="{5ABB7944-F884-4E32-BE9A-30CB46BAADB1}"/>
    <cellStyle name="Valuta 3 3 2 3 4 5" xfId="10452" xr:uid="{B7344718-0E36-4B36-8FE9-72DDBDB123C0}"/>
    <cellStyle name="Valuta 3 3 2 3 5" xfId="2725" xr:uid="{B33F97D7-1C72-4728-BF64-5D569DEC4300}"/>
    <cellStyle name="Valuta 3 3 2 3 5 2" xfId="22020" xr:uid="{2CC25F58-B504-4EB4-80E3-FF8D1989B6A5}"/>
    <cellStyle name="Valuta 3 3 2 3 5 3" xfId="19138" xr:uid="{402B39BF-4D6D-4079-8D79-3627CB8B399E}"/>
    <cellStyle name="Valuta 3 3 2 3 5 4" xfId="11311" xr:uid="{A8A68F85-0B93-4CB0-8EB0-EEE57654AB43}"/>
    <cellStyle name="Valuta 3 3 2 3 6" xfId="2243" xr:uid="{7D4F2C97-2AA6-4C57-86A9-7189858CF9E2}"/>
    <cellStyle name="Valuta 3 3 2 3 6 2" xfId="21549" xr:uid="{1C046873-05EB-4071-839F-72C5136CE81D}"/>
    <cellStyle name="Valuta 3 3 2 3 6 3" xfId="10829" xr:uid="{40456EE1-3035-4D04-8E33-A5CEBB8CC6DA}"/>
    <cellStyle name="Valuta 3 3 2 3 7" xfId="18676" xr:uid="{B4D5DCCB-7BA5-432D-B3CF-656073F1BF30}"/>
    <cellStyle name="Valuta 3 3 2 3 8" xfId="24416" xr:uid="{DA527E94-B19E-4858-A570-CA2DD5B4E03C}"/>
    <cellStyle name="Valuta 3 3 2 3 9" xfId="17696" xr:uid="{1AF77CF8-A2BF-4EA9-9FCF-9AE579FA5C13}"/>
    <cellStyle name="Valuta 3 3 2 4" xfId="516" xr:uid="{00000000-0005-0000-0000-0000B4010000}"/>
    <cellStyle name="Valuta 3 3 2 5" xfId="607" xr:uid="{F42FDF40-E490-4651-8004-DB50909970C1}"/>
    <cellStyle name="Valuta 3 3 2 5 2" xfId="1160" xr:uid="{F42FDF40-E490-4651-8004-DB50909970C1}"/>
    <cellStyle name="Valuta 3 3 2 5 2 2" xfId="3386" xr:uid="{BCECE095-8BB9-40B8-A088-DFE2F95A1341}"/>
    <cellStyle name="Valuta 3 3 2 5 2 2 2" xfId="23001" xr:uid="{5AE6C661-154D-4FD5-BC5E-95859CE559F9}"/>
    <cellStyle name="Valuta 3 3 2 5 2 2 3" xfId="11972" xr:uid="{A1EC1543-DD9B-4697-8FBF-63D15DC5F02A}"/>
    <cellStyle name="Valuta 3 3 2 5 2 3" xfId="20109" xr:uid="{9C560A96-8EC1-449D-8BA6-CD550C050E4D}"/>
    <cellStyle name="Valuta 3 3 2 5 2 4" xfId="24845" xr:uid="{CC7F6D4D-1655-46C6-A52E-7691173697CF}"/>
    <cellStyle name="Valuta 3 3 2 5 2 5" xfId="18150" xr:uid="{9D246287-53C8-40BC-B5D2-72A470CC6625}"/>
    <cellStyle name="Valuta 3 3 2 5 2 6" xfId="9753" xr:uid="{33842C6B-340D-4D40-9AED-7520AC9A0717}"/>
    <cellStyle name="Valuta 3 3 2 5 3" xfId="1967" xr:uid="{F42FDF40-E490-4651-8004-DB50909970C1}"/>
    <cellStyle name="Valuta 3 3 2 5 3 2" xfId="2923" xr:uid="{460A9F41-1A46-4348-B2DE-57CE687090EC}"/>
    <cellStyle name="Valuta 3 3 2 5 3 2 2" xfId="22649" xr:uid="{8822E4C7-44A2-43E5-B4A1-DE6FE4751C49}"/>
    <cellStyle name="Valuta 3 3 2 5 3 2 3" xfId="11509" xr:uid="{800D57CD-0B93-44E2-BA7C-A541FFCB5090}"/>
    <cellStyle name="Valuta 3 3 2 5 3 3" xfId="19753" xr:uid="{F824E856-CC26-4CB6-9F8B-D9C36AB17388}"/>
    <cellStyle name="Valuta 3 3 2 5 3 4" xfId="10553" xr:uid="{F43977F7-C1CF-4323-9C85-2CD0B930FDF0}"/>
    <cellStyle name="Valuta 3 3 2 5 4" xfId="2360" xr:uid="{ACEF98FC-A203-433A-B32E-2515A012BD25}"/>
    <cellStyle name="Valuta 3 3 2 5 4 2" xfId="22216" xr:uid="{F150A7EB-89A1-47C9-B87E-2A89DAFEC291}"/>
    <cellStyle name="Valuta 3 3 2 5 4 3" xfId="19334" xr:uid="{68ED9EA1-EA13-448C-9423-EEAB40E56F79}"/>
    <cellStyle name="Valuta 3 3 2 5 4 4" xfId="10946" xr:uid="{9CA1DCD9-64C8-4EAA-935D-92AFCAC40021}"/>
    <cellStyle name="Valuta 3 3 2 5 5" xfId="21646" xr:uid="{430C67CE-CBA5-40BE-943B-0E5152C92552}"/>
    <cellStyle name="Valuta 3 3 2 5 6" xfId="18770" xr:uid="{C1BB8B9D-94DC-4E7D-9987-C17CA574129B}"/>
    <cellStyle name="Valuta 3 3 2 5 7" xfId="24506" xr:uid="{A33400F2-EB67-4B5A-9185-33AF35069208}"/>
    <cellStyle name="Valuta 3 3 2 5 8" xfId="17793" xr:uid="{3985A0DC-4E18-4FA1-87F4-0F3B3263EC90}"/>
    <cellStyle name="Valuta 3 3 2 5 9" xfId="9207" xr:uid="{35329411-132E-459A-8E24-D42ED667338A}"/>
    <cellStyle name="Valuta 3 3 2 6" xfId="887" xr:uid="{00000000-0005-0000-0000-0000AF010000}"/>
    <cellStyle name="Valuta 3 3 2 6 2" xfId="3588" xr:uid="{BA0D7BE6-A636-4880-B148-CF76333C92EE}"/>
    <cellStyle name="Valuta 3 3 2 6 2 2" xfId="22834" xr:uid="{B73CCCD7-50AB-4E76-BD5D-2D98DD55C97B}"/>
    <cellStyle name="Valuta 3 3 2 6 2 3" xfId="12174" xr:uid="{DB11C1B1-02C2-4C33-8DEF-365A6B23A6E2}"/>
    <cellStyle name="Valuta 3 3 2 6 3" xfId="19942" xr:uid="{CB951D8E-DC66-44D3-9CD8-4B53C9135AEF}"/>
    <cellStyle name="Valuta 3 3 2 6 4" xfId="24678" xr:uid="{F1B06975-1B3E-4794-B306-EFA30FF1A192}"/>
    <cellStyle name="Valuta 3 3 2 6 5" xfId="18340" xr:uid="{E204997D-B2B9-42C0-8988-2C72F87541F0}"/>
    <cellStyle name="Valuta 3 3 2 6 6" xfId="9481" xr:uid="{024B1AA1-6AE5-48D2-9736-A867E7FD5BEE}"/>
    <cellStyle name="Valuta 3 3 2 7" xfId="1771" xr:uid="{00000000-0005-0000-0000-0000AF010000}"/>
    <cellStyle name="Valuta 3 3 2 7 2" xfId="3161" xr:uid="{74B9B16E-1483-4D2A-8D1C-678BD0C97A12}"/>
    <cellStyle name="Valuta 3 3 2 7 2 2" xfId="22436" xr:uid="{A1845F6D-4E4C-440A-84A3-04C7652F9452}"/>
    <cellStyle name="Valuta 3 3 2 7 2 3" xfId="11747" xr:uid="{EA694267-349B-460D-98ED-A1203C7AF931}"/>
    <cellStyle name="Valuta 3 3 2 7 3" xfId="19547" xr:uid="{E4C3D978-D552-40DC-89A4-1D903D384E86}"/>
    <cellStyle name="Valuta 3 3 2 7 4" xfId="17976" xr:uid="{B2BD3DC2-CF64-4EE7-A964-F31588191E2D}"/>
    <cellStyle name="Valuta 3 3 2 7 5" xfId="10357" xr:uid="{444EC329-B8B3-47C8-BCC2-6E150D91004D}"/>
    <cellStyle name="Valuta 3 3 2 8" xfId="2630" xr:uid="{8B184CA6-D8F6-47FE-A84E-141B310C1F33}"/>
    <cellStyle name="Valuta 3 3 2 8 2" xfId="21923" xr:uid="{1306953A-D7ED-44AE-8A94-25C538D8852A}"/>
    <cellStyle name="Valuta 3 3 2 8 3" xfId="19041" xr:uid="{866471CD-8EB9-4A61-8C19-E96349F756B6}"/>
    <cellStyle name="Valuta 3 3 2 8 4" xfId="11216" xr:uid="{FCFAE67A-11E6-40D2-A1D3-DD4438383D29}"/>
    <cellStyle name="Valuta 3 3 2 9" xfId="2160" xr:uid="{E08556DB-A9A5-4744-89C8-89DCB4141A44}"/>
    <cellStyle name="Valuta 3 3 2 9 2" xfId="21454" xr:uid="{1860C10A-7773-4DBF-BBA2-73EF9A6BA8E2}"/>
    <cellStyle name="Valuta 3 3 2 9 3" xfId="10746" xr:uid="{0E6409C2-D1C6-43FE-8748-1D574E22A6B7}"/>
    <cellStyle name="Valuta 3 3 3" xfId="194" xr:uid="{00000000-0005-0000-0000-0000B5010000}"/>
    <cellStyle name="Valuta 3 3 3 10" xfId="18573" xr:uid="{348F37C7-EC75-4A1C-83D7-585E8766CB48}"/>
    <cellStyle name="Valuta 3 3 3 11" xfId="24328" xr:uid="{9F4598A3-D20B-42CD-9E24-9C916F175A20}"/>
    <cellStyle name="Valuta 3 3 3 12" xfId="17590" xr:uid="{69295106-E653-4CF4-BCFD-616A6BE89698}"/>
    <cellStyle name="Valuta 3 3 3 13" xfId="9004" xr:uid="{86BAB9E8-27FC-4A23-9EC7-60E4A79C9EEF}"/>
    <cellStyle name="Valuta 3 3 3 2" xfId="241" xr:uid="{00000000-0005-0000-0000-0000B6010000}"/>
    <cellStyle name="Valuta 3 3 3 2 10" xfId="24368" xr:uid="{FE387995-09E5-41D3-93C3-05165CC05996}"/>
    <cellStyle name="Valuta 3 3 3 2 11" xfId="17633" xr:uid="{F7B5B9F1-378B-4452-AC50-D18899D42F31}"/>
    <cellStyle name="Valuta 3 3 3 2 12" xfId="9047" xr:uid="{EB35DA45-375C-4545-B73B-1FEBD604681E}"/>
    <cellStyle name="Valuta 3 3 3 2 2" xfId="337" xr:uid="{00000000-0005-0000-0000-0000B7010000}"/>
    <cellStyle name="Valuta 3 3 3 2 2 10" xfId="9142" xr:uid="{4BB9E5A8-7130-4758-9929-AA2C34597C0A}"/>
    <cellStyle name="Valuta 3 3 3 2 2 2" xfId="734" xr:uid="{0430BCF6-F9F4-4585-825E-BD10FB3EB1E5}"/>
    <cellStyle name="Valuta 3 3 3 2 2 2 2" xfId="1286" xr:uid="{0430BCF6-F9F4-4585-825E-BD10FB3EB1E5}"/>
    <cellStyle name="Valuta 3 3 3 2 2 2 2 2" xfId="3513" xr:uid="{7A2D1578-125B-4DBA-B4E6-615D7D4CB5D7}"/>
    <cellStyle name="Valuta 3 3 3 2 2 2 2 2 2" xfId="23113" xr:uid="{E9EB7EE7-7E3B-4B70-93D1-D7D5D01B0AD6}"/>
    <cellStyle name="Valuta 3 3 3 2 2 2 2 2 3" xfId="12099" xr:uid="{A499FEB5-D1C0-46FB-86E5-1C93049FDF2A}"/>
    <cellStyle name="Valuta 3 3 3 2 2 2 2 3" xfId="20221" xr:uid="{FC4A999A-52B5-4CD8-B816-A986F46FC46D}"/>
    <cellStyle name="Valuta 3 3 3 2 2 2 2 4" xfId="24957" xr:uid="{96986EEA-46DA-406A-AFCE-70BB67B8B857}"/>
    <cellStyle name="Valuta 3 3 3 2 2 2 2 5" xfId="18265" xr:uid="{F1659214-CFEA-4867-B14C-5282CF091946}"/>
    <cellStyle name="Valuta 3 3 3 2 2 2 2 6" xfId="9878" xr:uid="{2AEB0E5A-B439-4CE8-BF01-4D4724FC0397}"/>
    <cellStyle name="Valuta 3 3 3 2 2 2 3" xfId="2094" xr:uid="{0430BCF6-F9F4-4585-825E-BD10FB3EB1E5}"/>
    <cellStyle name="Valuta 3 3 3 2 2 2 3 2" xfId="3050" xr:uid="{74156BE3-6440-4A3A-9A1F-F641AD575B1C}"/>
    <cellStyle name="Valuta 3 3 3 2 2 2 3 2 2" xfId="22776" xr:uid="{9E5B8BE8-52B0-4A87-910C-0CBB67215BDE}"/>
    <cellStyle name="Valuta 3 3 3 2 2 2 3 2 3" xfId="11636" xr:uid="{511E9731-649B-4E95-99C9-B64ABCB65205}"/>
    <cellStyle name="Valuta 3 3 3 2 2 2 3 3" xfId="19880" xr:uid="{16080E85-8790-4D21-A811-91B6A00AAC3B}"/>
    <cellStyle name="Valuta 3 3 3 2 2 2 3 4" xfId="10680" xr:uid="{77B2BEDA-DB3C-4D31-AD9E-22B07C5BF43A}"/>
    <cellStyle name="Valuta 3 3 3 2 2 2 4" xfId="2487" xr:uid="{75532EE7-520F-46CF-A841-F9C4ACC2EE05}"/>
    <cellStyle name="Valuta 3 3 3 2 2 2 4 2" xfId="22343" xr:uid="{A6A72CC4-7A92-4BD2-92CF-6FD67AC1DB86}"/>
    <cellStyle name="Valuta 3 3 3 2 2 2 4 3" xfId="19461" xr:uid="{3B148F56-7280-4E39-B7F8-AB133E6DB8D1}"/>
    <cellStyle name="Valuta 3 3 3 2 2 2 4 4" xfId="11073" xr:uid="{DB7A60DE-8FC7-4755-BC16-4BC6424CA42F}"/>
    <cellStyle name="Valuta 3 3 3 2 2 2 5" xfId="21773" xr:uid="{A72C6D55-9C5B-485C-8C21-A0FE80A21F9B}"/>
    <cellStyle name="Valuta 3 3 3 2 2 2 6" xfId="18894" xr:uid="{252467D4-A3BE-4470-8FBA-4D1D9B1A422C}"/>
    <cellStyle name="Valuta 3 3 3 2 2 2 7" xfId="24621" xr:uid="{84ADFA65-186D-4F36-9A74-101AE1869F33}"/>
    <cellStyle name="Valuta 3 3 3 2 2 2 8" xfId="17920" xr:uid="{28847CF4-4495-4B33-9713-51946A0C9446}"/>
    <cellStyle name="Valuta 3 3 3 2 2 2 9" xfId="9334" xr:uid="{0AEB6358-4497-4C7A-B985-B868A528C0B7}"/>
    <cellStyle name="Valuta 3 3 3 2 2 3" xfId="1014" xr:uid="{00000000-0005-0000-0000-0000B7010000}"/>
    <cellStyle name="Valuta 3 3 3 2 2 3 2" xfId="3706" xr:uid="{E769372E-75DA-4ADF-ABE1-10B7E717F47F}"/>
    <cellStyle name="Valuta 3 3 3 2 2 3 2 2" xfId="22946" xr:uid="{37892335-3906-4A66-9FE6-54AE5D924C08}"/>
    <cellStyle name="Valuta 3 3 3 2 2 3 2 3" xfId="12292" xr:uid="{C657829A-ED4F-4FD0-8BBB-5174423AF0AC}"/>
    <cellStyle name="Valuta 3 3 3 2 2 3 3" xfId="20054" xr:uid="{6DB4776E-C5F9-47DD-81D1-90DEA813023C}"/>
    <cellStyle name="Valuta 3 3 3 2 2 3 4" xfId="24790" xr:uid="{E08B7B80-FA53-40FC-993E-8C186F6FB1EF}"/>
    <cellStyle name="Valuta 3 3 3 2 2 3 5" xfId="18458" xr:uid="{7823D820-2798-4528-ACAC-A77117D4E01E}"/>
    <cellStyle name="Valuta 3 3 3 2 2 3 6" xfId="9608" xr:uid="{CDA04BC2-5943-4673-9CA9-1C7B864D5E71}"/>
    <cellStyle name="Valuta 3 3 3 2 2 4" xfId="1898" xr:uid="{00000000-0005-0000-0000-0000B7010000}"/>
    <cellStyle name="Valuta 3 3 3 2 2 4 2" xfId="3288" xr:uid="{A10B2E34-0859-4547-B6F8-1D1E7B4D6418}"/>
    <cellStyle name="Valuta 3 3 3 2 2 4 2 2" xfId="22563" xr:uid="{631E577A-D73D-4249-9858-C013DC8D5D5C}"/>
    <cellStyle name="Valuta 3 3 3 2 2 4 2 3" xfId="11874" xr:uid="{DF422DAE-0E22-4736-9A30-0A6739157E0D}"/>
    <cellStyle name="Valuta 3 3 3 2 2 4 3" xfId="19671" xr:uid="{735EC8ED-B9CC-4C33-ABBA-C37F8B85335B}"/>
    <cellStyle name="Valuta 3 3 3 2 2 4 4" xfId="18091" xr:uid="{08FDA7C5-BBBA-4AB3-80DD-B21019510DCF}"/>
    <cellStyle name="Valuta 3 3 3 2 2 4 5" xfId="10484" xr:uid="{FD23C35A-3DCD-4303-A6D7-9616F581D8FA}"/>
    <cellStyle name="Valuta 3 3 3 2 2 5" xfId="2757" xr:uid="{7B78A232-3A3B-4756-9445-6C6C57AAD887}"/>
    <cellStyle name="Valuta 3 3 3 2 2 5 2" xfId="22052" xr:uid="{404B4515-3327-45EB-AB5F-9ED447A3BC51}"/>
    <cellStyle name="Valuta 3 3 3 2 2 5 3" xfId="19170" xr:uid="{3249DD1C-F924-412E-947B-FA2126BF2ACC}"/>
    <cellStyle name="Valuta 3 3 3 2 2 5 4" xfId="11343" xr:uid="{5A92C149-FC65-4D7F-B992-7A43FED0CB66}"/>
    <cellStyle name="Valuta 3 3 3 2 2 6" xfId="2275" xr:uid="{7CDD583E-E9EB-449B-A921-D2DFA7F30902}"/>
    <cellStyle name="Valuta 3 3 3 2 2 6 2" xfId="21581" xr:uid="{6DBC5350-70FC-4AA5-B115-FBF0D3E33FFE}"/>
    <cellStyle name="Valuta 3 3 3 2 2 6 3" xfId="10861" xr:uid="{1D3DE4F8-864C-47E6-B64E-0F7414A8FC52}"/>
    <cellStyle name="Valuta 3 3 3 2 2 7" xfId="18708" xr:uid="{C71FC209-883D-4E2E-A13A-84DDE9CA1CD4}"/>
    <cellStyle name="Valuta 3 3 3 2 2 8" xfId="24448" xr:uid="{5CA02907-9C9E-42E5-9A43-31A0A0C26241}"/>
    <cellStyle name="Valuta 3 3 3 2 2 9" xfId="17728" xr:uid="{EE37A75A-59A5-4EBD-9C7A-B8B31A81B9EE}"/>
    <cellStyle name="Valuta 3 3 3 2 3" xfId="519" xr:uid="{00000000-0005-0000-0000-0000B8010000}"/>
    <cellStyle name="Valuta 3 3 3 2 4" xfId="639" xr:uid="{EB370E57-B4CE-4A67-9500-AF93BAA914D4}"/>
    <cellStyle name="Valuta 3 3 3 2 4 2" xfId="1192" xr:uid="{EB370E57-B4CE-4A67-9500-AF93BAA914D4}"/>
    <cellStyle name="Valuta 3 3 3 2 4 2 2" xfId="3418" xr:uid="{2EF53130-4ED6-4D82-9A30-CFB53E13EA3C}"/>
    <cellStyle name="Valuta 3 3 3 2 4 2 2 2" xfId="23033" xr:uid="{5B57CBD3-5ED7-4E97-B208-6140B564B83B}"/>
    <cellStyle name="Valuta 3 3 3 2 4 2 2 3" xfId="12004" xr:uid="{B6A74587-BE63-4593-8116-0ECA2AFF85F6}"/>
    <cellStyle name="Valuta 3 3 3 2 4 2 3" xfId="20141" xr:uid="{C7331522-CBEB-4F17-B021-7F7555507030}"/>
    <cellStyle name="Valuta 3 3 3 2 4 2 4" xfId="24877" xr:uid="{613C5F44-6D14-4C21-9384-15B688E8DBA8}"/>
    <cellStyle name="Valuta 3 3 3 2 4 2 5" xfId="18182" xr:uid="{B6D5F6B6-EB10-49FF-B49E-233DE7DC86BC}"/>
    <cellStyle name="Valuta 3 3 3 2 4 2 6" xfId="9785" xr:uid="{84351A25-0919-4C2E-8B80-BC09F938858A}"/>
    <cellStyle name="Valuta 3 3 3 2 4 3" xfId="1999" xr:uid="{EB370E57-B4CE-4A67-9500-AF93BAA914D4}"/>
    <cellStyle name="Valuta 3 3 3 2 4 3 2" xfId="2955" xr:uid="{8591AC6A-AB50-4F2C-A83B-05D5776A0BD1}"/>
    <cellStyle name="Valuta 3 3 3 2 4 3 2 2" xfId="22681" xr:uid="{9BC45074-E04F-4EDA-ABC9-B60FB10DD254}"/>
    <cellStyle name="Valuta 3 3 3 2 4 3 2 3" xfId="11541" xr:uid="{C4C89339-1359-4587-9EEA-18B173320205}"/>
    <cellStyle name="Valuta 3 3 3 2 4 3 3" xfId="19785" xr:uid="{BD2C1A2F-984D-416F-9787-4D31C1C5DE49}"/>
    <cellStyle name="Valuta 3 3 3 2 4 3 4" xfId="10585" xr:uid="{EB794852-89C6-49E9-887E-70CE9AA76CDB}"/>
    <cellStyle name="Valuta 3 3 3 2 4 4" xfId="2392" xr:uid="{A77EB000-4061-4A9D-8AC5-AE15C631A060}"/>
    <cellStyle name="Valuta 3 3 3 2 4 4 2" xfId="22248" xr:uid="{D1731CEC-940F-4521-9602-5C427C517489}"/>
    <cellStyle name="Valuta 3 3 3 2 4 4 3" xfId="19366" xr:uid="{5F3A8802-1BFC-4044-8B5D-2CA3A04DFB0E}"/>
    <cellStyle name="Valuta 3 3 3 2 4 4 4" xfId="10978" xr:uid="{40D8C4A7-5021-4EE1-AF2E-DA57C729029F}"/>
    <cellStyle name="Valuta 3 3 3 2 4 5" xfId="21678" xr:uid="{21051701-2359-4C99-A0B3-DBF88A1F7B7B}"/>
    <cellStyle name="Valuta 3 3 3 2 4 6" xfId="18802" xr:uid="{2EE7D20C-46E4-4AD1-A2A0-853A8C25B8B4}"/>
    <cellStyle name="Valuta 3 3 3 2 4 7" xfId="24538" xr:uid="{413AEEF2-3EBD-40D8-BA3C-70185DB2E9E3}"/>
    <cellStyle name="Valuta 3 3 3 2 4 8" xfId="17825" xr:uid="{3F6FDF96-F4C7-4DF6-A304-D60015026CDC}"/>
    <cellStyle name="Valuta 3 3 3 2 4 9" xfId="9239" xr:uid="{E9FF7F57-0759-45CC-BFDE-A28FA3D1EEE8}"/>
    <cellStyle name="Valuta 3 3 3 2 5" xfId="919" xr:uid="{00000000-0005-0000-0000-0000B6010000}"/>
    <cellStyle name="Valuta 3 3 3 2 5 2" xfId="3620" xr:uid="{565362B4-AE18-4B85-9913-697189A8BF05}"/>
    <cellStyle name="Valuta 3 3 3 2 5 2 2" xfId="22866" xr:uid="{E23529B4-EC97-4DE1-B446-96DACEF44635}"/>
    <cellStyle name="Valuta 3 3 3 2 5 2 3" xfId="12206" xr:uid="{20DAE64D-629F-44D8-B7D8-5728E32F1DCC}"/>
    <cellStyle name="Valuta 3 3 3 2 5 3" xfId="19974" xr:uid="{705D9348-2B72-4EFD-88E8-D0B83EE270A9}"/>
    <cellStyle name="Valuta 3 3 3 2 5 4" xfId="24710" xr:uid="{29C7C559-0E61-4A4B-B9F2-7EDFFF32E973}"/>
    <cellStyle name="Valuta 3 3 3 2 5 5" xfId="18372" xr:uid="{D972C0B5-97AE-44BA-85B1-C774A5354F60}"/>
    <cellStyle name="Valuta 3 3 3 2 5 6" xfId="9513" xr:uid="{6091C8A6-1455-41FB-A9F5-B8C69B29EE0D}"/>
    <cellStyle name="Valuta 3 3 3 2 6" xfId="1803" xr:uid="{00000000-0005-0000-0000-0000B6010000}"/>
    <cellStyle name="Valuta 3 3 3 2 6 2" xfId="3193" xr:uid="{F3FF0703-0FD6-447F-A3E9-67F6BA222FC0}"/>
    <cellStyle name="Valuta 3 3 3 2 6 2 2" xfId="22468" xr:uid="{7FC0203D-5547-4247-8416-7B446F552CCC}"/>
    <cellStyle name="Valuta 3 3 3 2 6 2 3" xfId="11779" xr:uid="{B23769BD-392A-488D-9149-662FEC8683AE}"/>
    <cellStyle name="Valuta 3 3 3 2 6 3" xfId="19579" xr:uid="{F4E80773-DC40-4A74-87F1-37431F09DC1E}"/>
    <cellStyle name="Valuta 3 3 3 2 6 4" xfId="18008" xr:uid="{2031E0E5-A7A9-42EF-8260-D5920DC2B429}"/>
    <cellStyle name="Valuta 3 3 3 2 6 5" xfId="10389" xr:uid="{A8CC335F-56BF-444E-8AF4-6A953B8D6926}"/>
    <cellStyle name="Valuta 3 3 3 2 7" xfId="2662" xr:uid="{B126B24F-2029-4770-85ED-41E2C9AED61B}"/>
    <cellStyle name="Valuta 3 3 3 2 7 2" xfId="21956" xr:uid="{B0006905-1326-4055-A8F8-297F927EB264}"/>
    <cellStyle name="Valuta 3 3 3 2 7 3" xfId="19074" xr:uid="{2CB3A7B5-AFF8-4A6B-9AA0-D86690F23656}"/>
    <cellStyle name="Valuta 3 3 3 2 7 4" xfId="11248" xr:uid="{030A82D9-F72A-4E88-8210-399786AFB8BB}"/>
    <cellStyle name="Valuta 3 3 3 2 8" xfId="2192" xr:uid="{BF5D49F9-5309-4FD7-A36B-EFCA93385BB4}"/>
    <cellStyle name="Valuta 3 3 3 2 8 2" xfId="21486" xr:uid="{1D48F246-324E-4423-AD21-711CB310767A}"/>
    <cellStyle name="Valuta 3 3 3 2 8 3" xfId="10778" xr:uid="{71988816-C42F-47E8-A35F-60B37CE542D8}"/>
    <cellStyle name="Valuta 3 3 3 2 9" xfId="18613" xr:uid="{A7C95F51-58AB-4903-A4D4-519F2EB12452}"/>
    <cellStyle name="Valuta 3 3 3 3" xfId="292" xr:uid="{00000000-0005-0000-0000-0000B9010000}"/>
    <cellStyle name="Valuta 3 3 3 3 10" xfId="9097" xr:uid="{1AAE9D53-7E21-4E4A-B7B2-3A53B7B707FE}"/>
    <cellStyle name="Valuta 3 3 3 3 2" xfId="689" xr:uid="{95546E6F-B88A-44A0-B12B-E71921D3534B}"/>
    <cellStyle name="Valuta 3 3 3 3 2 2" xfId="1241" xr:uid="{95546E6F-B88A-44A0-B12B-E71921D3534B}"/>
    <cellStyle name="Valuta 3 3 3 3 2 2 2" xfId="3468" xr:uid="{E465F2C1-B2A2-4412-B128-5278D77DC652}"/>
    <cellStyle name="Valuta 3 3 3 3 2 2 2 2" xfId="23073" xr:uid="{566E63C6-8FDA-4ADB-895A-9EE53ECA084F}"/>
    <cellStyle name="Valuta 3 3 3 3 2 2 2 3" xfId="12054" xr:uid="{F4797032-9ACE-4DA7-AFE2-CA6AE06D24CE}"/>
    <cellStyle name="Valuta 3 3 3 3 2 2 3" xfId="20181" xr:uid="{9E86256C-7B62-4995-AB79-17DD02CCAE66}"/>
    <cellStyle name="Valuta 3 3 3 3 2 2 4" xfId="24917" xr:uid="{ACD78666-E547-4DCF-AB0E-CF9EF261B8C3}"/>
    <cellStyle name="Valuta 3 3 3 3 2 2 5" xfId="18224" xr:uid="{3DC887E7-D09E-418F-B1A1-7F63CF135DDB}"/>
    <cellStyle name="Valuta 3 3 3 3 2 2 6" xfId="9833" xr:uid="{5ECBCD20-6A34-475B-8568-3D2F28709122}"/>
    <cellStyle name="Valuta 3 3 3 3 2 3" xfId="2049" xr:uid="{95546E6F-B88A-44A0-B12B-E71921D3534B}"/>
    <cellStyle name="Valuta 3 3 3 3 2 3 2" xfId="3005" xr:uid="{B29FCA24-9078-43D7-A7FD-CF7636FC5C65}"/>
    <cellStyle name="Valuta 3 3 3 3 2 3 2 2" xfId="22731" xr:uid="{BA7931CE-106B-4928-B930-5FC345A95409}"/>
    <cellStyle name="Valuta 3 3 3 3 2 3 2 3" xfId="11591" xr:uid="{85CDCDF1-2AF1-427B-909D-F1B1F3D3F011}"/>
    <cellStyle name="Valuta 3 3 3 3 2 3 3" xfId="19835" xr:uid="{5A7332FB-6FD1-46E9-B3C8-76389D225890}"/>
    <cellStyle name="Valuta 3 3 3 3 2 3 4" xfId="10635" xr:uid="{58705EF5-E7D8-49F4-B520-52381CBA35C7}"/>
    <cellStyle name="Valuta 3 3 3 3 2 4" xfId="2442" xr:uid="{6EF762F7-4FD3-451E-A9C7-DF1AA9B72729}"/>
    <cellStyle name="Valuta 3 3 3 3 2 4 2" xfId="22298" xr:uid="{CEEEE173-D112-4F02-B268-19A1915FD6AA}"/>
    <cellStyle name="Valuta 3 3 3 3 2 4 3" xfId="19416" xr:uid="{E40A4DF7-D47B-4DBC-935C-7D01B03C2D5B}"/>
    <cellStyle name="Valuta 3 3 3 3 2 4 4" xfId="11028" xr:uid="{C38A8163-8FD5-41BE-A66E-F60D6F9AA53A}"/>
    <cellStyle name="Valuta 3 3 3 3 2 5" xfId="21728" xr:uid="{1B772CF0-2025-4FB2-A29D-A631153040D1}"/>
    <cellStyle name="Valuta 3 3 3 3 2 6" xfId="18850" xr:uid="{E66080A1-17F4-4E6F-A781-5A413A74722D}"/>
    <cellStyle name="Valuta 3 3 3 3 2 7" xfId="24580" xr:uid="{9FE151EF-E548-4F08-80CF-65D568B1FD22}"/>
    <cellStyle name="Valuta 3 3 3 3 2 8" xfId="17875" xr:uid="{BA449009-AA9B-483D-B1A6-30C6B24B1024}"/>
    <cellStyle name="Valuta 3 3 3 3 2 9" xfId="9289" xr:uid="{9560CFD2-9B9C-44A6-ABE0-D7DAECFE2208}"/>
    <cellStyle name="Valuta 3 3 3 3 3" xfId="969" xr:uid="{00000000-0005-0000-0000-0000B9010000}"/>
    <cellStyle name="Valuta 3 3 3 3 3 2" xfId="3664" xr:uid="{FE1560E8-5398-47D4-89EF-739059255D2C}"/>
    <cellStyle name="Valuta 3 3 3 3 3 2 2" xfId="22906" xr:uid="{C72C8563-8C7F-403E-B569-B5BD26229B02}"/>
    <cellStyle name="Valuta 3 3 3 3 3 2 3" xfId="12250" xr:uid="{5B86229A-80A3-47B4-999C-38D26DFE3A0D}"/>
    <cellStyle name="Valuta 3 3 3 3 3 3" xfId="20014" xr:uid="{F0DF330B-D208-45D4-9BB9-A685056D2006}"/>
    <cellStyle name="Valuta 3 3 3 3 3 4" xfId="24750" xr:uid="{E66E30AD-39FC-49ED-8320-A8247E03ACD3}"/>
    <cellStyle name="Valuta 3 3 3 3 3 5" xfId="18416" xr:uid="{F60A5B5B-CBD5-4555-BF96-81FC331E8934}"/>
    <cellStyle name="Valuta 3 3 3 3 3 6" xfId="9563" xr:uid="{28058073-B0A6-499E-827E-84ACECC7B724}"/>
    <cellStyle name="Valuta 3 3 3 3 4" xfId="1853" xr:uid="{00000000-0005-0000-0000-0000B9010000}"/>
    <cellStyle name="Valuta 3 3 3 3 4 2" xfId="3243" xr:uid="{862EB0B8-A598-4C4D-95D6-329F5318611E}"/>
    <cellStyle name="Valuta 3 3 3 3 4 2 2" xfId="22518" xr:uid="{73BB4083-6A63-4815-8207-7EC863473669}"/>
    <cellStyle name="Valuta 3 3 3 3 4 2 3" xfId="11829" xr:uid="{F002EA9F-015F-4204-948F-5A12A922EAE6}"/>
    <cellStyle name="Valuta 3 3 3 3 4 3" xfId="19627" xr:uid="{B7286C80-E7B4-44E0-A2C1-C9F65B56EC62}"/>
    <cellStyle name="Valuta 3 3 3 3 4 4" xfId="18050" xr:uid="{CD6D774A-BA1F-44BF-8EAD-FBB248D117C5}"/>
    <cellStyle name="Valuta 3 3 3 3 4 5" xfId="10439" xr:uid="{3D9B127B-216F-4305-A4A7-5C7711AC17C9}"/>
    <cellStyle name="Valuta 3 3 3 3 5" xfId="2712" xr:uid="{A2D7C3F9-02E1-4BC9-BE8A-6C7D96D28B48}"/>
    <cellStyle name="Valuta 3 3 3 3 5 2" xfId="22007" xr:uid="{588A4377-287D-456B-8CD1-32B9C4116713}"/>
    <cellStyle name="Valuta 3 3 3 3 5 3" xfId="19125" xr:uid="{91DCF12D-C34D-49D8-8B69-1EF2ED5E9E22}"/>
    <cellStyle name="Valuta 3 3 3 3 5 4" xfId="11298" xr:uid="{03FE8F99-149B-4E3B-94F4-517E65AF53D9}"/>
    <cellStyle name="Valuta 3 3 3 3 6" xfId="2234" xr:uid="{F1D72D55-E43E-4735-AEE9-063575C73DC8}"/>
    <cellStyle name="Valuta 3 3 3 3 6 2" xfId="21536" xr:uid="{F73A58A8-514F-4591-B5FE-2304B0776C48}"/>
    <cellStyle name="Valuta 3 3 3 3 6 3" xfId="10820" xr:uid="{3FF41C03-4DED-4A30-95BE-99DFBCB036D8}"/>
    <cellStyle name="Valuta 3 3 3 3 7" xfId="18663" xr:uid="{29B5F96C-4BDA-40C7-958E-EB69D9AE6776}"/>
    <cellStyle name="Valuta 3 3 3 3 8" xfId="24408" xr:uid="{05F51482-D736-4524-AEAD-A13AE2CACD98}"/>
    <cellStyle name="Valuta 3 3 3 3 9" xfId="17683" xr:uid="{13C882B0-4159-40ED-83DE-D7CDC21D504F}"/>
    <cellStyle name="Valuta 3 3 3 4" xfId="518" xr:uid="{00000000-0005-0000-0000-0000BA010000}"/>
    <cellStyle name="Valuta 3 3 3 5" xfId="597" xr:uid="{44709007-1683-4534-BBD0-7E701954B083}"/>
    <cellStyle name="Valuta 3 3 3 5 2" xfId="1150" xr:uid="{44709007-1683-4534-BBD0-7E701954B083}"/>
    <cellStyle name="Valuta 3 3 3 5 2 2" xfId="3376" xr:uid="{E054F056-2218-43F5-AB79-FDD461D9A3EE}"/>
    <cellStyle name="Valuta 3 3 3 5 2 2 2" xfId="22993" xr:uid="{DA119356-A360-47A5-B785-9DE284D1AF6D}"/>
    <cellStyle name="Valuta 3 3 3 5 2 2 3" xfId="11962" xr:uid="{2573DD95-84E6-4D94-9916-2D5A0C9201E7}"/>
    <cellStyle name="Valuta 3 3 3 5 2 3" xfId="20101" xr:uid="{0FA3E9C2-773A-4936-BC1C-9FB6E9A22BA1}"/>
    <cellStyle name="Valuta 3 3 3 5 2 4" xfId="24837" xr:uid="{BB861439-B5C4-49FE-9CE0-26CEE8962C5B}"/>
    <cellStyle name="Valuta 3 3 3 5 2 5" xfId="18142" xr:uid="{74DF584A-18BC-4DEE-B60F-481971082F58}"/>
    <cellStyle name="Valuta 3 3 3 5 2 6" xfId="9743" xr:uid="{543EDD67-F177-4934-AF4F-2222C7FE3F16}"/>
    <cellStyle name="Valuta 3 3 3 5 3" xfId="1957" xr:uid="{44709007-1683-4534-BBD0-7E701954B083}"/>
    <cellStyle name="Valuta 3 3 3 5 3 2" xfId="2913" xr:uid="{2BF30BC9-3A8D-4F73-AF59-C36ADD38A6F2}"/>
    <cellStyle name="Valuta 3 3 3 5 3 2 2" xfId="22639" xr:uid="{207C4C13-4A04-4A5F-A03D-C509358DCCDA}"/>
    <cellStyle name="Valuta 3 3 3 5 3 2 3" xfId="11499" xr:uid="{D54768B7-CA2E-4776-932C-354EFCE82D75}"/>
    <cellStyle name="Valuta 3 3 3 5 3 3" xfId="19743" xr:uid="{A2B77BFB-3FD7-4F0A-A5D0-75CC8327ABDA}"/>
    <cellStyle name="Valuta 3 3 3 5 3 4" xfId="10543" xr:uid="{311FD30D-E898-4880-9DBB-1BEF5AFA6599}"/>
    <cellStyle name="Valuta 3 3 3 5 4" xfId="2350" xr:uid="{0FDEE1DA-3163-4161-8DA3-7E28291B453E}"/>
    <cellStyle name="Valuta 3 3 3 5 4 2" xfId="22206" xr:uid="{BED68F69-24D5-4758-85AE-5F3B8B549E68}"/>
    <cellStyle name="Valuta 3 3 3 5 4 3" xfId="19324" xr:uid="{F388ADF5-EA14-4C3D-97A6-6DD6DDFD9DDC}"/>
    <cellStyle name="Valuta 3 3 3 5 4 4" xfId="10936" xr:uid="{75FC8794-2436-4A23-BE4D-7AB8AC941707}"/>
    <cellStyle name="Valuta 3 3 3 5 5" xfId="21636" xr:uid="{B0E6B520-C67A-4661-AEAC-FCE94F8E67CE}"/>
    <cellStyle name="Valuta 3 3 3 5 6" xfId="18761" xr:uid="{10294137-CD24-4EA1-98D3-CBAB1233879B}"/>
    <cellStyle name="Valuta 3 3 3 5 7" xfId="24497" xr:uid="{0AEC9B56-9BB2-4FED-BDD8-5AB5BFDA5D78}"/>
    <cellStyle name="Valuta 3 3 3 5 8" xfId="17783" xr:uid="{43E3C932-406A-4594-B605-D923DE3B664E}"/>
    <cellStyle name="Valuta 3 3 3 5 9" xfId="9197" xr:uid="{FE3FD201-812B-40F2-827C-AC82F6D40A61}"/>
    <cellStyle name="Valuta 3 3 3 6" xfId="874" xr:uid="{00000000-0005-0000-0000-0000B5010000}"/>
    <cellStyle name="Valuta 3 3 3 6 2" xfId="3579" xr:uid="{A7179092-FE6C-47D8-99E4-6B78F21E3F74}"/>
    <cellStyle name="Valuta 3 3 3 6 2 2" xfId="22826" xr:uid="{28D36554-EF74-4B74-824E-7EA2853D3A75}"/>
    <cellStyle name="Valuta 3 3 3 6 2 3" xfId="12165" xr:uid="{EF7C6DCC-5C6A-4B65-A46E-FC4CE1284CEA}"/>
    <cellStyle name="Valuta 3 3 3 6 3" xfId="19934" xr:uid="{BF16E714-550D-4BF3-8387-8E87EF1202CB}"/>
    <cellStyle name="Valuta 3 3 3 6 4" xfId="24670" xr:uid="{D1BD9FF6-A92F-46E4-B969-260027870CCE}"/>
    <cellStyle name="Valuta 3 3 3 6 5" xfId="18331" xr:uid="{B629FFEB-8787-444C-BA90-2E36485536FD}"/>
    <cellStyle name="Valuta 3 3 3 6 6" xfId="9468" xr:uid="{50A69978-7583-4281-AEEE-7C6F6DF8D557}"/>
    <cellStyle name="Valuta 3 3 3 7" xfId="1760" xr:uid="{00000000-0005-0000-0000-0000B5010000}"/>
    <cellStyle name="Valuta 3 3 3 7 2" xfId="3148" xr:uid="{EDF10FA8-7231-40F6-9428-5448C09241F2}"/>
    <cellStyle name="Valuta 3 3 3 7 2 2" xfId="22424" xr:uid="{4662E6B7-CEE2-460D-AEA0-E5F848BEEA00}"/>
    <cellStyle name="Valuta 3 3 3 7 2 3" xfId="11734" xr:uid="{87E4D84A-788B-4029-ACEF-A4CD55BC29D6}"/>
    <cellStyle name="Valuta 3 3 3 7 3" xfId="19536" xr:uid="{14A80031-976A-43B3-B1ED-522CB3DE1EE8}"/>
    <cellStyle name="Valuta 3 3 3 7 4" xfId="17968" xr:uid="{370F6AC6-F22D-44AE-AF2A-40FB67974120}"/>
    <cellStyle name="Valuta 3 3 3 7 5" xfId="10346" xr:uid="{4ADDC3C7-B255-41CB-8A68-61ACB9DC7DE6}"/>
    <cellStyle name="Valuta 3 3 3 8" xfId="2617" xr:uid="{1E34CC33-976D-4744-A856-E039F5041EC1}"/>
    <cellStyle name="Valuta 3 3 3 8 2" xfId="21910" xr:uid="{16536203-09C2-41EF-96C8-38E65DBA9345}"/>
    <cellStyle name="Valuta 3 3 3 8 3" xfId="19029" xr:uid="{28F905E1-4DD1-4112-8632-9A112B9E9E97}"/>
    <cellStyle name="Valuta 3 3 3 8 4" xfId="11203" xr:uid="{E9C24047-EC68-4654-896A-2732BC535BDE}"/>
    <cellStyle name="Valuta 3 3 3 9" xfId="2152" xr:uid="{807C9F21-23A2-48DF-8EFD-003EBFE61C36}"/>
    <cellStyle name="Valuta 3 3 3 9 2" xfId="21443" xr:uid="{21610BE6-B0CB-4AF1-AD3F-47ECE82265DA}"/>
    <cellStyle name="Valuta 3 3 3 9 3" xfId="10738" xr:uid="{313D0A97-1C09-4839-A5FB-D11D3141F6E7}"/>
    <cellStyle name="Valuta 3 3 4" xfId="225" xr:uid="{00000000-0005-0000-0000-0000BB010000}"/>
    <cellStyle name="Valuta 3 3 4 10" xfId="24352" xr:uid="{9132D880-C8B4-4EF6-B869-D5AB4F21C356}"/>
    <cellStyle name="Valuta 3 3 4 11" xfId="17617" xr:uid="{699495E4-B72A-4F8D-A07C-A55CFC196840}"/>
    <cellStyle name="Valuta 3 3 4 12" xfId="9031" xr:uid="{B5194BA4-7AC8-49E2-A15D-62CE1FF7EE8F}"/>
    <cellStyle name="Valuta 3 3 4 2" xfId="321" xr:uid="{00000000-0005-0000-0000-0000BC010000}"/>
    <cellStyle name="Valuta 3 3 4 2 10" xfId="9126" xr:uid="{1C96AA98-6872-44B0-9C40-07BC092F4CC5}"/>
    <cellStyle name="Valuta 3 3 4 2 2" xfId="718" xr:uid="{DC7A086A-F924-48F9-B8CB-7913678BF298}"/>
    <cellStyle name="Valuta 3 3 4 2 2 2" xfId="1270" xr:uid="{DC7A086A-F924-48F9-B8CB-7913678BF298}"/>
    <cellStyle name="Valuta 3 3 4 2 2 2 2" xfId="3497" xr:uid="{DFC75B5C-CF06-4F9F-8D1D-9C5543B7B5AA}"/>
    <cellStyle name="Valuta 3 3 4 2 2 2 2 2" xfId="23097" xr:uid="{A3EE99E5-0816-456B-8CFF-BACE634D0819}"/>
    <cellStyle name="Valuta 3 3 4 2 2 2 2 3" xfId="12083" xr:uid="{306E33E0-936E-4416-9450-1A5AB5038ED5}"/>
    <cellStyle name="Valuta 3 3 4 2 2 2 3" xfId="20205" xr:uid="{BA92A206-0EB7-47BA-A2C2-76C1CB46DDDF}"/>
    <cellStyle name="Valuta 3 3 4 2 2 2 4" xfId="24941" xr:uid="{91D778E4-E13A-4B02-94AE-04327BC9643F}"/>
    <cellStyle name="Valuta 3 3 4 2 2 2 5" xfId="18249" xr:uid="{F662A13E-30E3-4589-9E90-58A20E9974D2}"/>
    <cellStyle name="Valuta 3 3 4 2 2 2 6" xfId="9862" xr:uid="{D31CF74B-317C-4307-8902-56A86D7829E7}"/>
    <cellStyle name="Valuta 3 3 4 2 2 3" xfId="2078" xr:uid="{DC7A086A-F924-48F9-B8CB-7913678BF298}"/>
    <cellStyle name="Valuta 3 3 4 2 2 3 2" xfId="3034" xr:uid="{E8FA5435-F2DD-4359-8B59-BEFF3DC615E6}"/>
    <cellStyle name="Valuta 3 3 4 2 2 3 2 2" xfId="22760" xr:uid="{9954A8FD-32AA-450A-93B4-52A4150D8092}"/>
    <cellStyle name="Valuta 3 3 4 2 2 3 2 3" xfId="11620" xr:uid="{E324D2EA-5E5C-4D80-96BB-41ED33AF296C}"/>
    <cellStyle name="Valuta 3 3 4 2 2 3 3" xfId="19864" xr:uid="{62A2A35B-709A-40DE-BC95-01CF22454552}"/>
    <cellStyle name="Valuta 3 3 4 2 2 3 4" xfId="10664" xr:uid="{158C8AC5-C4A7-4872-9A0A-9D82DFD4918F}"/>
    <cellStyle name="Valuta 3 3 4 2 2 4" xfId="2471" xr:uid="{D0A3BA80-4344-4805-B43F-6416540F4425}"/>
    <cellStyle name="Valuta 3 3 4 2 2 4 2" xfId="22327" xr:uid="{C55FC3BD-250C-482B-8FE8-BEB687119074}"/>
    <cellStyle name="Valuta 3 3 4 2 2 4 3" xfId="19445" xr:uid="{92D29B57-9416-4621-8300-EEFDAF4DD157}"/>
    <cellStyle name="Valuta 3 3 4 2 2 4 4" xfId="11057" xr:uid="{FBA94631-9D7A-4A14-BF4F-DA0FCEBFEE8E}"/>
    <cellStyle name="Valuta 3 3 4 2 2 5" xfId="21757" xr:uid="{443BB000-9F23-41A0-8B3B-A2BF3344083C}"/>
    <cellStyle name="Valuta 3 3 4 2 2 6" xfId="18878" xr:uid="{4A1E985C-EDCD-45B6-AED3-3287F54C9A75}"/>
    <cellStyle name="Valuta 3 3 4 2 2 7" xfId="24605" xr:uid="{5A35E2E3-AAD3-4B0A-9D0E-97182C14FC6C}"/>
    <cellStyle name="Valuta 3 3 4 2 2 8" xfId="17904" xr:uid="{CB1601F8-D7A8-40AE-9C37-6C10FAB3D8A4}"/>
    <cellStyle name="Valuta 3 3 4 2 2 9" xfId="9318" xr:uid="{894285DD-3489-426A-8FAD-BAC1AF0051E2}"/>
    <cellStyle name="Valuta 3 3 4 2 3" xfId="998" xr:uid="{00000000-0005-0000-0000-0000BC010000}"/>
    <cellStyle name="Valuta 3 3 4 2 3 2" xfId="3690" xr:uid="{A9E9C1D2-C615-4818-8F2C-6F07FE217BED}"/>
    <cellStyle name="Valuta 3 3 4 2 3 2 2" xfId="22930" xr:uid="{F6A7B781-88DD-44D3-8083-4525148B90D8}"/>
    <cellStyle name="Valuta 3 3 4 2 3 2 3" xfId="12276" xr:uid="{5675FF68-28B4-4304-8ED9-75043D602D15}"/>
    <cellStyle name="Valuta 3 3 4 2 3 3" xfId="20038" xr:uid="{C002B285-C3B6-44FC-B156-9BDD79B8EFB1}"/>
    <cellStyle name="Valuta 3 3 4 2 3 4" xfId="24774" xr:uid="{85CF1A0C-A2EF-486D-A050-D3C978969EAE}"/>
    <cellStyle name="Valuta 3 3 4 2 3 5" xfId="18442" xr:uid="{DB6A2055-D69F-4697-BBBB-48A4B32D952A}"/>
    <cellStyle name="Valuta 3 3 4 2 3 6" xfId="9592" xr:uid="{8F1426FC-4E0A-4475-BBFB-80E9B415408F}"/>
    <cellStyle name="Valuta 3 3 4 2 4" xfId="1882" xr:uid="{00000000-0005-0000-0000-0000BC010000}"/>
    <cellStyle name="Valuta 3 3 4 2 4 2" xfId="3272" xr:uid="{79FC691F-AAA6-4321-9F8D-7394EAF6566A}"/>
    <cellStyle name="Valuta 3 3 4 2 4 2 2" xfId="22547" xr:uid="{4E1DDAC6-A330-44CC-AC4E-FB333E80F146}"/>
    <cellStyle name="Valuta 3 3 4 2 4 2 3" xfId="11858" xr:uid="{C6B37D96-97D4-4D70-9F8A-3FC5C6D30703}"/>
    <cellStyle name="Valuta 3 3 4 2 4 3" xfId="19655" xr:uid="{7D9CD0A5-3833-4AFC-92B7-8F4636187EA9}"/>
    <cellStyle name="Valuta 3 3 4 2 4 4" xfId="18075" xr:uid="{B905E1C0-8116-425A-887F-0E4237E6A5AB}"/>
    <cellStyle name="Valuta 3 3 4 2 4 5" xfId="10468" xr:uid="{190F847F-0265-4723-8D7D-7843C0D834B2}"/>
    <cellStyle name="Valuta 3 3 4 2 5" xfId="2741" xr:uid="{2662621C-AC42-4BD8-9F1A-566E3C35A2B1}"/>
    <cellStyle name="Valuta 3 3 4 2 5 2" xfId="22036" xr:uid="{0C108651-A3C0-4EBF-9302-5075CED62C6C}"/>
    <cellStyle name="Valuta 3 3 4 2 5 3" xfId="19154" xr:uid="{6F9C4023-011F-4856-9C76-1B5080B78C8E}"/>
    <cellStyle name="Valuta 3 3 4 2 5 4" xfId="11327" xr:uid="{E3F627BA-9A2F-48C7-8035-7F94AA816745}"/>
    <cellStyle name="Valuta 3 3 4 2 6" xfId="2259" xr:uid="{B9468D0B-078A-409C-80B5-10E61177541A}"/>
    <cellStyle name="Valuta 3 3 4 2 6 2" xfId="21565" xr:uid="{559E3E09-72DD-4856-854E-D3F541B2F058}"/>
    <cellStyle name="Valuta 3 3 4 2 6 3" xfId="10845" xr:uid="{4DBC2664-7ED1-43F8-A8FA-2DEAE0097B06}"/>
    <cellStyle name="Valuta 3 3 4 2 7" xfId="18692" xr:uid="{978E9A2D-78E2-4425-9958-0BFD95BCC29C}"/>
    <cellStyle name="Valuta 3 3 4 2 8" xfId="24432" xr:uid="{EFFD23FE-AA33-4DBC-BE02-B66285485C28}"/>
    <cellStyle name="Valuta 3 3 4 2 9" xfId="17712" xr:uid="{1DDCC8AD-70FD-46A9-86F6-A836E7832E0E}"/>
    <cellStyle name="Valuta 3 3 4 3" xfId="520" xr:uid="{00000000-0005-0000-0000-0000BD010000}"/>
    <cellStyle name="Valuta 3 3 4 4" xfId="623" xr:uid="{71355E66-8564-42B2-BE9E-D731606FDE0C}"/>
    <cellStyle name="Valuta 3 3 4 4 2" xfId="1176" xr:uid="{71355E66-8564-42B2-BE9E-D731606FDE0C}"/>
    <cellStyle name="Valuta 3 3 4 4 2 2" xfId="3402" xr:uid="{1B384049-A520-4614-8E3A-838D026DA485}"/>
    <cellStyle name="Valuta 3 3 4 4 2 2 2" xfId="23017" xr:uid="{A1DB43F4-8135-443C-B33D-2E11D86A2AC1}"/>
    <cellStyle name="Valuta 3 3 4 4 2 2 3" xfId="11988" xr:uid="{98E671BD-2BCB-4DC0-89D5-875831B66648}"/>
    <cellStyle name="Valuta 3 3 4 4 2 3" xfId="20125" xr:uid="{15DF10F4-8796-4CA4-9041-1E2A904FD560}"/>
    <cellStyle name="Valuta 3 3 4 4 2 4" xfId="24861" xr:uid="{6A1503C1-E1F8-41C9-8801-9EEA2AB5B9D5}"/>
    <cellStyle name="Valuta 3 3 4 4 2 5" xfId="18166" xr:uid="{1755FC64-1168-4078-8EB6-D94471169991}"/>
    <cellStyle name="Valuta 3 3 4 4 2 6" xfId="9769" xr:uid="{3AC309D3-F83E-4F4C-BF6D-BFBF18329663}"/>
    <cellStyle name="Valuta 3 3 4 4 3" xfId="1983" xr:uid="{71355E66-8564-42B2-BE9E-D731606FDE0C}"/>
    <cellStyle name="Valuta 3 3 4 4 3 2" xfId="2939" xr:uid="{EEE7DD4F-A764-4AAC-80E0-11951253A464}"/>
    <cellStyle name="Valuta 3 3 4 4 3 2 2" xfId="22665" xr:uid="{494D5AA7-CABC-408F-8C8C-E6A3E1FD5039}"/>
    <cellStyle name="Valuta 3 3 4 4 3 2 3" xfId="11525" xr:uid="{D597CF8B-4D4D-401F-9F73-BC244E0D155D}"/>
    <cellStyle name="Valuta 3 3 4 4 3 3" xfId="19769" xr:uid="{90F2285C-E94E-45D2-9EA8-12473457A2B5}"/>
    <cellStyle name="Valuta 3 3 4 4 3 4" xfId="10569" xr:uid="{2D07CDF7-5CB4-47E7-98F2-3305717A4599}"/>
    <cellStyle name="Valuta 3 3 4 4 4" xfId="2376" xr:uid="{56132714-79F2-4C60-81CB-F2D48494BE8F}"/>
    <cellStyle name="Valuta 3 3 4 4 4 2" xfId="22232" xr:uid="{4B21D623-A779-4A4C-ADFA-D7E07A0E08D9}"/>
    <cellStyle name="Valuta 3 3 4 4 4 3" xfId="19350" xr:uid="{CDD22108-5BDA-4D59-B62F-BDF06853369B}"/>
    <cellStyle name="Valuta 3 3 4 4 4 4" xfId="10962" xr:uid="{663745CA-164F-4212-9F65-F8A6D1BFF955}"/>
    <cellStyle name="Valuta 3 3 4 4 5" xfId="21662" xr:uid="{CFA034B7-0A74-4B1A-AEB1-21BD0C92520B}"/>
    <cellStyle name="Valuta 3 3 4 4 6" xfId="18786" xr:uid="{1FB505AD-96A5-4CE0-91EC-6C0F8F90B74F}"/>
    <cellStyle name="Valuta 3 3 4 4 7" xfId="24522" xr:uid="{7BC979FD-BEAC-4363-BAF5-6A4D036417A7}"/>
    <cellStyle name="Valuta 3 3 4 4 8" xfId="17809" xr:uid="{8EE5E539-D3F6-4B56-B3C6-7968070ECD7B}"/>
    <cellStyle name="Valuta 3 3 4 4 9" xfId="9223" xr:uid="{A2523F4D-F174-4721-9336-F212226E044A}"/>
    <cellStyle name="Valuta 3 3 4 5" xfId="903" xr:uid="{00000000-0005-0000-0000-0000BB010000}"/>
    <cellStyle name="Valuta 3 3 4 5 2" xfId="3604" xr:uid="{6E31AB4B-5C59-45B0-ACB2-9DE595072068}"/>
    <cellStyle name="Valuta 3 3 4 5 2 2" xfId="22850" xr:uid="{69F9C507-447C-42EA-ADF4-5CF5C36B7557}"/>
    <cellStyle name="Valuta 3 3 4 5 2 3" xfId="12190" xr:uid="{58DF2782-5C79-464F-957E-6B455C079458}"/>
    <cellStyle name="Valuta 3 3 4 5 3" xfId="19958" xr:uid="{6B4BDDA6-C6E3-4CC0-95FD-28D2D001AA11}"/>
    <cellStyle name="Valuta 3 3 4 5 4" xfId="24694" xr:uid="{C1FB96A7-2098-46C3-869C-B3525EF93437}"/>
    <cellStyle name="Valuta 3 3 4 5 5" xfId="18356" xr:uid="{3097763E-B24F-4A1D-966B-B9E4DCB0BF55}"/>
    <cellStyle name="Valuta 3 3 4 5 6" xfId="9497" xr:uid="{A6E17EF1-A427-4418-B517-85226AC5A722}"/>
    <cellStyle name="Valuta 3 3 4 6" xfId="1787" xr:uid="{00000000-0005-0000-0000-0000BB010000}"/>
    <cellStyle name="Valuta 3 3 4 6 2" xfId="3177" xr:uid="{2DE85164-BC28-4D25-8A25-302F3A6D2574}"/>
    <cellStyle name="Valuta 3 3 4 6 2 2" xfId="22452" xr:uid="{C37203AE-B194-42D8-80CB-627671FE379B}"/>
    <cellStyle name="Valuta 3 3 4 6 2 3" xfId="11763" xr:uid="{2DF305E5-30E7-4A56-B1E8-3E3F6C477E15}"/>
    <cellStyle name="Valuta 3 3 4 6 3" xfId="19563" xr:uid="{F45AACFB-4A7B-4686-819A-225F977D1193}"/>
    <cellStyle name="Valuta 3 3 4 6 4" xfId="17992" xr:uid="{28F80687-76A4-4CF8-9217-3B171770FB1C}"/>
    <cellStyle name="Valuta 3 3 4 6 5" xfId="10373" xr:uid="{955D1791-4B77-419C-AC10-687DA3D7B9E4}"/>
    <cellStyle name="Valuta 3 3 4 7" xfId="2646" xr:uid="{8E5B5862-8DB0-46D8-BE1C-2C962B9B2939}"/>
    <cellStyle name="Valuta 3 3 4 7 2" xfId="21940" xr:uid="{F752AE83-7DD6-4FFD-A46A-2FA01CD2FA59}"/>
    <cellStyle name="Valuta 3 3 4 7 3" xfId="19058" xr:uid="{55C48C2E-80A4-4074-ACA2-937F65076A33}"/>
    <cellStyle name="Valuta 3 3 4 7 4" xfId="11232" xr:uid="{40148701-192E-4E38-9ECE-7963F73E6BF3}"/>
    <cellStyle name="Valuta 3 3 4 8" xfId="2176" xr:uid="{EB97CBA1-EF62-47A4-8607-7F9CF65C7D8A}"/>
    <cellStyle name="Valuta 3 3 4 8 2" xfId="21470" xr:uid="{FACEB1C5-B36C-48DD-A8BB-5913043EC094}"/>
    <cellStyle name="Valuta 3 3 4 8 3" xfId="10762" xr:uid="{00BE1A4A-8F98-4BC9-A64C-817D349BB101}"/>
    <cellStyle name="Valuta 3 3 4 9" xfId="18597" xr:uid="{FB30D98E-594B-45B0-962A-0686D7DFBE2D}"/>
    <cellStyle name="Valuta 3 3 5" xfId="276" xr:uid="{00000000-0005-0000-0000-0000BE010000}"/>
    <cellStyle name="Valuta 3 3 5 10" xfId="9081" xr:uid="{283D992A-395D-4695-BBA4-9C7B80D8E2BD}"/>
    <cellStyle name="Valuta 3 3 5 2" xfId="673" xr:uid="{C44282C6-41DB-41EB-B862-923C92D29713}"/>
    <cellStyle name="Valuta 3 3 5 2 2" xfId="1225" xr:uid="{C44282C6-41DB-41EB-B862-923C92D29713}"/>
    <cellStyle name="Valuta 3 3 5 2 2 2" xfId="3452" xr:uid="{DFC5A217-E2A0-41AB-AA44-90B387E967CD}"/>
    <cellStyle name="Valuta 3 3 5 2 2 2 2" xfId="23057" xr:uid="{81CE9C0B-C8EE-48A6-96D9-023A0C0A0295}"/>
    <cellStyle name="Valuta 3 3 5 2 2 2 3" xfId="12038" xr:uid="{00EA9919-DCC5-48A0-9934-6FF55E0623CF}"/>
    <cellStyle name="Valuta 3 3 5 2 2 3" xfId="20165" xr:uid="{51ADD4AC-AE6C-4530-A0ED-6AC485764B25}"/>
    <cellStyle name="Valuta 3 3 5 2 2 4" xfId="24901" xr:uid="{8DB02C97-BEFD-4B78-89F7-299B17CE5445}"/>
    <cellStyle name="Valuta 3 3 5 2 2 5" xfId="18208" xr:uid="{0BD7BEE8-CE5C-4BA1-8AB1-D2A431B7268A}"/>
    <cellStyle name="Valuta 3 3 5 2 2 6" xfId="9817" xr:uid="{B0732032-C821-4895-B89A-89F56970FED5}"/>
    <cellStyle name="Valuta 3 3 5 2 3" xfId="2033" xr:uid="{C44282C6-41DB-41EB-B862-923C92D29713}"/>
    <cellStyle name="Valuta 3 3 5 2 3 2" xfId="2989" xr:uid="{8D4DBFBD-C2EB-4667-8548-036BB3F4D4D8}"/>
    <cellStyle name="Valuta 3 3 5 2 3 2 2" xfId="22715" xr:uid="{672CE7D5-95F6-4479-9CD5-920C408D9740}"/>
    <cellStyle name="Valuta 3 3 5 2 3 2 3" xfId="11575" xr:uid="{093C9CB1-472A-4DE0-8CF0-B5DBB5ACEE2D}"/>
    <cellStyle name="Valuta 3 3 5 2 3 3" xfId="19819" xr:uid="{E4F9EDD4-CC01-4B73-98E1-91E64A2BB741}"/>
    <cellStyle name="Valuta 3 3 5 2 3 4" xfId="10619" xr:uid="{4A306AFF-0CF1-48D9-9DA5-FCC269CC0E8E}"/>
    <cellStyle name="Valuta 3 3 5 2 4" xfId="2426" xr:uid="{466A22DA-5180-4AA4-8B55-835E048A5D80}"/>
    <cellStyle name="Valuta 3 3 5 2 4 2" xfId="22282" xr:uid="{7224E131-287D-4E81-9AEC-1CB4905645FE}"/>
    <cellStyle name="Valuta 3 3 5 2 4 3" xfId="19400" xr:uid="{B8B60461-B55E-4584-A5DD-308B44035A50}"/>
    <cellStyle name="Valuta 3 3 5 2 4 4" xfId="11012" xr:uid="{466D9F0E-BFD8-452B-AF59-3583A4B3FF47}"/>
    <cellStyle name="Valuta 3 3 5 2 5" xfId="21712" xr:uid="{E241AF47-90E1-4BEB-9431-83B140BF05D3}"/>
    <cellStyle name="Valuta 3 3 5 2 6" xfId="18834" xr:uid="{AD25C3AA-CDE4-48F4-B628-2DA23F32C0C7}"/>
    <cellStyle name="Valuta 3 3 5 2 7" xfId="24564" xr:uid="{82358CB6-3E2B-4F89-A481-7F89847FC87A}"/>
    <cellStyle name="Valuta 3 3 5 2 8" xfId="17859" xr:uid="{F4C6EB2A-10AD-46A7-B902-19CD499057C2}"/>
    <cellStyle name="Valuta 3 3 5 2 9" xfId="9273" xr:uid="{E2860E1B-0FA8-4A13-92E4-DD5F4BB1FD3E}"/>
    <cellStyle name="Valuta 3 3 5 3" xfId="953" xr:uid="{00000000-0005-0000-0000-0000BE010000}"/>
    <cellStyle name="Valuta 3 3 5 3 2" xfId="3648" xr:uid="{BC67C032-52E2-4E3B-9B01-288E931DE9F4}"/>
    <cellStyle name="Valuta 3 3 5 3 2 2" xfId="22890" xr:uid="{9C30195F-99B6-4678-9FA2-038869CC1696}"/>
    <cellStyle name="Valuta 3 3 5 3 2 3" xfId="12234" xr:uid="{4C2FE8AC-A605-473C-A686-9B2E37742A08}"/>
    <cellStyle name="Valuta 3 3 5 3 3" xfId="19998" xr:uid="{17483E4B-981A-4AEE-9E94-0A5AAC92EFC8}"/>
    <cellStyle name="Valuta 3 3 5 3 4" xfId="24734" xr:uid="{A5BA6122-CDD6-42B8-B9D8-EA18A987C4C2}"/>
    <cellStyle name="Valuta 3 3 5 3 5" xfId="18400" xr:uid="{AB50F1FA-2EF1-4244-BA3E-399CD3B2F759}"/>
    <cellStyle name="Valuta 3 3 5 3 6" xfId="9547" xr:uid="{FA26CEC4-6C75-48F3-B728-35D024B66F5A}"/>
    <cellStyle name="Valuta 3 3 5 4" xfId="1837" xr:uid="{00000000-0005-0000-0000-0000BE010000}"/>
    <cellStyle name="Valuta 3 3 5 4 2" xfId="3227" xr:uid="{D1F16763-D0F3-4B83-9D02-751621677693}"/>
    <cellStyle name="Valuta 3 3 5 4 2 2" xfId="22502" xr:uid="{2D470485-9BC8-42F4-87EA-4140D017F03D}"/>
    <cellStyle name="Valuta 3 3 5 4 2 3" xfId="11813" xr:uid="{AAF4DB7C-52CF-4A6E-96E1-4FDA500D6FAD}"/>
    <cellStyle name="Valuta 3 3 5 4 3" xfId="19611" xr:uid="{206B56F0-A6D8-4081-B760-FE7AA266604F}"/>
    <cellStyle name="Valuta 3 3 5 4 4" xfId="18034" xr:uid="{85083716-EF84-4388-BEE9-692578C4BE41}"/>
    <cellStyle name="Valuta 3 3 5 4 5" xfId="10423" xr:uid="{DC49E35D-9C2D-4625-A478-C8895CE16240}"/>
    <cellStyle name="Valuta 3 3 5 5" xfId="2696" xr:uid="{1DD64C39-DBA2-463A-BB2E-086E24EDAEE2}"/>
    <cellStyle name="Valuta 3 3 5 5 2" xfId="21991" xr:uid="{E5A19107-EA8A-4466-BCFE-05074349DC42}"/>
    <cellStyle name="Valuta 3 3 5 5 3" xfId="19109" xr:uid="{A400321E-4411-405B-B2D9-D13831B3C71B}"/>
    <cellStyle name="Valuta 3 3 5 5 4" xfId="11282" xr:uid="{7410FEB6-29F0-485C-BECD-878428F97795}"/>
    <cellStyle name="Valuta 3 3 5 6" xfId="2218" xr:uid="{0A4FBE91-B50C-4045-875C-931B3E10E18D}"/>
    <cellStyle name="Valuta 3 3 5 6 2" xfId="21520" xr:uid="{C197228D-574D-4C2E-8203-95C49D6C3183}"/>
    <cellStyle name="Valuta 3 3 5 6 3" xfId="10804" xr:uid="{B14BB4C5-03C8-4667-B357-6F5405590261}"/>
    <cellStyle name="Valuta 3 3 5 7" xfId="18647" xr:uid="{DB8710D9-364F-497A-A017-15AB2B8A3640}"/>
    <cellStyle name="Valuta 3 3 5 8" xfId="24392" xr:uid="{141A33B2-AF83-4B1D-95A1-C6D36617C82A}"/>
    <cellStyle name="Valuta 3 3 5 9" xfId="17667" xr:uid="{E338534B-A1FC-4876-BB18-C7399AA2D55B}"/>
    <cellStyle name="Valuta 3 3 6" xfId="515" xr:uid="{00000000-0005-0000-0000-0000BF010000}"/>
    <cellStyle name="Valuta 3 3 7" xfId="581" xr:uid="{50692E0B-C496-4F97-B032-4921D68F0A6C}"/>
    <cellStyle name="Valuta 3 3 7 2" xfId="1134" xr:uid="{50692E0B-C496-4F97-B032-4921D68F0A6C}"/>
    <cellStyle name="Valuta 3 3 7 2 2" xfId="3360" xr:uid="{FB654378-A2DD-446E-8E26-FFF60B081BD0}"/>
    <cellStyle name="Valuta 3 3 7 2 2 2" xfId="22977" xr:uid="{080A9CBD-AB0F-4B54-8BC1-9B9038CC0A36}"/>
    <cellStyle name="Valuta 3 3 7 2 2 3" xfId="11946" xr:uid="{B1E16E32-3E4B-4A70-937F-5A48B2EE9F13}"/>
    <cellStyle name="Valuta 3 3 7 2 3" xfId="20085" xr:uid="{8911ED7B-60D1-4067-A422-2677B94C3E70}"/>
    <cellStyle name="Valuta 3 3 7 2 4" xfId="24821" xr:uid="{C5B45F22-260E-47B0-AA3C-137BCDF37328}"/>
    <cellStyle name="Valuta 3 3 7 2 5" xfId="18126" xr:uid="{2231C2FF-79B4-4F00-BC8F-004B82BDC2CC}"/>
    <cellStyle name="Valuta 3 3 7 2 6" xfId="9727" xr:uid="{51E00D41-619A-44FD-A6CD-2F43BA940A5C}"/>
    <cellStyle name="Valuta 3 3 7 3" xfId="1941" xr:uid="{50692E0B-C496-4F97-B032-4921D68F0A6C}"/>
    <cellStyle name="Valuta 3 3 7 3 2" xfId="2897" xr:uid="{C6FBFEDE-E7FE-4D2F-AEAB-4692E354EFFB}"/>
    <cellStyle name="Valuta 3 3 7 3 2 2" xfId="22623" xr:uid="{B1B0A0DD-81FF-4371-B72C-6F8345603192}"/>
    <cellStyle name="Valuta 3 3 7 3 2 3" xfId="11483" xr:uid="{8BF4B793-7497-4217-8AED-2507E97D2E6C}"/>
    <cellStyle name="Valuta 3 3 7 3 3" xfId="19727" xr:uid="{A2C6037F-7E36-4FF7-8518-3B08E598F77C}"/>
    <cellStyle name="Valuta 3 3 7 3 4" xfId="10527" xr:uid="{E541090E-B7DE-49BF-8E62-769E34475429}"/>
    <cellStyle name="Valuta 3 3 7 4" xfId="2334" xr:uid="{2007FEF1-E3DE-47CB-8077-EC93E3238E23}"/>
    <cellStyle name="Valuta 3 3 7 4 2" xfId="22190" xr:uid="{CFF8BD19-4A8C-4740-B3A8-2734FBD53E06}"/>
    <cellStyle name="Valuta 3 3 7 4 3" xfId="19308" xr:uid="{1B4533CF-6DF4-44A7-B50C-42C613009F17}"/>
    <cellStyle name="Valuta 3 3 7 4 4" xfId="10920" xr:uid="{757E92DC-F04A-419B-94B0-A00D5387DEC5}"/>
    <cellStyle name="Valuta 3 3 7 5" xfId="21620" xr:uid="{5D0E1DD8-E5A4-4CC6-A5B4-320281C2B0C6}"/>
    <cellStyle name="Valuta 3 3 7 6" xfId="18745" xr:uid="{9C93E71C-FA3D-4B05-B7E9-7F519F6279E4}"/>
    <cellStyle name="Valuta 3 3 7 7" xfId="24481" xr:uid="{6AC6C492-C8FD-47F5-B36B-4246FFC079D7}"/>
    <cellStyle name="Valuta 3 3 7 8" xfId="17767" xr:uid="{1C903C28-F7D3-48D7-A33A-FD1955908F3B}"/>
    <cellStyle name="Valuta 3 3 7 9" xfId="9181" xr:uid="{02BEAEE5-7740-4C64-9E96-E26D43EF4CF9}"/>
    <cellStyle name="Valuta 3 3 8" xfId="858" xr:uid="{00000000-0005-0000-0000-0000AE010000}"/>
    <cellStyle name="Valuta 3 3 8 2" xfId="3563" xr:uid="{A594D1DB-379D-455F-933E-36FE960FBD63}"/>
    <cellStyle name="Valuta 3 3 8 2 2" xfId="22810" xr:uid="{84D0CA77-D0FA-4EA0-A806-AFA5E0E07719}"/>
    <cellStyle name="Valuta 3 3 8 2 3" xfId="12149" xr:uid="{8A18F860-CE67-42AC-B918-2AC15C79B14E}"/>
    <cellStyle name="Valuta 3 3 8 3" xfId="19918" xr:uid="{762509C0-D520-4025-90D7-9F6891420F84}"/>
    <cellStyle name="Valuta 3 3 8 4" xfId="24654" xr:uid="{AAE33BC9-979A-4A12-8936-603F2FB37FD3}"/>
    <cellStyle name="Valuta 3 3 8 5" xfId="18315" xr:uid="{39ECE40A-CDC9-4988-A244-B82CAE644ABF}"/>
    <cellStyle name="Valuta 3 3 8 6" xfId="9452" xr:uid="{B1559505-C52F-4414-BAEF-283313C8FC0C}"/>
    <cellStyle name="Valuta 3 3 9" xfId="1744" xr:uid="{00000000-0005-0000-0000-0000AE010000}"/>
    <cellStyle name="Valuta 3 3 9 2" xfId="3132" xr:uid="{922C7BE1-13A0-461C-9985-70226D8B712B}"/>
    <cellStyle name="Valuta 3 3 9 2 2" xfId="22408" xr:uid="{7662E081-3774-4C14-B590-E197C3DC41F1}"/>
    <cellStyle name="Valuta 3 3 9 2 3" xfId="11718" xr:uid="{AD185777-808F-4F1A-AC8C-4C374977351B}"/>
    <cellStyle name="Valuta 3 3 9 3" xfId="19520" xr:uid="{7BD651A9-1953-40E9-85C2-38B2CAFEC6BC}"/>
    <cellStyle name="Valuta 3 3 9 4" xfId="17952" xr:uid="{8DEF4C13-B91F-4AEA-83A2-95424EAD83CC}"/>
    <cellStyle name="Valuta 3 3 9 5" xfId="10330" xr:uid="{B249EC3F-AC12-4517-A5C3-8DB0E96FDB0A}"/>
    <cellStyle name="Valuta 3 4" xfId="180" xr:uid="{00000000-0005-0000-0000-0000C0010000}"/>
    <cellStyle name="Valuta 3 4 10" xfId="2138" xr:uid="{0D0D81C5-1584-48A0-8515-FEFF11E5B4C8}"/>
    <cellStyle name="Valuta 3 4 10 2" xfId="21429" xr:uid="{FA3032F6-99B5-4C55-BB49-BAC4461F00AE}"/>
    <cellStyle name="Valuta 3 4 10 3" xfId="10724" xr:uid="{D6D66531-0E9D-4F4A-B130-98BF015D527F}"/>
    <cellStyle name="Valuta 3 4 11" xfId="18559" xr:uid="{80CE7724-4612-4480-8ED8-52E686CD5B11}"/>
    <cellStyle name="Valuta 3 4 12" xfId="24314" xr:uid="{0F3B0D38-3EED-4460-8AB0-EA80D5D5150F}"/>
    <cellStyle name="Valuta 3 4 13" xfId="17576" xr:uid="{9DDE4B66-FCBE-4B66-9693-4EB7AA445094}"/>
    <cellStyle name="Valuta 3 4 14" xfId="8990" xr:uid="{00FCD36B-A772-4256-BF51-EC4F6391FE04}"/>
    <cellStyle name="Valuta 3 4 2" xfId="210" xr:uid="{00000000-0005-0000-0000-0000C1010000}"/>
    <cellStyle name="Valuta 3 4 2 10" xfId="18583" xr:uid="{5B8ABA38-9CCC-4492-930F-0513D5B3A8FF}"/>
    <cellStyle name="Valuta 3 4 2 11" xfId="24338" xr:uid="{1C9B90C9-D3BB-4EE9-93F9-A8BE0967071E}"/>
    <cellStyle name="Valuta 3 4 2 12" xfId="17603" xr:uid="{FA28E224-17C1-4361-9D66-55C1C7A62895}"/>
    <cellStyle name="Valuta 3 4 2 13" xfId="9017" xr:uid="{8763C0DB-04E5-4ED3-AF78-7A5CA365AAB3}"/>
    <cellStyle name="Valuta 3 4 2 2" xfId="251" xr:uid="{00000000-0005-0000-0000-0000C2010000}"/>
    <cellStyle name="Valuta 3 4 2 2 10" xfId="24378" xr:uid="{A15FE3FA-9AAF-46BC-8703-3EBC70E6E6B5}"/>
    <cellStyle name="Valuta 3 4 2 2 11" xfId="17643" xr:uid="{11E057A3-268E-49A9-B69D-701C03E6EBFE}"/>
    <cellStyle name="Valuta 3 4 2 2 12" xfId="9057" xr:uid="{E8107BA4-0DAC-42D6-9B5C-28BB3127B487}"/>
    <cellStyle name="Valuta 3 4 2 2 2" xfId="347" xr:uid="{00000000-0005-0000-0000-0000C3010000}"/>
    <cellStyle name="Valuta 3 4 2 2 2 10" xfId="9152" xr:uid="{0F87468D-8F56-479B-BA68-F151E1DA9FC3}"/>
    <cellStyle name="Valuta 3 4 2 2 2 2" xfId="744" xr:uid="{B2A6C0D5-98C2-431E-B94A-33D74A0C7881}"/>
    <cellStyle name="Valuta 3 4 2 2 2 2 2" xfId="1296" xr:uid="{B2A6C0D5-98C2-431E-B94A-33D74A0C7881}"/>
    <cellStyle name="Valuta 3 4 2 2 2 2 2 2" xfId="3523" xr:uid="{E01A6ED1-92A8-4262-9D0B-C731DA5FB058}"/>
    <cellStyle name="Valuta 3 4 2 2 2 2 2 2 2" xfId="23123" xr:uid="{B318E5FE-AA1E-40B7-9D77-BD5C1DD8684B}"/>
    <cellStyle name="Valuta 3 4 2 2 2 2 2 2 3" xfId="12109" xr:uid="{41E6E822-8001-42A4-BB77-7D01051C38B1}"/>
    <cellStyle name="Valuta 3 4 2 2 2 2 2 3" xfId="20231" xr:uid="{2D1798B1-B9F3-4E14-9925-75AE7A74F2C2}"/>
    <cellStyle name="Valuta 3 4 2 2 2 2 2 4" xfId="24967" xr:uid="{1A918364-1DD2-4238-A280-E761A6185562}"/>
    <cellStyle name="Valuta 3 4 2 2 2 2 2 5" xfId="18275" xr:uid="{296F13BF-06C6-42F0-8704-02596D9F813B}"/>
    <cellStyle name="Valuta 3 4 2 2 2 2 2 6" xfId="9888" xr:uid="{714C5AE1-F25F-4422-9D95-A6913A292050}"/>
    <cellStyle name="Valuta 3 4 2 2 2 2 3" xfId="2104" xr:uid="{B2A6C0D5-98C2-431E-B94A-33D74A0C7881}"/>
    <cellStyle name="Valuta 3 4 2 2 2 2 3 2" xfId="3060" xr:uid="{399C6685-179F-44DC-80C6-C9EB0DDF0428}"/>
    <cellStyle name="Valuta 3 4 2 2 2 2 3 2 2" xfId="22786" xr:uid="{E35CEF8E-06E4-4739-B71C-60440D8AB3DA}"/>
    <cellStyle name="Valuta 3 4 2 2 2 2 3 2 3" xfId="11646" xr:uid="{839EA845-FC5F-4091-A79D-B1209468691B}"/>
    <cellStyle name="Valuta 3 4 2 2 2 2 3 3" xfId="19890" xr:uid="{256CF89A-DB3F-4015-AFA6-B8123B0225A8}"/>
    <cellStyle name="Valuta 3 4 2 2 2 2 3 4" xfId="10690" xr:uid="{A02F816F-A7DF-409C-BE07-8933F902C476}"/>
    <cellStyle name="Valuta 3 4 2 2 2 2 4" xfId="2497" xr:uid="{0BA10F3F-376F-44A6-8E33-7C80DDDFC98C}"/>
    <cellStyle name="Valuta 3 4 2 2 2 2 4 2" xfId="22353" xr:uid="{A1FAEA8D-1B5E-4DA7-8EE7-657BDB3BBE9D}"/>
    <cellStyle name="Valuta 3 4 2 2 2 2 4 3" xfId="19471" xr:uid="{A7638423-FAF2-4A9C-95B8-93B74B23003E}"/>
    <cellStyle name="Valuta 3 4 2 2 2 2 4 4" xfId="11083" xr:uid="{25BF5F13-662E-4D7E-AA58-63531B707645}"/>
    <cellStyle name="Valuta 3 4 2 2 2 2 5" xfId="21783" xr:uid="{3EC0F95F-EA87-4B9F-8C74-8126232BAF75}"/>
    <cellStyle name="Valuta 3 4 2 2 2 2 6" xfId="18904" xr:uid="{63DD721B-6722-4994-A599-EF385AFFAAE2}"/>
    <cellStyle name="Valuta 3 4 2 2 2 2 7" xfId="24631" xr:uid="{DDA79982-8C57-442B-8A83-6A0B854FF5A0}"/>
    <cellStyle name="Valuta 3 4 2 2 2 2 8" xfId="17930" xr:uid="{47231498-0961-49F1-AA19-A9E781408316}"/>
    <cellStyle name="Valuta 3 4 2 2 2 2 9" xfId="9344" xr:uid="{EBA415D2-A860-4C21-96E1-25B23A1E1E5D}"/>
    <cellStyle name="Valuta 3 4 2 2 2 3" xfId="1024" xr:uid="{00000000-0005-0000-0000-0000C3010000}"/>
    <cellStyle name="Valuta 3 4 2 2 2 3 2" xfId="3716" xr:uid="{E0A04F97-E680-4532-93C8-146FF6C1EAD1}"/>
    <cellStyle name="Valuta 3 4 2 2 2 3 2 2" xfId="22956" xr:uid="{1F4E4880-3182-4140-B182-685C0E07D80E}"/>
    <cellStyle name="Valuta 3 4 2 2 2 3 2 3" xfId="12302" xr:uid="{C44BDC6C-E844-43D5-9674-96670A02CA59}"/>
    <cellStyle name="Valuta 3 4 2 2 2 3 3" xfId="20064" xr:uid="{ED845AFB-3E34-4DE9-9921-501DB9B5AF2B}"/>
    <cellStyle name="Valuta 3 4 2 2 2 3 4" xfId="24800" xr:uid="{7DCE8C47-02D7-48E8-802F-3E8AE8DAB2BB}"/>
    <cellStyle name="Valuta 3 4 2 2 2 3 5" xfId="18468" xr:uid="{B1FEAF1A-E970-4AB4-BBA9-14B441E540FF}"/>
    <cellStyle name="Valuta 3 4 2 2 2 3 6" xfId="9618" xr:uid="{EDE01EBD-38BB-4E73-ADD6-95989C93409E}"/>
    <cellStyle name="Valuta 3 4 2 2 2 4" xfId="1908" xr:uid="{00000000-0005-0000-0000-0000C3010000}"/>
    <cellStyle name="Valuta 3 4 2 2 2 4 2" xfId="3298" xr:uid="{47828714-737E-402B-BDB1-AE423DFC29FE}"/>
    <cellStyle name="Valuta 3 4 2 2 2 4 2 2" xfId="22573" xr:uid="{57EB252F-8082-4522-9A89-6369326E41D1}"/>
    <cellStyle name="Valuta 3 4 2 2 2 4 2 3" xfId="11884" xr:uid="{55F4530D-B3F5-43A0-B94A-81344F266C72}"/>
    <cellStyle name="Valuta 3 4 2 2 2 4 3" xfId="19681" xr:uid="{7F94F203-1B37-4089-88B4-6061D6917108}"/>
    <cellStyle name="Valuta 3 4 2 2 2 4 4" xfId="18101" xr:uid="{1418262A-6AFE-4376-823F-AE8B19B10969}"/>
    <cellStyle name="Valuta 3 4 2 2 2 4 5" xfId="10494" xr:uid="{00DD1C22-F02E-4A81-BE30-90AC05C9041D}"/>
    <cellStyle name="Valuta 3 4 2 2 2 5" xfId="2767" xr:uid="{B6FA0569-F66F-483D-997D-9F509D90A7EA}"/>
    <cellStyle name="Valuta 3 4 2 2 2 5 2" xfId="22062" xr:uid="{14AB85E6-D243-4535-82D6-DD60B27519CF}"/>
    <cellStyle name="Valuta 3 4 2 2 2 5 3" xfId="19180" xr:uid="{D5313704-862A-4BF2-A63E-B947380B9FB2}"/>
    <cellStyle name="Valuta 3 4 2 2 2 5 4" xfId="11353" xr:uid="{F71BDC24-A253-4A28-83F4-F00FB27D8063}"/>
    <cellStyle name="Valuta 3 4 2 2 2 6" xfId="2285" xr:uid="{C66FD1F5-DF3E-4FDE-8EA0-E8ADA3A1C6B0}"/>
    <cellStyle name="Valuta 3 4 2 2 2 6 2" xfId="21591" xr:uid="{74E30F2B-FD1F-4F4C-96B8-C4C6D1084A4E}"/>
    <cellStyle name="Valuta 3 4 2 2 2 6 3" xfId="10871" xr:uid="{D225DD87-8879-4B49-8941-C76E08D19025}"/>
    <cellStyle name="Valuta 3 4 2 2 2 7" xfId="18718" xr:uid="{65539CF8-CD43-4FCA-8BC3-D92D76BB20D6}"/>
    <cellStyle name="Valuta 3 4 2 2 2 8" xfId="24458" xr:uid="{DF9A61EC-D57F-4E33-833B-9C189D587427}"/>
    <cellStyle name="Valuta 3 4 2 2 2 9" xfId="17738" xr:uid="{39F54AF1-BCE8-42B2-8CD6-A7E5E083FAEE}"/>
    <cellStyle name="Valuta 3 4 2 2 3" xfId="523" xr:uid="{00000000-0005-0000-0000-0000C4010000}"/>
    <cellStyle name="Valuta 3 4 2 2 4" xfId="649" xr:uid="{F07DF09B-2831-41A3-BF06-D0FE922312BD}"/>
    <cellStyle name="Valuta 3 4 2 2 4 2" xfId="1202" xr:uid="{F07DF09B-2831-41A3-BF06-D0FE922312BD}"/>
    <cellStyle name="Valuta 3 4 2 2 4 2 2" xfId="3428" xr:uid="{5278197A-DAD4-4215-8EE3-C310B027A9EC}"/>
    <cellStyle name="Valuta 3 4 2 2 4 2 2 2" xfId="23043" xr:uid="{01419F90-5BFB-419A-B92D-41A3407124BA}"/>
    <cellStyle name="Valuta 3 4 2 2 4 2 2 3" xfId="12014" xr:uid="{BA693643-717F-47D9-8F36-E40111037941}"/>
    <cellStyle name="Valuta 3 4 2 2 4 2 3" xfId="20151" xr:uid="{5D0BE6B9-4346-4A7C-8805-4446B86A4055}"/>
    <cellStyle name="Valuta 3 4 2 2 4 2 4" xfId="24887" xr:uid="{98FB0062-0AD3-479A-9CA9-B445F3B4CBD7}"/>
    <cellStyle name="Valuta 3 4 2 2 4 2 5" xfId="18192" xr:uid="{7C4FC26F-9B7A-4BD3-84AE-FED123B8D15F}"/>
    <cellStyle name="Valuta 3 4 2 2 4 2 6" xfId="9795" xr:uid="{90C1D956-737C-4736-AECF-5C6D2E18051A}"/>
    <cellStyle name="Valuta 3 4 2 2 4 3" xfId="2009" xr:uid="{F07DF09B-2831-41A3-BF06-D0FE922312BD}"/>
    <cellStyle name="Valuta 3 4 2 2 4 3 2" xfId="2965" xr:uid="{14C96049-096D-4632-A3E2-C22B685B194D}"/>
    <cellStyle name="Valuta 3 4 2 2 4 3 2 2" xfId="22691" xr:uid="{D6D53412-003D-4ED8-B8AD-96946C84E278}"/>
    <cellStyle name="Valuta 3 4 2 2 4 3 2 3" xfId="11551" xr:uid="{1910EF3D-BBB2-40FD-B538-7043786A9F2C}"/>
    <cellStyle name="Valuta 3 4 2 2 4 3 3" xfId="19795" xr:uid="{B37E5410-1784-44B4-B68E-539921381C2E}"/>
    <cellStyle name="Valuta 3 4 2 2 4 3 4" xfId="10595" xr:uid="{3404D278-AF51-46C0-932A-4655EC7ADD08}"/>
    <cellStyle name="Valuta 3 4 2 2 4 4" xfId="2402" xr:uid="{E9AD4D84-D34D-4625-93CC-AA94A9173EC8}"/>
    <cellStyle name="Valuta 3 4 2 2 4 4 2" xfId="22258" xr:uid="{BF899A68-D60C-4039-82AD-D919D18688F9}"/>
    <cellStyle name="Valuta 3 4 2 2 4 4 3" xfId="19376" xr:uid="{21705A24-844D-4966-834A-4BDB6AFA3AF5}"/>
    <cellStyle name="Valuta 3 4 2 2 4 4 4" xfId="10988" xr:uid="{CCDED2E6-8399-451B-A31A-31CBAE469942}"/>
    <cellStyle name="Valuta 3 4 2 2 4 5" xfId="21688" xr:uid="{87D3F63B-7180-4CE1-B8EF-69CAEC1DD52F}"/>
    <cellStyle name="Valuta 3 4 2 2 4 6" xfId="18812" xr:uid="{573B84A4-EEDD-446B-900B-72381CFE9EBA}"/>
    <cellStyle name="Valuta 3 4 2 2 4 7" xfId="24548" xr:uid="{65062B17-3789-47AC-A222-3BE6408C0AC2}"/>
    <cellStyle name="Valuta 3 4 2 2 4 8" xfId="17835" xr:uid="{B72FD67F-0068-4849-A7AD-CCA5A7F4671D}"/>
    <cellStyle name="Valuta 3 4 2 2 4 9" xfId="9249" xr:uid="{DAFF7508-67E2-44DF-86BA-4ECB6B0BB2FA}"/>
    <cellStyle name="Valuta 3 4 2 2 5" xfId="929" xr:uid="{00000000-0005-0000-0000-0000C2010000}"/>
    <cellStyle name="Valuta 3 4 2 2 5 2" xfId="3630" xr:uid="{FAC01FC4-8787-4EB7-9362-9F01CFF7BC17}"/>
    <cellStyle name="Valuta 3 4 2 2 5 2 2" xfId="22876" xr:uid="{AE80D3D9-2A6A-47D9-BA26-727A6E294773}"/>
    <cellStyle name="Valuta 3 4 2 2 5 2 3" xfId="12216" xr:uid="{18F3A632-B02A-4897-AA2D-D0228FAC996E}"/>
    <cellStyle name="Valuta 3 4 2 2 5 3" xfId="19984" xr:uid="{2954BCC0-FF66-4D27-BF6D-23464E321719}"/>
    <cellStyle name="Valuta 3 4 2 2 5 4" xfId="24720" xr:uid="{F668C7C3-5AA7-492A-8ABF-516A42DA55AB}"/>
    <cellStyle name="Valuta 3 4 2 2 5 5" xfId="18382" xr:uid="{EBB29140-D478-419C-A496-0EEF07E6FC7B}"/>
    <cellStyle name="Valuta 3 4 2 2 5 6" xfId="9523" xr:uid="{F45F5AE8-C921-4B75-845E-28134E1C18D1}"/>
    <cellStyle name="Valuta 3 4 2 2 6" xfId="1813" xr:uid="{00000000-0005-0000-0000-0000C2010000}"/>
    <cellStyle name="Valuta 3 4 2 2 6 2" xfId="3203" xr:uid="{D925A829-6782-4EA8-BC15-83EE081CE5DA}"/>
    <cellStyle name="Valuta 3 4 2 2 6 2 2" xfId="22478" xr:uid="{015FD4A1-0E45-4075-8A42-0EADFD17032A}"/>
    <cellStyle name="Valuta 3 4 2 2 6 2 3" xfId="11789" xr:uid="{A174FBB6-E82B-47E7-878F-778650530A0B}"/>
    <cellStyle name="Valuta 3 4 2 2 6 3" xfId="19589" xr:uid="{E366ED68-5D43-4CE0-B66D-92CA1CF3FE67}"/>
    <cellStyle name="Valuta 3 4 2 2 6 4" xfId="18018" xr:uid="{F29BDDFC-D538-4A13-BDF5-A0E47E2CBD26}"/>
    <cellStyle name="Valuta 3 4 2 2 6 5" xfId="10399" xr:uid="{4D6A91D8-D9B4-43C7-BDB8-8BE56917098A}"/>
    <cellStyle name="Valuta 3 4 2 2 7" xfId="2672" xr:uid="{9E161237-97A2-4588-912A-409FE4A81590}"/>
    <cellStyle name="Valuta 3 4 2 2 7 2" xfId="21966" xr:uid="{4B0C016D-2337-4D98-8C83-02AB16EBF153}"/>
    <cellStyle name="Valuta 3 4 2 2 7 3" xfId="19084" xr:uid="{9B5AE3F7-221A-4A66-AD4A-5F2AA938D6E1}"/>
    <cellStyle name="Valuta 3 4 2 2 7 4" xfId="11258" xr:uid="{80E5FC58-E4DC-4DD4-90A8-9E8660C1F594}"/>
    <cellStyle name="Valuta 3 4 2 2 8" xfId="2202" xr:uid="{B1099DD0-A781-4A50-BB24-96BA7E0FBB00}"/>
    <cellStyle name="Valuta 3 4 2 2 8 2" xfId="21496" xr:uid="{41A8BBE9-74E7-41BF-893C-16131FEDCDF5}"/>
    <cellStyle name="Valuta 3 4 2 2 8 3" xfId="10788" xr:uid="{18CB31A8-F9ED-4461-A9A2-FE5908C3B63B}"/>
    <cellStyle name="Valuta 3 4 2 2 9" xfId="18623" xr:uid="{ECA3D500-085F-409F-AE40-42917FCF1D6E}"/>
    <cellStyle name="Valuta 3 4 2 3" xfId="307" xr:uid="{00000000-0005-0000-0000-0000C5010000}"/>
    <cellStyle name="Valuta 3 4 2 3 10" xfId="9112" xr:uid="{E268BD50-E2E4-41D5-9C8E-1AD6C9CA46E1}"/>
    <cellStyle name="Valuta 3 4 2 3 2" xfId="704" xr:uid="{8B555322-B84C-4AD0-AE53-42D317E5973F}"/>
    <cellStyle name="Valuta 3 4 2 3 2 2" xfId="1256" xr:uid="{8B555322-B84C-4AD0-AE53-42D317E5973F}"/>
    <cellStyle name="Valuta 3 4 2 3 2 2 2" xfId="3483" xr:uid="{F4441744-9D29-4BC3-A2A0-93F2B19F320D}"/>
    <cellStyle name="Valuta 3 4 2 3 2 2 2 2" xfId="23083" xr:uid="{1DF680F3-8F41-433C-9C4F-AC1CCA08B8E3}"/>
    <cellStyle name="Valuta 3 4 2 3 2 2 2 3" xfId="12069" xr:uid="{EBEB9E46-CBEE-4BF5-BD72-BFFCA556FBD6}"/>
    <cellStyle name="Valuta 3 4 2 3 2 2 3" xfId="20191" xr:uid="{0132135D-4AC1-46A8-B876-1F7A1A3E4DC8}"/>
    <cellStyle name="Valuta 3 4 2 3 2 2 4" xfId="24927" xr:uid="{FB609A05-A9B8-492C-BCA0-496C580A3DB8}"/>
    <cellStyle name="Valuta 3 4 2 3 2 2 5" xfId="18235" xr:uid="{626C3901-F52D-4F69-975A-99F5AED9C7DF}"/>
    <cellStyle name="Valuta 3 4 2 3 2 2 6" xfId="9848" xr:uid="{02E9DA9C-B746-4568-9C00-ECC6F6B555B4}"/>
    <cellStyle name="Valuta 3 4 2 3 2 3" xfId="2064" xr:uid="{8B555322-B84C-4AD0-AE53-42D317E5973F}"/>
    <cellStyle name="Valuta 3 4 2 3 2 3 2" xfId="3020" xr:uid="{3805EF3C-C7C8-476B-AE41-663274A9F5A8}"/>
    <cellStyle name="Valuta 3 4 2 3 2 3 2 2" xfId="22746" xr:uid="{ACDF040B-3B1C-4B06-BD06-3A424469E34C}"/>
    <cellStyle name="Valuta 3 4 2 3 2 3 2 3" xfId="11606" xr:uid="{3EF438E8-6FB0-4468-8D0C-DD588DBC94A4}"/>
    <cellStyle name="Valuta 3 4 2 3 2 3 3" xfId="19850" xr:uid="{A625B99E-E692-42FC-8B46-000261B33BC3}"/>
    <cellStyle name="Valuta 3 4 2 3 2 3 4" xfId="10650" xr:uid="{878EFA72-B497-479F-9FDE-D075251C92ED}"/>
    <cellStyle name="Valuta 3 4 2 3 2 4" xfId="2457" xr:uid="{1864E409-F8A5-4C60-B447-29C171CDBA59}"/>
    <cellStyle name="Valuta 3 4 2 3 2 4 2" xfId="22313" xr:uid="{26AECF41-98F5-423B-B45C-BFBC80EB2F38}"/>
    <cellStyle name="Valuta 3 4 2 3 2 4 3" xfId="19431" xr:uid="{6A700E11-43FF-475E-A1BA-64920AC55197}"/>
    <cellStyle name="Valuta 3 4 2 3 2 4 4" xfId="11043" xr:uid="{42FFCAB5-6FE0-41ED-8337-A9E47D4AAF47}"/>
    <cellStyle name="Valuta 3 4 2 3 2 5" xfId="21743" xr:uid="{A90766C7-B313-4E8A-A284-C9F1C212EAAD}"/>
    <cellStyle name="Valuta 3 4 2 3 2 6" xfId="18864" xr:uid="{5C56AC41-C7DA-4789-BC6E-17B4AFC4927E}"/>
    <cellStyle name="Valuta 3 4 2 3 2 7" xfId="24591" xr:uid="{2AAFFC39-08EB-46A9-A1EA-A87B52841508}"/>
    <cellStyle name="Valuta 3 4 2 3 2 8" xfId="17890" xr:uid="{3B90493C-D7A6-46EC-BDC7-0646CD95BC4B}"/>
    <cellStyle name="Valuta 3 4 2 3 2 9" xfId="9304" xr:uid="{0DE2D1AF-CDD6-4984-BF2C-5B4E065A134D}"/>
    <cellStyle name="Valuta 3 4 2 3 3" xfId="984" xr:uid="{00000000-0005-0000-0000-0000C5010000}"/>
    <cellStyle name="Valuta 3 4 2 3 3 2" xfId="3676" xr:uid="{3C29351A-EAF1-436B-A06F-0DF341E1666E}"/>
    <cellStyle name="Valuta 3 4 2 3 3 2 2" xfId="22916" xr:uid="{544F9BE9-EB8D-49DA-AF40-0C73CDA1AA70}"/>
    <cellStyle name="Valuta 3 4 2 3 3 2 3" xfId="12262" xr:uid="{AC2938D0-AA94-4E21-A30A-FEA22E86C60D}"/>
    <cellStyle name="Valuta 3 4 2 3 3 3" xfId="20024" xr:uid="{22C70E7E-4171-4511-9A55-A86843E51100}"/>
    <cellStyle name="Valuta 3 4 2 3 3 4" xfId="24760" xr:uid="{99E0B725-3B8C-4C11-901C-6758AD816636}"/>
    <cellStyle name="Valuta 3 4 2 3 3 5" xfId="18428" xr:uid="{A1B8D134-B02E-4685-8B6E-B7CE38237192}"/>
    <cellStyle name="Valuta 3 4 2 3 3 6" xfId="9578" xr:uid="{96337DEF-D0DF-40E4-80A2-8B7A5A16A815}"/>
    <cellStyle name="Valuta 3 4 2 3 4" xfId="1868" xr:uid="{00000000-0005-0000-0000-0000C5010000}"/>
    <cellStyle name="Valuta 3 4 2 3 4 2" xfId="3258" xr:uid="{A2CFE663-A2EC-4AD7-9B50-EB9983D8B3F7}"/>
    <cellStyle name="Valuta 3 4 2 3 4 2 2" xfId="22533" xr:uid="{FC8F53C2-C9E1-46C5-8617-3A2FECE4480B}"/>
    <cellStyle name="Valuta 3 4 2 3 4 2 3" xfId="11844" xr:uid="{6732C1C8-F3FD-4577-AD60-696C8AB1F713}"/>
    <cellStyle name="Valuta 3 4 2 3 4 3" xfId="19641" xr:uid="{C156FC49-9CF3-46B0-97FD-E2456395EA76}"/>
    <cellStyle name="Valuta 3 4 2 3 4 4" xfId="18061" xr:uid="{5C061B36-C71B-4109-AA6E-BE194C7784BE}"/>
    <cellStyle name="Valuta 3 4 2 3 4 5" xfId="10454" xr:uid="{FEBEF280-B161-4D79-BA3C-8AD4722ABB7B}"/>
    <cellStyle name="Valuta 3 4 2 3 5" xfId="2727" xr:uid="{173CACE6-385E-47B6-98A1-B373C7717483}"/>
    <cellStyle name="Valuta 3 4 2 3 5 2" xfId="22022" xr:uid="{CE786E22-F60B-47BB-A7F7-79D7F2AD8D1E}"/>
    <cellStyle name="Valuta 3 4 2 3 5 3" xfId="19140" xr:uid="{D60F854E-1B1C-4273-B75A-D49CC531177F}"/>
    <cellStyle name="Valuta 3 4 2 3 5 4" xfId="11313" xr:uid="{EFC02B25-00FE-4B11-865A-FB38DF2065A8}"/>
    <cellStyle name="Valuta 3 4 2 3 6" xfId="2245" xr:uid="{D92C612C-3628-4049-874D-417312721E7F}"/>
    <cellStyle name="Valuta 3 4 2 3 6 2" xfId="21551" xr:uid="{9FF34443-79B8-4F84-AD67-1E392EEF477B}"/>
    <cellStyle name="Valuta 3 4 2 3 6 3" xfId="10831" xr:uid="{5887B97B-D7DF-4B3F-86B6-DB55BAA9D1C4}"/>
    <cellStyle name="Valuta 3 4 2 3 7" xfId="18678" xr:uid="{4AA62CDA-18D5-45A5-A08C-05783E720916}"/>
    <cellStyle name="Valuta 3 4 2 3 8" xfId="24418" xr:uid="{E3E443D4-C574-453D-84E2-78611D3F2205}"/>
    <cellStyle name="Valuta 3 4 2 3 9" xfId="17698" xr:uid="{61740416-5211-44FB-A2A1-A16C54BD5FEF}"/>
    <cellStyle name="Valuta 3 4 2 4" xfId="522" xr:uid="{00000000-0005-0000-0000-0000C6010000}"/>
    <cellStyle name="Valuta 3 4 2 5" xfId="609" xr:uid="{1DCA0FF0-D767-40D9-B5EA-E3272B0BD98B}"/>
    <cellStyle name="Valuta 3 4 2 5 2" xfId="1162" xr:uid="{1DCA0FF0-D767-40D9-B5EA-E3272B0BD98B}"/>
    <cellStyle name="Valuta 3 4 2 5 2 2" xfId="3388" xr:uid="{7DFF4E64-4C21-42F2-9F37-DB5DE60BE349}"/>
    <cellStyle name="Valuta 3 4 2 5 2 2 2" xfId="23003" xr:uid="{292E888E-2A6C-46FC-B9A5-0845F1B07D9F}"/>
    <cellStyle name="Valuta 3 4 2 5 2 2 3" xfId="11974" xr:uid="{9A1D7609-C50C-4949-BC32-845167A4E15A}"/>
    <cellStyle name="Valuta 3 4 2 5 2 3" xfId="20111" xr:uid="{16895085-D655-48FB-BEBE-3C54B8F9B0FC}"/>
    <cellStyle name="Valuta 3 4 2 5 2 4" xfId="24847" xr:uid="{02FDCA79-6515-49D6-8B54-FEFF4FB86F9F}"/>
    <cellStyle name="Valuta 3 4 2 5 2 5" xfId="18152" xr:uid="{E31BA664-C809-451E-86F2-B7114A00F2A2}"/>
    <cellStyle name="Valuta 3 4 2 5 2 6" xfId="9755" xr:uid="{5A541947-F170-4135-B7A3-98F5C2096216}"/>
    <cellStyle name="Valuta 3 4 2 5 3" xfId="1969" xr:uid="{1DCA0FF0-D767-40D9-B5EA-E3272B0BD98B}"/>
    <cellStyle name="Valuta 3 4 2 5 3 2" xfId="2925" xr:uid="{49783B15-D500-4825-86DC-24B944250ED3}"/>
    <cellStyle name="Valuta 3 4 2 5 3 2 2" xfId="22651" xr:uid="{A6548D63-F4A3-4328-B9D0-C0F58C28C940}"/>
    <cellStyle name="Valuta 3 4 2 5 3 2 3" xfId="11511" xr:uid="{4DDEE7DC-7986-4612-86C5-ACC785406CC5}"/>
    <cellStyle name="Valuta 3 4 2 5 3 3" xfId="19755" xr:uid="{C08B798C-B088-4972-899F-6336C027147D}"/>
    <cellStyle name="Valuta 3 4 2 5 3 4" xfId="10555" xr:uid="{1A137F60-C880-4F8D-8B48-8E7F1B72CBD3}"/>
    <cellStyle name="Valuta 3 4 2 5 4" xfId="2362" xr:uid="{869462DB-770E-49FE-A3C9-3AC0D315F60A}"/>
    <cellStyle name="Valuta 3 4 2 5 4 2" xfId="22218" xr:uid="{F5CD0E3A-D2C5-494C-B2B7-08F06C1CE45A}"/>
    <cellStyle name="Valuta 3 4 2 5 4 3" xfId="19336" xr:uid="{9A4E60AB-8ACA-4928-81E6-C86B4959861E}"/>
    <cellStyle name="Valuta 3 4 2 5 4 4" xfId="10948" xr:uid="{A3358FF9-A766-42E4-BECB-C51D3B05E8AE}"/>
    <cellStyle name="Valuta 3 4 2 5 5" xfId="21648" xr:uid="{7B455100-5F67-45AE-ADA5-5366894F1FC3}"/>
    <cellStyle name="Valuta 3 4 2 5 6" xfId="18772" xr:uid="{A41B297A-4B25-4408-B797-8796F006E542}"/>
    <cellStyle name="Valuta 3 4 2 5 7" xfId="24508" xr:uid="{90D4966A-2D30-4983-8C4E-3316470146E0}"/>
    <cellStyle name="Valuta 3 4 2 5 8" xfId="17795" xr:uid="{B40D90CA-31EF-49D4-AB14-3DCE45CC6E5E}"/>
    <cellStyle name="Valuta 3 4 2 5 9" xfId="9209" xr:uid="{5A26DD10-D93B-41FB-9D5F-67D885D8EA75}"/>
    <cellStyle name="Valuta 3 4 2 6" xfId="889" xr:uid="{00000000-0005-0000-0000-0000C1010000}"/>
    <cellStyle name="Valuta 3 4 2 6 2" xfId="3590" xr:uid="{F02B065B-2A54-43D6-B173-0862A628A85C}"/>
    <cellStyle name="Valuta 3 4 2 6 2 2" xfId="22836" xr:uid="{B98690DE-8CB1-4A4D-A71F-12D580060189}"/>
    <cellStyle name="Valuta 3 4 2 6 2 3" xfId="12176" xr:uid="{EF34580D-DC44-4FAF-A1E0-71461FD99A4D}"/>
    <cellStyle name="Valuta 3 4 2 6 3" xfId="19944" xr:uid="{A84B1B9E-9AEF-434C-9E21-2FF111522CFE}"/>
    <cellStyle name="Valuta 3 4 2 6 4" xfId="24680" xr:uid="{FBAAECC4-BC20-4BE6-93CC-BE83521569D7}"/>
    <cellStyle name="Valuta 3 4 2 6 5" xfId="18342" xr:uid="{C03C23A2-DCD4-4124-9683-A0820B2CA6DE}"/>
    <cellStyle name="Valuta 3 4 2 6 6" xfId="9483" xr:uid="{5C4109DC-9065-42D4-88EA-A773B04D0617}"/>
    <cellStyle name="Valuta 3 4 2 7" xfId="1773" xr:uid="{00000000-0005-0000-0000-0000C1010000}"/>
    <cellStyle name="Valuta 3 4 2 7 2" xfId="3163" xr:uid="{DF28C39C-7BC8-47E4-89EA-976820B67A27}"/>
    <cellStyle name="Valuta 3 4 2 7 2 2" xfId="22438" xr:uid="{AB7D4A50-1B1B-4E46-A2AF-B76236FF5390}"/>
    <cellStyle name="Valuta 3 4 2 7 2 3" xfId="11749" xr:uid="{E0AB4D98-CC62-4FCC-B51A-AFF62A681CBE}"/>
    <cellStyle name="Valuta 3 4 2 7 3" xfId="19549" xr:uid="{CF3EA4B0-6890-46C8-A7A0-8E1773938CC9}"/>
    <cellStyle name="Valuta 3 4 2 7 4" xfId="17978" xr:uid="{C70D6362-B069-447E-A844-ADED003CE54A}"/>
    <cellStyle name="Valuta 3 4 2 7 5" xfId="10359" xr:uid="{747769FA-1F0B-4FC3-ABCA-8137546EE83A}"/>
    <cellStyle name="Valuta 3 4 2 8" xfId="2632" xr:uid="{2947811C-AF45-424F-BBEC-1E9FA6713B37}"/>
    <cellStyle name="Valuta 3 4 2 8 2" xfId="21925" xr:uid="{ABD9FB18-29A5-47BD-A547-5D534448ABBD}"/>
    <cellStyle name="Valuta 3 4 2 8 3" xfId="19043" xr:uid="{3FE81F03-C591-41C7-9CE4-5DF2B8D7B377}"/>
    <cellStyle name="Valuta 3 4 2 8 4" xfId="11218" xr:uid="{99EF3823-2372-4EFA-BADB-1909361B4615}"/>
    <cellStyle name="Valuta 3 4 2 9" xfId="2162" xr:uid="{1396B81F-6333-4370-97C6-F55B86EAF622}"/>
    <cellStyle name="Valuta 3 4 2 9 2" xfId="21456" xr:uid="{A87BFF0D-50A7-49E8-A478-382920192CD6}"/>
    <cellStyle name="Valuta 3 4 2 9 3" xfId="10748" xr:uid="{FB891D5A-BB5E-4A58-A11A-0AA22266D8D2}"/>
    <cellStyle name="Valuta 3 4 3" xfId="227" xr:uid="{00000000-0005-0000-0000-0000C7010000}"/>
    <cellStyle name="Valuta 3 4 3 10" xfId="24354" xr:uid="{82F67B83-061E-4FEE-9FBD-B1E78E36BB2B}"/>
    <cellStyle name="Valuta 3 4 3 11" xfId="17619" xr:uid="{450566C1-2F66-4D6B-AE59-D9B07F8ACC1B}"/>
    <cellStyle name="Valuta 3 4 3 12" xfId="9033" xr:uid="{571D1685-A32C-43C0-BB02-6942B68D2B07}"/>
    <cellStyle name="Valuta 3 4 3 2" xfId="323" xr:uid="{00000000-0005-0000-0000-0000C8010000}"/>
    <cellStyle name="Valuta 3 4 3 2 10" xfId="9128" xr:uid="{1E3D6210-19D5-4E9C-A2BA-21F1C014072C}"/>
    <cellStyle name="Valuta 3 4 3 2 2" xfId="720" xr:uid="{FE93BFDE-C97E-4F5F-90BA-BE68C7BCD23F}"/>
    <cellStyle name="Valuta 3 4 3 2 2 2" xfId="1272" xr:uid="{FE93BFDE-C97E-4F5F-90BA-BE68C7BCD23F}"/>
    <cellStyle name="Valuta 3 4 3 2 2 2 2" xfId="3499" xr:uid="{D0564AB4-8D1C-4F96-BE25-07E99E32CCAA}"/>
    <cellStyle name="Valuta 3 4 3 2 2 2 2 2" xfId="23099" xr:uid="{4676CE7F-DCF2-479D-90B9-A97F5B1BA34C}"/>
    <cellStyle name="Valuta 3 4 3 2 2 2 2 3" xfId="12085" xr:uid="{B2674574-C180-4699-8431-2CDFA3F42A57}"/>
    <cellStyle name="Valuta 3 4 3 2 2 2 3" xfId="20207" xr:uid="{62DA3919-DF62-41B6-BF12-5337EFFAE81A}"/>
    <cellStyle name="Valuta 3 4 3 2 2 2 4" xfId="24943" xr:uid="{E0E5D5C7-12D1-4C2F-BC42-07AD297562BC}"/>
    <cellStyle name="Valuta 3 4 3 2 2 2 5" xfId="18251" xr:uid="{AD88B7A9-6514-4B27-BECD-911FB9E67028}"/>
    <cellStyle name="Valuta 3 4 3 2 2 2 6" xfId="9864" xr:uid="{32D40FF3-E315-4A7F-B582-233F1C5A40A4}"/>
    <cellStyle name="Valuta 3 4 3 2 2 3" xfId="2080" xr:uid="{FE93BFDE-C97E-4F5F-90BA-BE68C7BCD23F}"/>
    <cellStyle name="Valuta 3 4 3 2 2 3 2" xfId="3036" xr:uid="{6613581A-2068-4ADE-9F72-78A97A24B11C}"/>
    <cellStyle name="Valuta 3 4 3 2 2 3 2 2" xfId="22762" xr:uid="{2DF91C30-451B-4EBD-9FB5-CFACB7B1F050}"/>
    <cellStyle name="Valuta 3 4 3 2 2 3 2 3" xfId="11622" xr:uid="{BCCC461A-55BE-43B0-8857-791820C9F35F}"/>
    <cellStyle name="Valuta 3 4 3 2 2 3 3" xfId="19866" xr:uid="{146EF68F-5E1E-4A48-B197-11440E46A656}"/>
    <cellStyle name="Valuta 3 4 3 2 2 3 4" xfId="10666" xr:uid="{B651DA8C-3A29-4B9B-AB88-B14A9AA6B4C1}"/>
    <cellStyle name="Valuta 3 4 3 2 2 4" xfId="2473" xr:uid="{3B01E5EE-68F4-4795-ABE7-7366145B0895}"/>
    <cellStyle name="Valuta 3 4 3 2 2 4 2" xfId="22329" xr:uid="{C87A1694-F2D8-4DD8-866C-8B2C357DC446}"/>
    <cellStyle name="Valuta 3 4 3 2 2 4 3" xfId="19447" xr:uid="{BE4928FE-C9C2-4938-9F86-8B798906ACC0}"/>
    <cellStyle name="Valuta 3 4 3 2 2 4 4" xfId="11059" xr:uid="{E3DAA56D-D4F1-4CA5-A736-55D5C8A0F735}"/>
    <cellStyle name="Valuta 3 4 3 2 2 5" xfId="21759" xr:uid="{9D9332FE-3CDA-4663-8E9D-A099CD82E52D}"/>
    <cellStyle name="Valuta 3 4 3 2 2 6" xfId="18880" xr:uid="{4BF39B74-C5B2-4E30-97BE-74DB31838305}"/>
    <cellStyle name="Valuta 3 4 3 2 2 7" xfId="24607" xr:uid="{9A25EBD7-D439-4750-92D3-5D2809BC58BB}"/>
    <cellStyle name="Valuta 3 4 3 2 2 8" xfId="17906" xr:uid="{5950653B-06E7-4F11-9CB9-881C8FC021A4}"/>
    <cellStyle name="Valuta 3 4 3 2 2 9" xfId="9320" xr:uid="{E5EBEB91-7322-4567-80B7-2FE22F26827E}"/>
    <cellStyle name="Valuta 3 4 3 2 3" xfId="1000" xr:uid="{00000000-0005-0000-0000-0000C8010000}"/>
    <cellStyle name="Valuta 3 4 3 2 3 2" xfId="3692" xr:uid="{BC95838A-D044-49D7-9022-7C10F19C1E21}"/>
    <cellStyle name="Valuta 3 4 3 2 3 2 2" xfId="22932" xr:uid="{D9AC776E-D77B-4A63-B12B-EA8E16E1FAD0}"/>
    <cellStyle name="Valuta 3 4 3 2 3 2 3" xfId="12278" xr:uid="{25A91545-0638-48FA-A8C3-9AFA27B5B0E1}"/>
    <cellStyle name="Valuta 3 4 3 2 3 3" xfId="20040" xr:uid="{40BEF97E-DC54-4A84-8D6E-E605A6EE9E30}"/>
    <cellStyle name="Valuta 3 4 3 2 3 4" xfId="24776" xr:uid="{66D3C7DC-C097-4082-B837-EDBC01C16326}"/>
    <cellStyle name="Valuta 3 4 3 2 3 5" xfId="18444" xr:uid="{7BEAD027-0C26-4C52-B29B-AAC478C717E2}"/>
    <cellStyle name="Valuta 3 4 3 2 3 6" xfId="9594" xr:uid="{069FBEEA-BF58-4E70-956F-541C8E5BE1B3}"/>
    <cellStyle name="Valuta 3 4 3 2 4" xfId="1884" xr:uid="{00000000-0005-0000-0000-0000C8010000}"/>
    <cellStyle name="Valuta 3 4 3 2 4 2" xfId="3274" xr:uid="{0C5C6930-E47A-4C18-82CA-3FE5481AC709}"/>
    <cellStyle name="Valuta 3 4 3 2 4 2 2" xfId="22549" xr:uid="{D672A6E6-426A-4722-A2DB-F66B7AC17E56}"/>
    <cellStyle name="Valuta 3 4 3 2 4 2 3" xfId="11860" xr:uid="{DF5F07FA-FE1C-443D-97D5-87B11DBF5A37}"/>
    <cellStyle name="Valuta 3 4 3 2 4 3" xfId="19657" xr:uid="{C800CD05-5DDE-4A2D-AC9A-8D9739C0D179}"/>
    <cellStyle name="Valuta 3 4 3 2 4 4" xfId="18077" xr:uid="{158901C1-7360-4026-841C-014FA386591B}"/>
    <cellStyle name="Valuta 3 4 3 2 4 5" xfId="10470" xr:uid="{D3059C90-2E5C-46F8-824D-EAFA1DCA9D5A}"/>
    <cellStyle name="Valuta 3 4 3 2 5" xfId="2743" xr:uid="{B88AD848-9386-4B17-9370-25619A52881D}"/>
    <cellStyle name="Valuta 3 4 3 2 5 2" xfId="22038" xr:uid="{85ED2F5E-D5C8-4605-8FFD-E81A608AA37D}"/>
    <cellStyle name="Valuta 3 4 3 2 5 3" xfId="19156" xr:uid="{3F93B054-508C-4B59-8FEE-EBE7FADE1475}"/>
    <cellStyle name="Valuta 3 4 3 2 5 4" xfId="11329" xr:uid="{22CC9843-7084-44D4-8814-E2C767D04481}"/>
    <cellStyle name="Valuta 3 4 3 2 6" xfId="2261" xr:uid="{9A5EB33F-788A-414F-A892-98E230F35722}"/>
    <cellStyle name="Valuta 3 4 3 2 6 2" xfId="21567" xr:uid="{4CF9B89B-6B8B-4E2E-B5BC-37CA826846C6}"/>
    <cellStyle name="Valuta 3 4 3 2 6 3" xfId="10847" xr:uid="{5101557B-8528-45FF-BBA9-DEF8E926B605}"/>
    <cellStyle name="Valuta 3 4 3 2 7" xfId="18694" xr:uid="{78E47273-4ED8-4D53-9802-C17210E273BB}"/>
    <cellStyle name="Valuta 3 4 3 2 8" xfId="24434" xr:uid="{D39A7214-CD1E-4861-8B96-6DC2C1BDF944}"/>
    <cellStyle name="Valuta 3 4 3 2 9" xfId="17714" xr:uid="{E0F298FA-27EF-45FF-B79A-465F71CAFB84}"/>
    <cellStyle name="Valuta 3 4 3 3" xfId="524" xr:uid="{00000000-0005-0000-0000-0000C9010000}"/>
    <cellStyle name="Valuta 3 4 3 4" xfId="625" xr:uid="{AA67FA4C-CB53-42C2-A31F-A9F0E349E42B}"/>
    <cellStyle name="Valuta 3 4 3 4 2" xfId="1178" xr:uid="{AA67FA4C-CB53-42C2-A31F-A9F0E349E42B}"/>
    <cellStyle name="Valuta 3 4 3 4 2 2" xfId="3404" xr:uid="{4C0BA168-20D9-49D6-BD9F-AA98A083BBF7}"/>
    <cellStyle name="Valuta 3 4 3 4 2 2 2" xfId="23019" xr:uid="{A7790205-B9FB-48B9-976A-0847552B5475}"/>
    <cellStyle name="Valuta 3 4 3 4 2 2 3" xfId="11990" xr:uid="{2A1AA3CB-58D5-4D11-AF86-01A5ADBDB532}"/>
    <cellStyle name="Valuta 3 4 3 4 2 3" xfId="20127" xr:uid="{20EF96F1-14BA-48CE-B17B-3B7A1D747B9A}"/>
    <cellStyle name="Valuta 3 4 3 4 2 4" xfId="24863" xr:uid="{10A65897-B93A-496B-92B4-4B10F46532A3}"/>
    <cellStyle name="Valuta 3 4 3 4 2 5" xfId="18168" xr:uid="{47B4C036-638F-40CE-B753-0318757CB3B7}"/>
    <cellStyle name="Valuta 3 4 3 4 2 6" xfId="9771" xr:uid="{A9CD0183-7F85-4E0E-9DC2-7E8A080355A2}"/>
    <cellStyle name="Valuta 3 4 3 4 3" xfId="1985" xr:uid="{AA67FA4C-CB53-42C2-A31F-A9F0E349E42B}"/>
    <cellStyle name="Valuta 3 4 3 4 3 2" xfId="2941" xr:uid="{93E97A9B-C5BA-44C0-851C-BB51F37F1134}"/>
    <cellStyle name="Valuta 3 4 3 4 3 2 2" xfId="22667" xr:uid="{2D70B60A-2EE6-4462-8B29-547116BDCD3C}"/>
    <cellStyle name="Valuta 3 4 3 4 3 2 3" xfId="11527" xr:uid="{65682D7B-9748-499B-915B-1BC9B2432178}"/>
    <cellStyle name="Valuta 3 4 3 4 3 3" xfId="19771" xr:uid="{E0BA92AB-F51A-4D8E-8302-265D59C7E139}"/>
    <cellStyle name="Valuta 3 4 3 4 3 4" xfId="10571" xr:uid="{EA172D2E-3320-4CE6-8B3A-0E988AA64DCE}"/>
    <cellStyle name="Valuta 3 4 3 4 4" xfId="2378" xr:uid="{49D614A8-6933-4A2A-B1E1-102DAD8C14BF}"/>
    <cellStyle name="Valuta 3 4 3 4 4 2" xfId="22234" xr:uid="{3AC39062-A09D-4093-BE4A-C09FF07779EF}"/>
    <cellStyle name="Valuta 3 4 3 4 4 3" xfId="19352" xr:uid="{4300EE19-25BA-4329-9614-B34C2BD937BC}"/>
    <cellStyle name="Valuta 3 4 3 4 4 4" xfId="10964" xr:uid="{430CA584-A81F-451D-9972-E17C0AD09790}"/>
    <cellStyle name="Valuta 3 4 3 4 5" xfId="21664" xr:uid="{2042056B-A249-418D-9A64-E7756F9FE5A8}"/>
    <cellStyle name="Valuta 3 4 3 4 6" xfId="18788" xr:uid="{A17C4D4F-CB94-4163-957B-935A77730737}"/>
    <cellStyle name="Valuta 3 4 3 4 7" xfId="24524" xr:uid="{6C02C7DA-C68B-4746-BC9F-C1562FFDF882}"/>
    <cellStyle name="Valuta 3 4 3 4 8" xfId="17811" xr:uid="{52BEB61E-641E-44B3-9429-6747C76F23FE}"/>
    <cellStyle name="Valuta 3 4 3 4 9" xfId="9225" xr:uid="{F15B0AEF-0473-43D0-9C73-B3B301EBF03D}"/>
    <cellStyle name="Valuta 3 4 3 5" xfId="905" xr:uid="{00000000-0005-0000-0000-0000C7010000}"/>
    <cellStyle name="Valuta 3 4 3 5 2" xfId="3606" xr:uid="{9D03C072-141D-4669-8103-B6BBFA0CE647}"/>
    <cellStyle name="Valuta 3 4 3 5 2 2" xfId="22852" xr:uid="{E0C6C8AA-F649-41F2-A37A-9A6F8431EC8F}"/>
    <cellStyle name="Valuta 3 4 3 5 2 3" xfId="12192" xr:uid="{FC821CCF-8E09-4AAF-B2B7-2B741D823EB6}"/>
    <cellStyle name="Valuta 3 4 3 5 3" xfId="19960" xr:uid="{B1D236D6-94BC-43E4-ABE9-C97FE457A0BB}"/>
    <cellStyle name="Valuta 3 4 3 5 4" xfId="24696" xr:uid="{8A17E162-D287-4140-9254-C3C83F749E07}"/>
    <cellStyle name="Valuta 3 4 3 5 5" xfId="18358" xr:uid="{2FE2A0DA-5052-4EE0-B2E2-6529C35D357F}"/>
    <cellStyle name="Valuta 3 4 3 5 6" xfId="9499" xr:uid="{290DB0EC-EF2A-41BE-8397-2C8BD234600C}"/>
    <cellStyle name="Valuta 3 4 3 6" xfId="1789" xr:uid="{00000000-0005-0000-0000-0000C7010000}"/>
    <cellStyle name="Valuta 3 4 3 6 2" xfId="3179" xr:uid="{18410ADB-97A5-426D-9BCC-AB8C6070FC40}"/>
    <cellStyle name="Valuta 3 4 3 6 2 2" xfId="22454" xr:uid="{CD59C869-54A4-473B-9090-AF89272043B4}"/>
    <cellStyle name="Valuta 3 4 3 6 2 3" xfId="11765" xr:uid="{CEC7AF8F-0046-4F2C-8AA4-37E4E6789B77}"/>
    <cellStyle name="Valuta 3 4 3 6 3" xfId="19565" xr:uid="{EDD00323-E936-4E74-A6F4-E9A437BD79CD}"/>
    <cellStyle name="Valuta 3 4 3 6 4" xfId="17994" xr:uid="{D4FBFB9D-624E-4115-94ED-42F328D1C7D3}"/>
    <cellStyle name="Valuta 3 4 3 6 5" xfId="10375" xr:uid="{31AAC600-B3C2-445B-86E3-F92966180579}"/>
    <cellStyle name="Valuta 3 4 3 7" xfId="2648" xr:uid="{A8D921D1-CC6C-4521-802C-F955BC8F3B5F}"/>
    <cellStyle name="Valuta 3 4 3 7 2" xfId="21942" xr:uid="{15248508-63E1-4E8D-92D6-7640D81D16A0}"/>
    <cellStyle name="Valuta 3 4 3 7 3" xfId="19060" xr:uid="{7F988C03-2841-4087-B2B0-907515CD4FA7}"/>
    <cellStyle name="Valuta 3 4 3 7 4" xfId="11234" xr:uid="{D5435B3B-5B6C-4F68-9809-B37D71091EBE}"/>
    <cellStyle name="Valuta 3 4 3 8" xfId="2178" xr:uid="{559634DB-DCF1-49EF-8B59-94FDD7F03AB8}"/>
    <cellStyle name="Valuta 3 4 3 8 2" xfId="21472" xr:uid="{9B079BF2-8C76-4144-A011-06AECFE5A0F7}"/>
    <cellStyle name="Valuta 3 4 3 8 3" xfId="10764" xr:uid="{F32A0FDE-2D0B-44A7-A106-06865C059C49}"/>
    <cellStyle name="Valuta 3 4 3 9" xfId="18599" xr:uid="{9514BCE5-8340-443D-84B1-5D15577E96FA}"/>
    <cellStyle name="Valuta 3 4 4" xfId="278" xr:uid="{00000000-0005-0000-0000-0000CA010000}"/>
    <cellStyle name="Valuta 3 4 4 10" xfId="9083" xr:uid="{865C3511-8140-48FE-A66D-B38446EC2FD3}"/>
    <cellStyle name="Valuta 3 4 4 2" xfId="675" xr:uid="{61CEDBD1-B6CC-43A6-AC89-97D324948205}"/>
    <cellStyle name="Valuta 3 4 4 2 2" xfId="1227" xr:uid="{61CEDBD1-B6CC-43A6-AC89-97D324948205}"/>
    <cellStyle name="Valuta 3 4 4 2 2 2" xfId="3454" xr:uid="{F1A38B9E-7F3A-45A9-9968-F725FEB6F185}"/>
    <cellStyle name="Valuta 3 4 4 2 2 2 2" xfId="23059" xr:uid="{2486D4D3-2518-4426-B050-87A350F8EC62}"/>
    <cellStyle name="Valuta 3 4 4 2 2 2 3" xfId="12040" xr:uid="{E6A53552-22B2-4F80-86D5-AE39F56BB82D}"/>
    <cellStyle name="Valuta 3 4 4 2 2 3" xfId="20167" xr:uid="{06CEDD9C-4CBA-4378-AD7E-F36765DD7A53}"/>
    <cellStyle name="Valuta 3 4 4 2 2 4" xfId="24903" xr:uid="{D2703431-CE67-453E-A33D-F576D13AD80B}"/>
    <cellStyle name="Valuta 3 4 4 2 2 5" xfId="18210" xr:uid="{9BF84536-E01C-4DF2-A868-4D161E1B5A44}"/>
    <cellStyle name="Valuta 3 4 4 2 2 6" xfId="9819" xr:uid="{3CE0CFE6-5395-4679-A7C2-3CF0FA9EB46D}"/>
    <cellStyle name="Valuta 3 4 4 2 3" xfId="2035" xr:uid="{61CEDBD1-B6CC-43A6-AC89-97D324948205}"/>
    <cellStyle name="Valuta 3 4 4 2 3 2" xfId="2991" xr:uid="{51272D7A-1995-4C4D-9C23-6C2927F7A7C4}"/>
    <cellStyle name="Valuta 3 4 4 2 3 2 2" xfId="22717" xr:uid="{5DA09830-EE46-45E4-84C5-2B9A1DBAE2DB}"/>
    <cellStyle name="Valuta 3 4 4 2 3 2 3" xfId="11577" xr:uid="{B751E81B-EDFB-4922-AF9F-04F57D1CEC50}"/>
    <cellStyle name="Valuta 3 4 4 2 3 3" xfId="19821" xr:uid="{AD075B8B-7BAF-44B3-8909-DB16DF205878}"/>
    <cellStyle name="Valuta 3 4 4 2 3 4" xfId="10621" xr:uid="{CF313055-E444-4F6C-AFFF-8C2F664916CF}"/>
    <cellStyle name="Valuta 3 4 4 2 4" xfId="2428" xr:uid="{CF63AF8A-F13A-48A4-839D-D04D291B5AA2}"/>
    <cellStyle name="Valuta 3 4 4 2 4 2" xfId="22284" xr:uid="{0BE2E862-F2DD-486A-9D47-4CEB7880A11A}"/>
    <cellStyle name="Valuta 3 4 4 2 4 3" xfId="19402" xr:uid="{E8EB9573-8521-4323-A58B-7D67440EB034}"/>
    <cellStyle name="Valuta 3 4 4 2 4 4" xfId="11014" xr:uid="{7A3DDE46-D7E1-4A0D-9CF2-A80ECE1C3BFF}"/>
    <cellStyle name="Valuta 3 4 4 2 5" xfId="21714" xr:uid="{67316088-5146-4F38-BD15-A34E674C45AA}"/>
    <cellStyle name="Valuta 3 4 4 2 6" xfId="18836" xr:uid="{37D99CFC-2EF9-486D-8C68-3353E84A9AA1}"/>
    <cellStyle name="Valuta 3 4 4 2 7" xfId="24566" xr:uid="{B166C28B-E482-49D2-80FE-13CECD97435B}"/>
    <cellStyle name="Valuta 3 4 4 2 8" xfId="17861" xr:uid="{2F1B68B8-75D6-4019-A4B4-FE6E6D2DDE65}"/>
    <cellStyle name="Valuta 3 4 4 2 9" xfId="9275" xr:uid="{0844DA22-28E8-4200-8BF5-B9FDC16CF0F0}"/>
    <cellStyle name="Valuta 3 4 4 3" xfId="955" xr:uid="{00000000-0005-0000-0000-0000CA010000}"/>
    <cellStyle name="Valuta 3 4 4 3 2" xfId="3650" xr:uid="{DCEDC973-0720-4E78-9494-1AACD2E33ED3}"/>
    <cellStyle name="Valuta 3 4 4 3 2 2" xfId="22892" xr:uid="{AED26A1B-2DFF-4C4C-A9B8-70F7A0FFDFC6}"/>
    <cellStyle name="Valuta 3 4 4 3 2 3" xfId="12236" xr:uid="{CB6C3306-CDEE-458C-978D-49B3C812D368}"/>
    <cellStyle name="Valuta 3 4 4 3 3" xfId="20000" xr:uid="{1AB21BE9-AC72-4267-9A40-ECD16B1F14E0}"/>
    <cellStyle name="Valuta 3 4 4 3 4" xfId="24736" xr:uid="{68B424B5-A0FF-4165-A34A-8738986E12D8}"/>
    <cellStyle name="Valuta 3 4 4 3 5" xfId="18402" xr:uid="{75D961BE-CD74-4BEA-8EF0-4BDE3BDF5179}"/>
    <cellStyle name="Valuta 3 4 4 3 6" xfId="9549" xr:uid="{4633F235-F75D-4C9F-9685-ABD238DF5426}"/>
    <cellStyle name="Valuta 3 4 4 4" xfId="1839" xr:uid="{00000000-0005-0000-0000-0000CA010000}"/>
    <cellStyle name="Valuta 3 4 4 4 2" xfId="3229" xr:uid="{0B92D9E8-6E72-43C0-9D4C-13A3374F8889}"/>
    <cellStyle name="Valuta 3 4 4 4 2 2" xfId="22504" xr:uid="{80945DC3-5DCA-41FF-9D1D-2B47671C91F5}"/>
    <cellStyle name="Valuta 3 4 4 4 2 3" xfId="11815" xr:uid="{06A2F140-F394-4D2F-9176-32DF0D044D72}"/>
    <cellStyle name="Valuta 3 4 4 4 3" xfId="19613" xr:uid="{9BF62AA1-D342-4B62-8237-7484DB1DD537}"/>
    <cellStyle name="Valuta 3 4 4 4 4" xfId="18036" xr:uid="{2A25F9B0-B453-443A-9F30-AFD1CA57322E}"/>
    <cellStyle name="Valuta 3 4 4 4 5" xfId="10425" xr:uid="{D29D7D26-C70A-48E3-AECF-A40565D351BD}"/>
    <cellStyle name="Valuta 3 4 4 5" xfId="2698" xr:uid="{98CA8626-016B-436E-9F39-9F5C96DD7C2F}"/>
    <cellStyle name="Valuta 3 4 4 5 2" xfId="21993" xr:uid="{F4B18F09-FC5B-4487-A5CD-B4D125026023}"/>
    <cellStyle name="Valuta 3 4 4 5 3" xfId="19111" xr:uid="{CE271F8F-BA54-40AB-8E36-41AA6BD13E15}"/>
    <cellStyle name="Valuta 3 4 4 5 4" xfId="11284" xr:uid="{7209E2F4-B548-4010-9876-4D5E4687022E}"/>
    <cellStyle name="Valuta 3 4 4 6" xfId="2220" xr:uid="{8D342BCF-8806-4CE1-B918-D8DCED5C5FAA}"/>
    <cellStyle name="Valuta 3 4 4 6 2" xfId="21522" xr:uid="{98045258-9FC5-47AC-9571-C0DC32EE2281}"/>
    <cellStyle name="Valuta 3 4 4 6 3" xfId="10806" xr:uid="{40E868CB-1B3B-4F8D-B19E-D33992850528}"/>
    <cellStyle name="Valuta 3 4 4 7" xfId="18649" xr:uid="{F4E983BD-0C09-40B6-9BDB-85C6BB7921FB}"/>
    <cellStyle name="Valuta 3 4 4 8" xfId="24394" xr:uid="{0E8EEEEB-2DA5-495E-A8E7-03110253E9C4}"/>
    <cellStyle name="Valuta 3 4 4 9" xfId="17669" xr:uid="{947E8E51-DA7E-47AC-BEC8-974D30110155}"/>
    <cellStyle name="Valuta 3 4 5" xfId="521" xr:uid="{00000000-0005-0000-0000-0000CB010000}"/>
    <cellStyle name="Valuta 3 4 6" xfId="583" xr:uid="{9E097ECE-9AA6-44A7-B2D7-58DEDCBF4F64}"/>
    <cellStyle name="Valuta 3 4 6 2" xfId="1136" xr:uid="{9E097ECE-9AA6-44A7-B2D7-58DEDCBF4F64}"/>
    <cellStyle name="Valuta 3 4 6 2 2" xfId="3362" xr:uid="{B3CD0CF3-A424-44FE-9859-862CB018DDED}"/>
    <cellStyle name="Valuta 3 4 6 2 2 2" xfId="22979" xr:uid="{920BEE2F-20A3-4209-B01B-3F195BA3A28E}"/>
    <cellStyle name="Valuta 3 4 6 2 2 3" xfId="11948" xr:uid="{8D05DB16-AEA4-469E-BD56-46D1D22C50E0}"/>
    <cellStyle name="Valuta 3 4 6 2 3" xfId="20087" xr:uid="{2B70F852-8552-43F4-A57F-1918A8ED793C}"/>
    <cellStyle name="Valuta 3 4 6 2 4" xfId="24823" xr:uid="{62E64453-F3E0-43B5-A5A4-88601C619FE8}"/>
    <cellStyle name="Valuta 3 4 6 2 5" xfId="18128" xr:uid="{0F42F302-B6AC-4385-8A02-33200EE007E9}"/>
    <cellStyle name="Valuta 3 4 6 2 6" xfId="9729" xr:uid="{6BE3C602-B332-464C-BED3-E6F936921149}"/>
    <cellStyle name="Valuta 3 4 6 3" xfId="1943" xr:uid="{9E097ECE-9AA6-44A7-B2D7-58DEDCBF4F64}"/>
    <cellStyle name="Valuta 3 4 6 3 2" xfId="2899" xr:uid="{AE7472D9-D88E-4C9E-8AE8-81D9FCEF2BF2}"/>
    <cellStyle name="Valuta 3 4 6 3 2 2" xfId="22625" xr:uid="{BB5B2FA3-3B7B-48B7-A3B0-0F6955F880AA}"/>
    <cellStyle name="Valuta 3 4 6 3 2 3" xfId="11485" xr:uid="{63741D4E-8B23-4EB4-A284-0DCF53F1FA06}"/>
    <cellStyle name="Valuta 3 4 6 3 3" xfId="19729" xr:uid="{304E2DFB-F70A-4DE2-BD23-E2C1B466A8C4}"/>
    <cellStyle name="Valuta 3 4 6 3 4" xfId="10529" xr:uid="{535AA7C1-461C-4CDC-A24E-650D7E814D0B}"/>
    <cellStyle name="Valuta 3 4 6 4" xfId="2336" xr:uid="{40753D53-F3C4-41EE-801D-5C2AC8660AC4}"/>
    <cellStyle name="Valuta 3 4 6 4 2" xfId="22192" xr:uid="{902D3A3E-468A-4439-904D-5D8A0A17D8B2}"/>
    <cellStyle name="Valuta 3 4 6 4 3" xfId="19310" xr:uid="{03EE3D30-4C8A-4EA0-B9C4-84043070331C}"/>
    <cellStyle name="Valuta 3 4 6 4 4" xfId="10922" xr:uid="{36E5E6EE-9365-4E10-AC00-D5A3338298D9}"/>
    <cellStyle name="Valuta 3 4 6 5" xfId="21622" xr:uid="{E6D6F042-6698-466A-97C2-44478749C14E}"/>
    <cellStyle name="Valuta 3 4 6 6" xfId="18747" xr:uid="{8EB7C2C2-0985-467A-ADB1-63FCEDED3E5E}"/>
    <cellStyle name="Valuta 3 4 6 7" xfId="24483" xr:uid="{0D2A142A-FB47-4B03-B959-985DF74C3C87}"/>
    <cellStyle name="Valuta 3 4 6 8" xfId="17769" xr:uid="{4A29A7C0-2AC1-4CBF-BE34-EC1809E613B5}"/>
    <cellStyle name="Valuta 3 4 6 9" xfId="9183" xr:uid="{025B438A-8B92-47C1-B077-FD864103AC93}"/>
    <cellStyle name="Valuta 3 4 7" xfId="860" xr:uid="{00000000-0005-0000-0000-0000C0010000}"/>
    <cellStyle name="Valuta 3 4 7 2" xfId="3565" xr:uid="{22A2983F-B9ED-46A9-A039-99D857596928}"/>
    <cellStyle name="Valuta 3 4 7 2 2" xfId="22812" xr:uid="{DDB9076A-47ED-46E1-8501-E1625F80D799}"/>
    <cellStyle name="Valuta 3 4 7 2 3" xfId="12151" xr:uid="{10B3A6FC-B939-4EA6-9AD4-4A6A1B25B545}"/>
    <cellStyle name="Valuta 3 4 7 3" xfId="19920" xr:uid="{2D2792A6-7E53-4E98-916A-BC629C982EBE}"/>
    <cellStyle name="Valuta 3 4 7 4" xfId="24656" xr:uid="{5D7CCB36-9550-4F53-A215-83A83C2AE124}"/>
    <cellStyle name="Valuta 3 4 7 5" xfId="18317" xr:uid="{0FF556DD-0B91-47EA-9146-54703895C36C}"/>
    <cellStyle name="Valuta 3 4 7 6" xfId="9454" xr:uid="{8AA7CB10-7359-49D1-BB4D-BFF111413858}"/>
    <cellStyle name="Valuta 3 4 8" xfId="1746" xr:uid="{00000000-0005-0000-0000-0000C0010000}"/>
    <cellStyle name="Valuta 3 4 8 2" xfId="3134" xr:uid="{C6C3BAB8-B36E-410D-9524-8EABD2D845EB}"/>
    <cellStyle name="Valuta 3 4 8 2 2" xfId="22410" xr:uid="{31D82028-1638-4D1E-BAB2-2C8E09E4D85E}"/>
    <cellStyle name="Valuta 3 4 8 2 3" xfId="11720" xr:uid="{D8CD34BD-9B5A-4393-B2A6-53D5FE09734C}"/>
    <cellStyle name="Valuta 3 4 8 3" xfId="19522" xr:uid="{7CCE427D-ADBC-4810-AA65-3BA20578F147}"/>
    <cellStyle name="Valuta 3 4 8 4" xfId="17954" xr:uid="{A8AB5702-B9E4-46B6-94E8-2B5522015EFA}"/>
    <cellStyle name="Valuta 3 4 8 5" xfId="10332" xr:uid="{47DA6BA3-F812-4B88-B3BD-67010BDEE7D5}"/>
    <cellStyle name="Valuta 3 4 9" xfId="2603" xr:uid="{4DD819BF-8F53-4807-AACB-56198DC81BEF}"/>
    <cellStyle name="Valuta 3 4 9 2" xfId="21896" xr:uid="{C6F381CB-8730-4076-87D9-09072351406F}"/>
    <cellStyle name="Valuta 3 4 9 3" xfId="19015" xr:uid="{A3D568C7-2057-4118-B4F2-FCAE806288C3}"/>
    <cellStyle name="Valuta 3 4 9 4" xfId="11189" xr:uid="{4F0C9824-642D-49E1-BDCD-7D7B81811CEE}"/>
    <cellStyle name="Valuta 3 5" xfId="182" xr:uid="{00000000-0005-0000-0000-0000CC010000}"/>
    <cellStyle name="Valuta 3 5 10" xfId="2140" xr:uid="{0A9A1082-44CB-449F-9968-A8C11EFC1AFF}"/>
    <cellStyle name="Valuta 3 5 10 2" xfId="21431" xr:uid="{E63CE206-55DD-4700-863F-12F730B54F72}"/>
    <cellStyle name="Valuta 3 5 10 3" xfId="10726" xr:uid="{E324A434-EAC3-4408-BD9C-1B7343297A48}"/>
    <cellStyle name="Valuta 3 5 11" xfId="18561" xr:uid="{701DF5E9-CB68-4410-9E30-46A7CAF73C30}"/>
    <cellStyle name="Valuta 3 5 12" xfId="24316" xr:uid="{FEDA8175-0A1F-4C6F-8CB4-7F9F8AAC528C}"/>
    <cellStyle name="Valuta 3 5 13" xfId="17578" xr:uid="{F9EE370F-62F3-40EC-B0DC-5FA7EC385B99}"/>
    <cellStyle name="Valuta 3 5 14" xfId="8992" xr:uid="{13CCE64E-ABE6-4518-B340-BAF5C44D983E}"/>
    <cellStyle name="Valuta 3 5 2" xfId="212" xr:uid="{00000000-0005-0000-0000-0000CD010000}"/>
    <cellStyle name="Valuta 3 5 2 10" xfId="18585" xr:uid="{5D20A967-96C6-49F9-A3E1-D6A22B3931A5}"/>
    <cellStyle name="Valuta 3 5 2 11" xfId="24340" xr:uid="{A5EA2DE1-F7B0-4100-830C-6D1D83D9D658}"/>
    <cellStyle name="Valuta 3 5 2 12" xfId="17605" xr:uid="{D447E528-23E0-4877-99BC-AD1C53F7DBC4}"/>
    <cellStyle name="Valuta 3 5 2 13" xfId="9019" xr:uid="{A1519A57-FBE0-429D-B6FD-7691A90445DF}"/>
    <cellStyle name="Valuta 3 5 2 2" xfId="253" xr:uid="{00000000-0005-0000-0000-0000CE010000}"/>
    <cellStyle name="Valuta 3 5 2 2 10" xfId="24380" xr:uid="{3BC584D7-9B01-4B7C-81BB-F9C42832061F}"/>
    <cellStyle name="Valuta 3 5 2 2 11" xfId="17645" xr:uid="{5589B126-F021-4C39-9FEF-91F07E317E12}"/>
    <cellStyle name="Valuta 3 5 2 2 12" xfId="9059" xr:uid="{2CF12CE5-9F03-4525-9049-067CAA72F0AD}"/>
    <cellStyle name="Valuta 3 5 2 2 2" xfId="349" xr:uid="{00000000-0005-0000-0000-0000CF010000}"/>
    <cellStyle name="Valuta 3 5 2 2 2 10" xfId="9154" xr:uid="{C5D5C821-72BD-4F76-8D33-879E06E7204B}"/>
    <cellStyle name="Valuta 3 5 2 2 2 2" xfId="746" xr:uid="{6BBDC9D4-F906-4135-8914-69BF67928B79}"/>
    <cellStyle name="Valuta 3 5 2 2 2 2 2" xfId="1298" xr:uid="{6BBDC9D4-F906-4135-8914-69BF67928B79}"/>
    <cellStyle name="Valuta 3 5 2 2 2 2 2 2" xfId="3525" xr:uid="{50E4F624-13EE-4011-89ED-1D1011D8FD6B}"/>
    <cellStyle name="Valuta 3 5 2 2 2 2 2 2 2" xfId="23125" xr:uid="{C9D9D421-9422-4D1D-958C-7DEE92673329}"/>
    <cellStyle name="Valuta 3 5 2 2 2 2 2 2 3" xfId="12111" xr:uid="{B7A3B15B-9640-4962-89BE-EE7F3F5FCAFC}"/>
    <cellStyle name="Valuta 3 5 2 2 2 2 2 3" xfId="20233" xr:uid="{B9BADF96-7A67-421F-A0CF-9EA99D94E486}"/>
    <cellStyle name="Valuta 3 5 2 2 2 2 2 4" xfId="24969" xr:uid="{6EF072CE-A33A-43F5-88B9-6BEB2CFAF8E0}"/>
    <cellStyle name="Valuta 3 5 2 2 2 2 2 5" xfId="18277" xr:uid="{A0DB9847-3AA8-4686-BBB4-69E784D33F8A}"/>
    <cellStyle name="Valuta 3 5 2 2 2 2 2 6" xfId="9890" xr:uid="{8957EAE8-583C-47D4-BB36-CC4A82171B31}"/>
    <cellStyle name="Valuta 3 5 2 2 2 2 3" xfId="2106" xr:uid="{6BBDC9D4-F906-4135-8914-69BF67928B79}"/>
    <cellStyle name="Valuta 3 5 2 2 2 2 3 2" xfId="3062" xr:uid="{5D299CE8-FD18-40DA-AE71-6FC2535B1FC5}"/>
    <cellStyle name="Valuta 3 5 2 2 2 2 3 2 2" xfId="22788" xr:uid="{A6D85008-03DF-4872-B557-97D5B8BA0919}"/>
    <cellStyle name="Valuta 3 5 2 2 2 2 3 2 3" xfId="11648" xr:uid="{21ACD140-3ADC-46CE-8C0F-67503AD64A9A}"/>
    <cellStyle name="Valuta 3 5 2 2 2 2 3 3" xfId="19892" xr:uid="{0FA65EE6-458F-4B79-8F6C-4B5D2354C078}"/>
    <cellStyle name="Valuta 3 5 2 2 2 2 3 4" xfId="10692" xr:uid="{A30DF333-6E73-4AD7-AE2A-B250E724E1BE}"/>
    <cellStyle name="Valuta 3 5 2 2 2 2 4" xfId="2499" xr:uid="{D7AC9C75-A032-4FB2-9897-94CEC220590A}"/>
    <cellStyle name="Valuta 3 5 2 2 2 2 4 2" xfId="22355" xr:uid="{819FC447-844E-4848-9D07-E1D70148B635}"/>
    <cellStyle name="Valuta 3 5 2 2 2 2 4 3" xfId="19473" xr:uid="{32475F4A-85F7-4283-B4CF-FB4D484B0B71}"/>
    <cellStyle name="Valuta 3 5 2 2 2 2 4 4" xfId="11085" xr:uid="{B83EEA54-B5BA-4D4F-8E56-6FEFB9B6B4B5}"/>
    <cellStyle name="Valuta 3 5 2 2 2 2 5" xfId="21785" xr:uid="{89F34FDC-0A92-43B1-89B1-621CEA78CAA5}"/>
    <cellStyle name="Valuta 3 5 2 2 2 2 6" xfId="18906" xr:uid="{8A731760-A21D-4E06-AE61-D2A0B37A2043}"/>
    <cellStyle name="Valuta 3 5 2 2 2 2 7" xfId="24633" xr:uid="{9D5E8B60-512F-40A1-B9A2-C72A9343703D}"/>
    <cellStyle name="Valuta 3 5 2 2 2 2 8" xfId="17932" xr:uid="{4432E2D8-E502-47EE-B8E3-1327B3C391F8}"/>
    <cellStyle name="Valuta 3 5 2 2 2 2 9" xfId="9346" xr:uid="{E226389F-5A55-445A-BCA5-9D784226DBAF}"/>
    <cellStyle name="Valuta 3 5 2 2 2 3" xfId="1026" xr:uid="{00000000-0005-0000-0000-0000CF010000}"/>
    <cellStyle name="Valuta 3 5 2 2 2 3 2" xfId="3718" xr:uid="{E2F819F5-0908-4978-A04B-AF49C29E7988}"/>
    <cellStyle name="Valuta 3 5 2 2 2 3 2 2" xfId="22958" xr:uid="{637483E7-C7D5-48F3-BC71-E878D00D7F5C}"/>
    <cellStyle name="Valuta 3 5 2 2 2 3 2 3" xfId="12304" xr:uid="{B71AA5C6-4BF9-4C7B-889C-483C02ABC533}"/>
    <cellStyle name="Valuta 3 5 2 2 2 3 3" xfId="20066" xr:uid="{FF9C341B-7368-44CC-AFD6-4F5EB930C5AB}"/>
    <cellStyle name="Valuta 3 5 2 2 2 3 4" xfId="24802" xr:uid="{9F0E4841-A472-4D43-9AF7-816CD056C85B}"/>
    <cellStyle name="Valuta 3 5 2 2 2 3 5" xfId="18470" xr:uid="{1209B0A5-A5D9-4A4B-AFE5-F4216F2E56A9}"/>
    <cellStyle name="Valuta 3 5 2 2 2 3 6" xfId="9620" xr:uid="{45CFF240-079C-45DA-AA08-961712BAA3F9}"/>
    <cellStyle name="Valuta 3 5 2 2 2 4" xfId="1910" xr:uid="{00000000-0005-0000-0000-0000CF010000}"/>
    <cellStyle name="Valuta 3 5 2 2 2 4 2" xfId="3300" xr:uid="{0164CDD1-C710-4A78-8F93-AAB4226BCB01}"/>
    <cellStyle name="Valuta 3 5 2 2 2 4 2 2" xfId="22575" xr:uid="{DC759D63-1F24-4C69-9532-73C0F3AC67C5}"/>
    <cellStyle name="Valuta 3 5 2 2 2 4 2 3" xfId="11886" xr:uid="{E66AFA63-E691-4927-9813-A8BD5E80EDC1}"/>
    <cellStyle name="Valuta 3 5 2 2 2 4 3" xfId="19683" xr:uid="{44970B8B-F73C-4256-A7AD-777E9DBD4F1F}"/>
    <cellStyle name="Valuta 3 5 2 2 2 4 4" xfId="18103" xr:uid="{3303152A-B7FB-42E2-AD63-ED5460F584F3}"/>
    <cellStyle name="Valuta 3 5 2 2 2 4 5" xfId="10496" xr:uid="{CF6EE8D8-1D23-4DE8-B908-7107DC61CA1A}"/>
    <cellStyle name="Valuta 3 5 2 2 2 5" xfId="2769" xr:uid="{527DC7C8-15D7-44D9-9398-8869CB3AC58F}"/>
    <cellStyle name="Valuta 3 5 2 2 2 5 2" xfId="22064" xr:uid="{BFF8164D-D737-430F-AE2D-2DE726E233AF}"/>
    <cellStyle name="Valuta 3 5 2 2 2 5 3" xfId="19182" xr:uid="{EEF46852-7204-47CB-AEFE-845250B14F8F}"/>
    <cellStyle name="Valuta 3 5 2 2 2 5 4" xfId="11355" xr:uid="{17B511EC-1CE4-4060-A6FD-2CA192E08FCA}"/>
    <cellStyle name="Valuta 3 5 2 2 2 6" xfId="2287" xr:uid="{AB4A6F20-C06F-4D23-AD7C-E13D2D066189}"/>
    <cellStyle name="Valuta 3 5 2 2 2 6 2" xfId="21593" xr:uid="{D9CCC1A7-5C73-49C5-9880-B646D23DAB88}"/>
    <cellStyle name="Valuta 3 5 2 2 2 6 3" xfId="10873" xr:uid="{A4176C5D-4AD9-4692-A157-F94F852AC65F}"/>
    <cellStyle name="Valuta 3 5 2 2 2 7" xfId="18720" xr:uid="{6B70D75F-ADF3-4CDA-89B9-ED3CA0DAEFF7}"/>
    <cellStyle name="Valuta 3 5 2 2 2 8" xfId="24460" xr:uid="{9E277CFB-B7BC-44C2-9282-A94D72D3D9CA}"/>
    <cellStyle name="Valuta 3 5 2 2 2 9" xfId="17740" xr:uid="{03BB4D65-0F8C-4903-A87D-94BCE2D48E12}"/>
    <cellStyle name="Valuta 3 5 2 2 3" xfId="527" xr:uid="{00000000-0005-0000-0000-0000D0010000}"/>
    <cellStyle name="Valuta 3 5 2 2 4" xfId="651" xr:uid="{B77363B3-E1CF-48F6-8F66-B8509D4EBABA}"/>
    <cellStyle name="Valuta 3 5 2 2 4 2" xfId="1204" xr:uid="{B77363B3-E1CF-48F6-8F66-B8509D4EBABA}"/>
    <cellStyle name="Valuta 3 5 2 2 4 2 2" xfId="3430" xr:uid="{8F24A700-3D27-4E3F-B7B0-C641B330498A}"/>
    <cellStyle name="Valuta 3 5 2 2 4 2 2 2" xfId="23045" xr:uid="{9F19BE50-69C1-4DAE-A630-DC585BBA8632}"/>
    <cellStyle name="Valuta 3 5 2 2 4 2 2 3" xfId="12016" xr:uid="{69543547-10E0-4457-9F1E-E61278E469C8}"/>
    <cellStyle name="Valuta 3 5 2 2 4 2 3" xfId="20153" xr:uid="{327A3ABF-C5A6-4F84-B520-E4383D754A27}"/>
    <cellStyle name="Valuta 3 5 2 2 4 2 4" xfId="24889" xr:uid="{8D9D453A-1F1C-44DB-B57F-3009735F1496}"/>
    <cellStyle name="Valuta 3 5 2 2 4 2 5" xfId="18194" xr:uid="{E5088DD0-D3AB-49FD-925F-E76ABC552EC7}"/>
    <cellStyle name="Valuta 3 5 2 2 4 2 6" xfId="9797" xr:uid="{132BD8F2-BDDA-40E9-A8B7-57681BE988A5}"/>
    <cellStyle name="Valuta 3 5 2 2 4 3" xfId="2011" xr:uid="{B77363B3-E1CF-48F6-8F66-B8509D4EBABA}"/>
    <cellStyle name="Valuta 3 5 2 2 4 3 2" xfId="2967" xr:uid="{A8E61174-2668-43AE-9702-363497DCB1E8}"/>
    <cellStyle name="Valuta 3 5 2 2 4 3 2 2" xfId="22693" xr:uid="{887D3A51-4EE0-4C9A-81D0-DCFE31147DE2}"/>
    <cellStyle name="Valuta 3 5 2 2 4 3 2 3" xfId="11553" xr:uid="{9367BBE5-7553-41A7-96E2-2EDB8E0EDDDE}"/>
    <cellStyle name="Valuta 3 5 2 2 4 3 3" xfId="19797" xr:uid="{4F607256-275A-447B-993F-AFC41048D2DE}"/>
    <cellStyle name="Valuta 3 5 2 2 4 3 4" xfId="10597" xr:uid="{30CF3CA8-351B-4767-90E8-18D2356782AB}"/>
    <cellStyle name="Valuta 3 5 2 2 4 4" xfId="2404" xr:uid="{7D72F2AE-E2B3-466C-899F-DBE3C44CF771}"/>
    <cellStyle name="Valuta 3 5 2 2 4 4 2" xfId="22260" xr:uid="{29BC691E-5C97-4B3B-B16A-93105E4FF0FC}"/>
    <cellStyle name="Valuta 3 5 2 2 4 4 3" xfId="19378" xr:uid="{7988393B-200F-46B0-9B71-5317DFAD7836}"/>
    <cellStyle name="Valuta 3 5 2 2 4 4 4" xfId="10990" xr:uid="{1238E163-0333-4133-ACE5-6EE8512E010D}"/>
    <cellStyle name="Valuta 3 5 2 2 4 5" xfId="21690" xr:uid="{951ED14B-F5C5-45EB-B2EC-EF2A26D31DF0}"/>
    <cellStyle name="Valuta 3 5 2 2 4 6" xfId="18814" xr:uid="{2015F0A2-8380-4DA3-A9F2-7CA9F92C7DD8}"/>
    <cellStyle name="Valuta 3 5 2 2 4 7" xfId="24550" xr:uid="{1298072A-288C-4CE6-8716-BC238D3F9A59}"/>
    <cellStyle name="Valuta 3 5 2 2 4 8" xfId="17837" xr:uid="{F81C8B20-D565-4F74-801B-7B1BB97C2867}"/>
    <cellStyle name="Valuta 3 5 2 2 4 9" xfId="9251" xr:uid="{B02A95DA-3E83-4670-B955-2F2AE33598BE}"/>
    <cellStyle name="Valuta 3 5 2 2 5" xfId="931" xr:uid="{00000000-0005-0000-0000-0000CE010000}"/>
    <cellStyle name="Valuta 3 5 2 2 5 2" xfId="3632" xr:uid="{DC788E09-946D-4A8E-BC16-E0839ED535C9}"/>
    <cellStyle name="Valuta 3 5 2 2 5 2 2" xfId="22878" xr:uid="{66E38141-AE2F-45A3-8F4C-A320AB1D87E9}"/>
    <cellStyle name="Valuta 3 5 2 2 5 2 3" xfId="12218" xr:uid="{E0931ED4-2D78-4E90-96BD-6A690375D28C}"/>
    <cellStyle name="Valuta 3 5 2 2 5 3" xfId="19986" xr:uid="{B98AA172-F156-471E-B19B-E7BC1DDFA9DD}"/>
    <cellStyle name="Valuta 3 5 2 2 5 4" xfId="24722" xr:uid="{07945C94-1733-4FA7-B4A0-2034448F72D1}"/>
    <cellStyle name="Valuta 3 5 2 2 5 5" xfId="18384" xr:uid="{EC61F88E-D74C-4CA0-AC41-B01AB633B771}"/>
    <cellStyle name="Valuta 3 5 2 2 5 6" xfId="9525" xr:uid="{3AD2D4FC-5CC9-4937-960D-7B868BB046F0}"/>
    <cellStyle name="Valuta 3 5 2 2 6" xfId="1815" xr:uid="{00000000-0005-0000-0000-0000CE010000}"/>
    <cellStyle name="Valuta 3 5 2 2 6 2" xfId="3205" xr:uid="{54367C88-97F6-48F8-8442-EF4239D1A2C8}"/>
    <cellStyle name="Valuta 3 5 2 2 6 2 2" xfId="22480" xr:uid="{076595F4-7C7B-47BB-91FF-F3C086DCD96A}"/>
    <cellStyle name="Valuta 3 5 2 2 6 2 3" xfId="11791" xr:uid="{577500AE-7F49-4B92-8DE2-52D3A3557EB5}"/>
    <cellStyle name="Valuta 3 5 2 2 6 3" xfId="19591" xr:uid="{F56F92EC-68DB-4C47-B288-7203C0CE1D3F}"/>
    <cellStyle name="Valuta 3 5 2 2 6 4" xfId="18020" xr:uid="{557C69F9-6033-40B0-A27A-9B9EF9605BFF}"/>
    <cellStyle name="Valuta 3 5 2 2 6 5" xfId="10401" xr:uid="{4C8D58F0-E197-4857-B653-98609B35FB1B}"/>
    <cellStyle name="Valuta 3 5 2 2 7" xfId="2674" xr:uid="{3B17B14B-F6AA-42ED-8C56-97FA60451416}"/>
    <cellStyle name="Valuta 3 5 2 2 7 2" xfId="21968" xr:uid="{8B1D7898-A062-4286-BB0C-46458B2545D7}"/>
    <cellStyle name="Valuta 3 5 2 2 7 3" xfId="19086" xr:uid="{1F724CE6-5864-41AF-B842-23D0BDDAE36A}"/>
    <cellStyle name="Valuta 3 5 2 2 7 4" xfId="11260" xr:uid="{D7BFC467-1D56-451D-B22C-F32F483C1B7D}"/>
    <cellStyle name="Valuta 3 5 2 2 8" xfId="2204" xr:uid="{D851685D-1068-4D12-AB98-1A035FFAFA06}"/>
    <cellStyle name="Valuta 3 5 2 2 8 2" xfId="21498" xr:uid="{C1140472-33E5-48EC-A638-404535296B09}"/>
    <cellStyle name="Valuta 3 5 2 2 8 3" xfId="10790" xr:uid="{B93650BC-DE2F-4CDD-ABA9-AA7BCF521BA4}"/>
    <cellStyle name="Valuta 3 5 2 2 9" xfId="18625" xr:uid="{0509EAEB-5A1C-4CB5-80AA-FED2A2639C31}"/>
    <cellStyle name="Valuta 3 5 2 3" xfId="309" xr:uid="{00000000-0005-0000-0000-0000D1010000}"/>
    <cellStyle name="Valuta 3 5 2 3 10" xfId="9114" xr:uid="{53A118A7-7582-4B4D-A781-C6E5B3B53ACD}"/>
    <cellStyle name="Valuta 3 5 2 3 2" xfId="706" xr:uid="{8EFDF375-6262-4B1E-8D4B-93AC8C86B7EB}"/>
    <cellStyle name="Valuta 3 5 2 3 2 2" xfId="1258" xr:uid="{8EFDF375-6262-4B1E-8D4B-93AC8C86B7EB}"/>
    <cellStyle name="Valuta 3 5 2 3 2 2 2" xfId="3485" xr:uid="{07F7D92A-0552-4BB6-8496-BB12D0676892}"/>
    <cellStyle name="Valuta 3 5 2 3 2 2 2 2" xfId="23085" xr:uid="{DF869C87-A3D5-4618-85B2-E882555EB125}"/>
    <cellStyle name="Valuta 3 5 2 3 2 2 2 3" xfId="12071" xr:uid="{A99D6D94-88CE-4C0E-8997-B0E4591C5502}"/>
    <cellStyle name="Valuta 3 5 2 3 2 2 3" xfId="20193" xr:uid="{803FB726-74AF-480C-B605-69F976A33D97}"/>
    <cellStyle name="Valuta 3 5 2 3 2 2 4" xfId="24929" xr:uid="{F3BD8BE3-0AD9-4B8F-9A0E-FEB342B59149}"/>
    <cellStyle name="Valuta 3 5 2 3 2 2 5" xfId="18237" xr:uid="{DE16112F-D8C3-4F38-9BC9-8B3B684FBD15}"/>
    <cellStyle name="Valuta 3 5 2 3 2 2 6" xfId="9850" xr:uid="{4339933D-AA5B-4F09-912B-D4CAB54A7CFB}"/>
    <cellStyle name="Valuta 3 5 2 3 2 3" xfId="2066" xr:uid="{8EFDF375-6262-4B1E-8D4B-93AC8C86B7EB}"/>
    <cellStyle name="Valuta 3 5 2 3 2 3 2" xfId="3022" xr:uid="{90A5B9B7-8040-4FC3-9D94-E01B70F7EBEC}"/>
    <cellStyle name="Valuta 3 5 2 3 2 3 2 2" xfId="22748" xr:uid="{81439655-5B72-45DF-B49E-DA0A3A4E2DAD}"/>
    <cellStyle name="Valuta 3 5 2 3 2 3 2 3" xfId="11608" xr:uid="{62B7E6C8-3E8D-439B-8A8B-7D81CFBC6CDD}"/>
    <cellStyle name="Valuta 3 5 2 3 2 3 3" xfId="19852" xr:uid="{82D8ADC9-7785-4B26-AEDC-E4E4C0302D04}"/>
    <cellStyle name="Valuta 3 5 2 3 2 3 4" xfId="10652" xr:uid="{5A6733DF-5981-442E-8FCB-7D50EC99894A}"/>
    <cellStyle name="Valuta 3 5 2 3 2 4" xfId="2459" xr:uid="{F8A54F29-6E5F-454D-A342-F45F02CABDBE}"/>
    <cellStyle name="Valuta 3 5 2 3 2 4 2" xfId="22315" xr:uid="{DF2D526B-BF81-4D27-A4CF-E40FBFA9EA8E}"/>
    <cellStyle name="Valuta 3 5 2 3 2 4 3" xfId="19433" xr:uid="{F4CE3AB1-C66A-4484-A8D0-8A421B634C22}"/>
    <cellStyle name="Valuta 3 5 2 3 2 4 4" xfId="11045" xr:uid="{937212B7-8C2C-4A5A-84BA-E88B18A08A84}"/>
    <cellStyle name="Valuta 3 5 2 3 2 5" xfId="21745" xr:uid="{6C78C961-CE5D-449F-8CDF-61AE3EDC00C0}"/>
    <cellStyle name="Valuta 3 5 2 3 2 6" xfId="18866" xr:uid="{58CEF6D3-645B-4AD7-9326-618BA1C2062A}"/>
    <cellStyle name="Valuta 3 5 2 3 2 7" xfId="24593" xr:uid="{F049534B-14B0-4D73-BA00-51CA356CF5CF}"/>
    <cellStyle name="Valuta 3 5 2 3 2 8" xfId="17892" xr:uid="{1CC9C760-E090-46EC-AAD2-DDAE177E045F}"/>
    <cellStyle name="Valuta 3 5 2 3 2 9" xfId="9306" xr:uid="{70055111-17E9-4A09-B77E-22E1EB54F676}"/>
    <cellStyle name="Valuta 3 5 2 3 3" xfId="986" xr:uid="{00000000-0005-0000-0000-0000D1010000}"/>
    <cellStyle name="Valuta 3 5 2 3 3 2" xfId="3678" xr:uid="{106784A9-FB82-4B09-9EAC-2A099C8A2FF7}"/>
    <cellStyle name="Valuta 3 5 2 3 3 2 2" xfId="22918" xr:uid="{91BF23E5-7165-4DA2-BBFD-90B2EDDC4C59}"/>
    <cellStyle name="Valuta 3 5 2 3 3 2 3" xfId="12264" xr:uid="{CB032B0B-12D5-4C2A-9DF6-EF6750D6686C}"/>
    <cellStyle name="Valuta 3 5 2 3 3 3" xfId="20026" xr:uid="{4107BC2D-0609-4B3A-8C3C-71D946E1D765}"/>
    <cellStyle name="Valuta 3 5 2 3 3 4" xfId="24762" xr:uid="{4A408EE6-2F6A-4DDE-B911-B6D9CDC7E6F7}"/>
    <cellStyle name="Valuta 3 5 2 3 3 5" xfId="18430" xr:uid="{182959E0-9D13-4CFC-B453-576CD14C5A41}"/>
    <cellStyle name="Valuta 3 5 2 3 3 6" xfId="9580" xr:uid="{95E2EDD8-ED7F-4CEB-A683-87D2CC94632B}"/>
    <cellStyle name="Valuta 3 5 2 3 4" xfId="1870" xr:uid="{00000000-0005-0000-0000-0000D1010000}"/>
    <cellStyle name="Valuta 3 5 2 3 4 2" xfId="3260" xr:uid="{193D1485-24AF-40B0-9E2B-8BA557AD2DB0}"/>
    <cellStyle name="Valuta 3 5 2 3 4 2 2" xfId="22535" xr:uid="{A7375347-DB8D-4B1F-A052-48F1289605C7}"/>
    <cellStyle name="Valuta 3 5 2 3 4 2 3" xfId="11846" xr:uid="{94C44F6D-F06A-426B-9401-E422C360075C}"/>
    <cellStyle name="Valuta 3 5 2 3 4 3" xfId="19643" xr:uid="{581C4DBD-C67D-481A-AFA7-0A7ECEE528A9}"/>
    <cellStyle name="Valuta 3 5 2 3 4 4" xfId="18063" xr:uid="{6030B857-59AD-4A6D-95EB-802075A33ED9}"/>
    <cellStyle name="Valuta 3 5 2 3 4 5" xfId="10456" xr:uid="{DF0DC222-90C7-4C5D-A973-BDAC77605F42}"/>
    <cellStyle name="Valuta 3 5 2 3 5" xfId="2729" xr:uid="{3D8C7054-A7A6-433C-9E68-AB41D6E501C2}"/>
    <cellStyle name="Valuta 3 5 2 3 5 2" xfId="22024" xr:uid="{B6F64E3E-DA52-4742-9E94-C9BD1FBC56B0}"/>
    <cellStyle name="Valuta 3 5 2 3 5 3" xfId="19142" xr:uid="{4068EFA9-BD2E-42AD-BED4-D8FA66FCF0C8}"/>
    <cellStyle name="Valuta 3 5 2 3 5 4" xfId="11315" xr:uid="{F10A89F1-CAD1-47AA-B384-B2CF0B8C9141}"/>
    <cellStyle name="Valuta 3 5 2 3 6" xfId="2247" xr:uid="{C983A943-F411-44F9-94B8-6EE855041376}"/>
    <cellStyle name="Valuta 3 5 2 3 6 2" xfId="21553" xr:uid="{13B83334-40FD-4717-A369-3886669CF370}"/>
    <cellStyle name="Valuta 3 5 2 3 6 3" xfId="10833" xr:uid="{D3FB28B0-F3CF-49E8-A942-FF9DA320AC57}"/>
    <cellStyle name="Valuta 3 5 2 3 7" xfId="18680" xr:uid="{6601134B-84A2-4A9C-8FFB-9C1977B9A8E2}"/>
    <cellStyle name="Valuta 3 5 2 3 8" xfId="24420" xr:uid="{9F91F6A6-98BF-40C5-BB9C-FEB1897407A6}"/>
    <cellStyle name="Valuta 3 5 2 3 9" xfId="17700" xr:uid="{08630F8A-7BDD-4ADE-A72A-5573350EDCFB}"/>
    <cellStyle name="Valuta 3 5 2 4" xfId="526" xr:uid="{00000000-0005-0000-0000-0000D2010000}"/>
    <cellStyle name="Valuta 3 5 2 5" xfId="611" xr:uid="{D57AB0ED-1490-4A78-A3B9-E0F11D66BA88}"/>
    <cellStyle name="Valuta 3 5 2 5 2" xfId="1164" xr:uid="{D57AB0ED-1490-4A78-A3B9-E0F11D66BA88}"/>
    <cellStyle name="Valuta 3 5 2 5 2 2" xfId="3390" xr:uid="{A484EC89-9A98-46F2-A0DE-39C8DD3FCAC6}"/>
    <cellStyle name="Valuta 3 5 2 5 2 2 2" xfId="23005" xr:uid="{89F64134-2C7F-4B1A-9AA0-CC2964E21D48}"/>
    <cellStyle name="Valuta 3 5 2 5 2 2 3" xfId="11976" xr:uid="{520C8D89-806F-4C37-873F-1B8F91D8D45D}"/>
    <cellStyle name="Valuta 3 5 2 5 2 3" xfId="20113" xr:uid="{9DB654B1-D9AC-4393-B1CC-BDE3ABD7BCB9}"/>
    <cellStyle name="Valuta 3 5 2 5 2 4" xfId="24849" xr:uid="{602A7B99-845C-4BFC-93F4-30547448350E}"/>
    <cellStyle name="Valuta 3 5 2 5 2 5" xfId="18154" xr:uid="{31640DAA-AAFB-47BC-99E8-E2613468818E}"/>
    <cellStyle name="Valuta 3 5 2 5 2 6" xfId="9757" xr:uid="{A3FB0E97-F4E3-4A5A-9486-8ABC2524150D}"/>
    <cellStyle name="Valuta 3 5 2 5 3" xfId="1971" xr:uid="{D57AB0ED-1490-4A78-A3B9-E0F11D66BA88}"/>
    <cellStyle name="Valuta 3 5 2 5 3 2" xfId="2927" xr:uid="{E184C2C3-8557-428D-AB53-3B7C36B0D618}"/>
    <cellStyle name="Valuta 3 5 2 5 3 2 2" xfId="22653" xr:uid="{1484D913-AB5F-483B-A18D-146467E86DED}"/>
    <cellStyle name="Valuta 3 5 2 5 3 2 3" xfId="11513" xr:uid="{F80246C1-A216-4A98-96D4-7D3D02763909}"/>
    <cellStyle name="Valuta 3 5 2 5 3 3" xfId="19757" xr:uid="{9E3F25DE-9FB1-4B58-8DC0-359431615FCB}"/>
    <cellStyle name="Valuta 3 5 2 5 3 4" xfId="10557" xr:uid="{3176D09D-9882-4989-929A-1A8D218E13F3}"/>
    <cellStyle name="Valuta 3 5 2 5 4" xfId="2364" xr:uid="{7DD71CE0-07A3-46ED-BDCA-8C1B51816E36}"/>
    <cellStyle name="Valuta 3 5 2 5 4 2" xfId="22220" xr:uid="{78832BF5-6DD2-4A96-B730-92E9640439E0}"/>
    <cellStyle name="Valuta 3 5 2 5 4 3" xfId="19338" xr:uid="{57521B11-07C2-4D1B-9B3C-9F48C8045CFE}"/>
    <cellStyle name="Valuta 3 5 2 5 4 4" xfId="10950" xr:uid="{C10AFD3E-4A67-4B56-A917-F90674429D1F}"/>
    <cellStyle name="Valuta 3 5 2 5 5" xfId="21650" xr:uid="{98995FC4-C3B7-4AF2-A3FA-6F899E644CFF}"/>
    <cellStyle name="Valuta 3 5 2 5 6" xfId="18774" xr:uid="{80EB4A27-E540-4313-9291-608B9C275034}"/>
    <cellStyle name="Valuta 3 5 2 5 7" xfId="24510" xr:uid="{5F923776-9F17-4D23-893F-C0CEF150886F}"/>
    <cellStyle name="Valuta 3 5 2 5 8" xfId="17797" xr:uid="{6DCA9AC9-E7B7-4A47-BEA7-C61AA67848C9}"/>
    <cellStyle name="Valuta 3 5 2 5 9" xfId="9211" xr:uid="{EDD3E846-55EC-4C09-A3F2-34A49E6BBDB1}"/>
    <cellStyle name="Valuta 3 5 2 6" xfId="891" xr:uid="{00000000-0005-0000-0000-0000CD010000}"/>
    <cellStyle name="Valuta 3 5 2 6 2" xfId="3592" xr:uid="{762BDA18-4701-49F9-8F44-1AAC00886D35}"/>
    <cellStyle name="Valuta 3 5 2 6 2 2" xfId="22838" xr:uid="{09F4D38A-FFF6-4080-A434-0E93661D7F23}"/>
    <cellStyle name="Valuta 3 5 2 6 2 3" xfId="12178" xr:uid="{C2B40594-73C1-43AF-9EC4-C972DDF58ECC}"/>
    <cellStyle name="Valuta 3 5 2 6 3" xfId="19946" xr:uid="{92606F0E-39E3-4543-84A4-A97BC80DBA90}"/>
    <cellStyle name="Valuta 3 5 2 6 4" xfId="24682" xr:uid="{4DE028EF-AC27-4E6B-8DDB-BB10757F2792}"/>
    <cellStyle name="Valuta 3 5 2 6 5" xfId="18344" xr:uid="{33BF43B6-100F-44A6-B753-EA6C72781B83}"/>
    <cellStyle name="Valuta 3 5 2 6 6" xfId="9485" xr:uid="{DA582785-8FDD-4C25-BC38-6DAE7904701C}"/>
    <cellStyle name="Valuta 3 5 2 7" xfId="1775" xr:uid="{00000000-0005-0000-0000-0000CD010000}"/>
    <cellStyle name="Valuta 3 5 2 7 2" xfId="3165" xr:uid="{7FF813D7-34DC-4332-82DD-58164686228A}"/>
    <cellStyle name="Valuta 3 5 2 7 2 2" xfId="22440" xr:uid="{9EDC407F-B4F3-43C9-8329-80494A8F8750}"/>
    <cellStyle name="Valuta 3 5 2 7 2 3" xfId="11751" xr:uid="{5FF5D70E-45E4-4E68-A20A-B220C096E5B2}"/>
    <cellStyle name="Valuta 3 5 2 7 3" xfId="19551" xr:uid="{4C8866E0-2E83-4D25-870A-10AA4B439D62}"/>
    <cellStyle name="Valuta 3 5 2 7 4" xfId="17980" xr:uid="{BC863487-91E6-4457-AF2C-913A13972177}"/>
    <cellStyle name="Valuta 3 5 2 7 5" xfId="10361" xr:uid="{1977F008-62E3-404D-BEB1-1140EA2AD056}"/>
    <cellStyle name="Valuta 3 5 2 8" xfId="2634" xr:uid="{BC8CB84C-F31B-4DBA-B4F1-0A6554E2E254}"/>
    <cellStyle name="Valuta 3 5 2 8 2" xfId="21927" xr:uid="{9CDBCCB9-40B1-4FC0-97B5-812AC346269B}"/>
    <cellStyle name="Valuta 3 5 2 8 3" xfId="19045" xr:uid="{4FACE674-52DB-44A4-976E-E9A15E3CF94E}"/>
    <cellStyle name="Valuta 3 5 2 8 4" xfId="11220" xr:uid="{39799A4C-22D7-4EAD-923E-BE0AC1CE52AF}"/>
    <cellStyle name="Valuta 3 5 2 9" xfId="2164" xr:uid="{72EE69D6-8050-48FB-AB28-7C505BEA354C}"/>
    <cellStyle name="Valuta 3 5 2 9 2" xfId="21458" xr:uid="{E7C8EA6D-E7A6-4D1E-9644-A8D6704B7263}"/>
    <cellStyle name="Valuta 3 5 2 9 3" xfId="10750" xr:uid="{1E25DBBB-9B12-42FD-A924-95A82BC2CB22}"/>
    <cellStyle name="Valuta 3 5 3" xfId="229" xr:uid="{00000000-0005-0000-0000-0000D3010000}"/>
    <cellStyle name="Valuta 3 5 3 10" xfId="24356" xr:uid="{FD9F52D2-82E9-47D2-BEC0-BF8CE423045F}"/>
    <cellStyle name="Valuta 3 5 3 11" xfId="17621" xr:uid="{BFDAD5CA-E4E7-4FAA-BD85-7738E0B35F1B}"/>
    <cellStyle name="Valuta 3 5 3 12" xfId="9035" xr:uid="{697C5233-8852-4945-A915-9390D81D45DD}"/>
    <cellStyle name="Valuta 3 5 3 2" xfId="325" xr:uid="{00000000-0005-0000-0000-0000D4010000}"/>
    <cellStyle name="Valuta 3 5 3 2 10" xfId="9130" xr:uid="{1BBDA2A9-02C9-4D6C-A0E7-11A2610386F5}"/>
    <cellStyle name="Valuta 3 5 3 2 2" xfId="722" xr:uid="{BDC5B645-BDD3-41D0-862A-DCE4F1D85D7C}"/>
    <cellStyle name="Valuta 3 5 3 2 2 2" xfId="1274" xr:uid="{BDC5B645-BDD3-41D0-862A-DCE4F1D85D7C}"/>
    <cellStyle name="Valuta 3 5 3 2 2 2 2" xfId="3501" xr:uid="{A29325FC-64B6-48C4-89CC-222A742FCD5A}"/>
    <cellStyle name="Valuta 3 5 3 2 2 2 2 2" xfId="23101" xr:uid="{3A7AAF12-28F4-4ACB-AFD6-DF18FE6E5A74}"/>
    <cellStyle name="Valuta 3 5 3 2 2 2 2 3" xfId="12087" xr:uid="{CF1C094B-E0BC-4CA6-A795-21A637C880A1}"/>
    <cellStyle name="Valuta 3 5 3 2 2 2 3" xfId="20209" xr:uid="{43F9D625-01E7-40B8-B73C-F7D45DCD5A69}"/>
    <cellStyle name="Valuta 3 5 3 2 2 2 4" xfId="24945" xr:uid="{69CC30E1-0553-4596-9C93-0F74496FD7D7}"/>
    <cellStyle name="Valuta 3 5 3 2 2 2 5" xfId="18253" xr:uid="{194CEFA8-D75A-4F73-ABDC-A42F52C25F97}"/>
    <cellStyle name="Valuta 3 5 3 2 2 2 6" xfId="9866" xr:uid="{388E9BDD-A633-4572-A384-6B26ACBC894A}"/>
    <cellStyle name="Valuta 3 5 3 2 2 3" xfId="2082" xr:uid="{BDC5B645-BDD3-41D0-862A-DCE4F1D85D7C}"/>
    <cellStyle name="Valuta 3 5 3 2 2 3 2" xfId="3038" xr:uid="{1002E72F-C525-4413-9820-4ABBF88FF26B}"/>
    <cellStyle name="Valuta 3 5 3 2 2 3 2 2" xfId="22764" xr:uid="{74C2E7AB-5270-4DF5-B3C6-74DF312DD73B}"/>
    <cellStyle name="Valuta 3 5 3 2 2 3 2 3" xfId="11624" xr:uid="{A2A32C89-05CF-43B0-9247-52C8A682B6B4}"/>
    <cellStyle name="Valuta 3 5 3 2 2 3 3" xfId="19868" xr:uid="{7834B8BC-315B-4E67-B99D-7E3A0ABAC4BD}"/>
    <cellStyle name="Valuta 3 5 3 2 2 3 4" xfId="10668" xr:uid="{63F9B69E-DC0D-4E20-8119-61C20B8E9BAA}"/>
    <cellStyle name="Valuta 3 5 3 2 2 4" xfId="2475" xr:uid="{4FC6DC3E-C645-495E-845E-17EAC87C86A1}"/>
    <cellStyle name="Valuta 3 5 3 2 2 4 2" xfId="22331" xr:uid="{38A0B9D7-9BF4-4775-ACD6-5D8EB11504BF}"/>
    <cellStyle name="Valuta 3 5 3 2 2 4 3" xfId="19449" xr:uid="{A15967A1-3C2C-4621-BECC-BBC5D82D2982}"/>
    <cellStyle name="Valuta 3 5 3 2 2 4 4" xfId="11061" xr:uid="{C99FDED3-8846-40BE-8462-98DDEB0DB960}"/>
    <cellStyle name="Valuta 3 5 3 2 2 5" xfId="21761" xr:uid="{C1F7382A-A637-436F-B2DF-AF41A27304A9}"/>
    <cellStyle name="Valuta 3 5 3 2 2 6" xfId="18882" xr:uid="{577EA122-C766-409F-BF44-C9557648E5A2}"/>
    <cellStyle name="Valuta 3 5 3 2 2 7" xfId="24609" xr:uid="{5141F759-FE31-4699-866D-70B79B44096E}"/>
    <cellStyle name="Valuta 3 5 3 2 2 8" xfId="17908" xr:uid="{8AB1D93B-955F-4104-B434-804493AD7EE7}"/>
    <cellStyle name="Valuta 3 5 3 2 2 9" xfId="9322" xr:uid="{B878337C-7A5B-40BE-BE2F-A543511E7008}"/>
    <cellStyle name="Valuta 3 5 3 2 3" xfId="1002" xr:uid="{00000000-0005-0000-0000-0000D4010000}"/>
    <cellStyle name="Valuta 3 5 3 2 3 2" xfId="3694" xr:uid="{C00F5377-3CB1-40D0-9677-1AE6F518BD9B}"/>
    <cellStyle name="Valuta 3 5 3 2 3 2 2" xfId="22934" xr:uid="{FF680F9D-D9EC-45DA-903C-DB8308B78D52}"/>
    <cellStyle name="Valuta 3 5 3 2 3 2 3" xfId="12280" xr:uid="{BE8D2E03-0755-406E-9F52-2C305E932808}"/>
    <cellStyle name="Valuta 3 5 3 2 3 3" xfId="20042" xr:uid="{4D19FCD6-4BAD-4D30-AE09-7BB063A7BC78}"/>
    <cellStyle name="Valuta 3 5 3 2 3 4" xfId="24778" xr:uid="{7FB8D121-B5C1-4D94-BAA0-0D51ED0FDD40}"/>
    <cellStyle name="Valuta 3 5 3 2 3 5" xfId="18446" xr:uid="{6E090DB2-971A-4AAC-AA3E-E2C37599D280}"/>
    <cellStyle name="Valuta 3 5 3 2 3 6" xfId="9596" xr:uid="{E3F31213-E216-4A05-BA8A-BE72E5D3B3CB}"/>
    <cellStyle name="Valuta 3 5 3 2 4" xfId="1886" xr:uid="{00000000-0005-0000-0000-0000D4010000}"/>
    <cellStyle name="Valuta 3 5 3 2 4 2" xfId="3276" xr:uid="{A245BDD7-7B22-49CC-9273-5A80C7A57AC9}"/>
    <cellStyle name="Valuta 3 5 3 2 4 2 2" xfId="22551" xr:uid="{73102AF5-88DF-4E17-A957-E6828CE980A1}"/>
    <cellStyle name="Valuta 3 5 3 2 4 2 3" xfId="11862" xr:uid="{6D14ACD2-A5B4-45F4-91B5-E9171B92BECD}"/>
    <cellStyle name="Valuta 3 5 3 2 4 3" xfId="19659" xr:uid="{EA0E898E-3D03-49BB-85EA-75EE016C5ECC}"/>
    <cellStyle name="Valuta 3 5 3 2 4 4" xfId="18079" xr:uid="{40F46A07-206B-434E-8506-330AD9D0BA8D}"/>
    <cellStyle name="Valuta 3 5 3 2 4 5" xfId="10472" xr:uid="{6717BA4F-7C1F-472F-926B-25C26FF3DE40}"/>
    <cellStyle name="Valuta 3 5 3 2 5" xfId="2745" xr:uid="{D4ABE422-31F9-4FE6-B56F-67EF8632FA39}"/>
    <cellStyle name="Valuta 3 5 3 2 5 2" xfId="22040" xr:uid="{68A28B04-81B7-413F-AFCC-4C39D0779193}"/>
    <cellStyle name="Valuta 3 5 3 2 5 3" xfId="19158" xr:uid="{459E2205-F797-4AF2-8F30-E8D54C0C498C}"/>
    <cellStyle name="Valuta 3 5 3 2 5 4" xfId="11331" xr:uid="{0D8BB49E-D184-44C9-848C-27C84E0422A1}"/>
    <cellStyle name="Valuta 3 5 3 2 6" xfId="2263" xr:uid="{90785971-5F68-4BF9-BFD9-33184CC9801A}"/>
    <cellStyle name="Valuta 3 5 3 2 6 2" xfId="21569" xr:uid="{E4F90689-D96F-453E-AF7A-0EEAF658D3FE}"/>
    <cellStyle name="Valuta 3 5 3 2 6 3" xfId="10849" xr:uid="{2829950E-3CC9-41D6-9ACA-DD0F90C49F34}"/>
    <cellStyle name="Valuta 3 5 3 2 7" xfId="18696" xr:uid="{AF1B522D-D66E-42F4-B0D8-D9FE1B78997B}"/>
    <cellStyle name="Valuta 3 5 3 2 8" xfId="24436" xr:uid="{861F9597-E630-4355-9DA1-F6AE977C899A}"/>
    <cellStyle name="Valuta 3 5 3 2 9" xfId="17716" xr:uid="{D375147C-E2FB-4D90-9B8F-992D0BB86F54}"/>
    <cellStyle name="Valuta 3 5 3 3" xfId="528" xr:uid="{00000000-0005-0000-0000-0000D5010000}"/>
    <cellStyle name="Valuta 3 5 3 4" xfId="627" xr:uid="{47176AD4-BAD2-4A2E-BCBF-297DC554C9B7}"/>
    <cellStyle name="Valuta 3 5 3 4 2" xfId="1180" xr:uid="{47176AD4-BAD2-4A2E-BCBF-297DC554C9B7}"/>
    <cellStyle name="Valuta 3 5 3 4 2 2" xfId="3406" xr:uid="{BF8D9EC8-34EF-4732-BD0C-631CD3E9724A}"/>
    <cellStyle name="Valuta 3 5 3 4 2 2 2" xfId="23021" xr:uid="{FCED3100-3DEA-4650-8CE3-BE6417F57107}"/>
    <cellStyle name="Valuta 3 5 3 4 2 2 3" xfId="11992" xr:uid="{E1973FC3-32DF-40D0-AB98-0EA03824AEB3}"/>
    <cellStyle name="Valuta 3 5 3 4 2 3" xfId="20129" xr:uid="{90A70F36-91B5-46DF-BB6F-946F9F6FE732}"/>
    <cellStyle name="Valuta 3 5 3 4 2 4" xfId="24865" xr:uid="{E9B48246-DE62-4215-B200-28F8D49F94D8}"/>
    <cellStyle name="Valuta 3 5 3 4 2 5" xfId="18170" xr:uid="{DEA36F7B-69BE-4AE1-8638-1345F4830A63}"/>
    <cellStyle name="Valuta 3 5 3 4 2 6" xfId="9773" xr:uid="{235711A3-44CC-4056-B422-70A2F3B56D2E}"/>
    <cellStyle name="Valuta 3 5 3 4 3" xfId="1987" xr:uid="{47176AD4-BAD2-4A2E-BCBF-297DC554C9B7}"/>
    <cellStyle name="Valuta 3 5 3 4 3 2" xfId="2943" xr:uid="{9492972D-D75F-4411-AA36-ED752FFC0031}"/>
    <cellStyle name="Valuta 3 5 3 4 3 2 2" xfId="22669" xr:uid="{D8469A0B-4EE3-4122-9124-7B613327A70E}"/>
    <cellStyle name="Valuta 3 5 3 4 3 2 3" xfId="11529" xr:uid="{0C82FB8C-25E5-499F-873D-A6524D7BE573}"/>
    <cellStyle name="Valuta 3 5 3 4 3 3" xfId="19773" xr:uid="{C534181A-9C3E-4B85-9B43-D72F512C2137}"/>
    <cellStyle name="Valuta 3 5 3 4 3 4" xfId="10573" xr:uid="{AEAD8174-25A7-42BF-9F73-BD50FAF4158E}"/>
    <cellStyle name="Valuta 3 5 3 4 4" xfId="2380" xr:uid="{2DE091F6-5C8C-4A30-86FC-4DD81C5C2826}"/>
    <cellStyle name="Valuta 3 5 3 4 4 2" xfId="22236" xr:uid="{424D8AC9-BBCB-4D58-9766-6081B9028E21}"/>
    <cellStyle name="Valuta 3 5 3 4 4 3" xfId="19354" xr:uid="{608DAD9B-5D6E-45CE-AE48-30DA38F0E5B4}"/>
    <cellStyle name="Valuta 3 5 3 4 4 4" xfId="10966" xr:uid="{00CF3A8A-3305-45B0-A585-E18800B4C174}"/>
    <cellStyle name="Valuta 3 5 3 4 5" xfId="21666" xr:uid="{17BF046A-546B-4A8F-B077-7876440821C5}"/>
    <cellStyle name="Valuta 3 5 3 4 6" xfId="18790" xr:uid="{45BC445C-60FC-4E72-97A2-5AC01CF2C3EB}"/>
    <cellStyle name="Valuta 3 5 3 4 7" xfId="24526" xr:uid="{ADF6331A-1E12-4119-85B8-8C4F21736B6E}"/>
    <cellStyle name="Valuta 3 5 3 4 8" xfId="17813" xr:uid="{E4BC6B59-C5F9-4A59-94A1-94A6EA2C5BF1}"/>
    <cellStyle name="Valuta 3 5 3 4 9" xfId="9227" xr:uid="{DD78230E-0FEC-48CF-9F73-8A16B9D1F506}"/>
    <cellStyle name="Valuta 3 5 3 5" xfId="907" xr:uid="{00000000-0005-0000-0000-0000D3010000}"/>
    <cellStyle name="Valuta 3 5 3 5 2" xfId="3608" xr:uid="{A2A3AD00-D877-4BD8-BFA1-FD7C93B7B33E}"/>
    <cellStyle name="Valuta 3 5 3 5 2 2" xfId="22854" xr:uid="{CED3329A-49E2-43BD-A0C7-3DCFC2621C30}"/>
    <cellStyle name="Valuta 3 5 3 5 2 3" xfId="12194" xr:uid="{69796B7D-5392-4CB8-BEDC-2CC21C1028D2}"/>
    <cellStyle name="Valuta 3 5 3 5 3" xfId="19962" xr:uid="{B6A0F30C-E304-4066-9406-6C5254CADBBF}"/>
    <cellStyle name="Valuta 3 5 3 5 4" xfId="24698" xr:uid="{ED4C6060-7F31-45A2-B276-99D48B4F853D}"/>
    <cellStyle name="Valuta 3 5 3 5 5" xfId="18360" xr:uid="{010DF67F-391C-40D2-BB4F-C636441701ED}"/>
    <cellStyle name="Valuta 3 5 3 5 6" xfId="9501" xr:uid="{116315B2-5817-4718-A90B-D2A6CBCBCB94}"/>
    <cellStyle name="Valuta 3 5 3 6" xfId="1791" xr:uid="{00000000-0005-0000-0000-0000D3010000}"/>
    <cellStyle name="Valuta 3 5 3 6 2" xfId="3181" xr:uid="{66085159-8D9B-47A0-92EA-98902E765C2F}"/>
    <cellStyle name="Valuta 3 5 3 6 2 2" xfId="22456" xr:uid="{34B56D9B-7083-4A20-B257-6D74DA015EAD}"/>
    <cellStyle name="Valuta 3 5 3 6 2 3" xfId="11767" xr:uid="{4390CF99-4BD1-440C-863C-3BF21A80D5AA}"/>
    <cellStyle name="Valuta 3 5 3 6 3" xfId="19567" xr:uid="{C650E7D6-41A8-4891-9754-C577E597A3A6}"/>
    <cellStyle name="Valuta 3 5 3 6 4" xfId="17996" xr:uid="{52C70BF1-6318-4415-A284-6012BE3B0741}"/>
    <cellStyle name="Valuta 3 5 3 6 5" xfId="10377" xr:uid="{BC1D9777-7949-42F0-BEBC-128BB4F3F705}"/>
    <cellStyle name="Valuta 3 5 3 7" xfId="2650" xr:uid="{D0F55C47-B8E7-4770-9C5D-E8701BE3F693}"/>
    <cellStyle name="Valuta 3 5 3 7 2" xfId="21944" xr:uid="{35A8F284-1603-4449-8287-AD522D196B96}"/>
    <cellStyle name="Valuta 3 5 3 7 3" xfId="19062" xr:uid="{F38361FB-123E-4476-A126-9CE0EA11AC49}"/>
    <cellStyle name="Valuta 3 5 3 7 4" xfId="11236" xr:uid="{0D88152F-3DC3-4733-ACCD-699EC197058C}"/>
    <cellStyle name="Valuta 3 5 3 8" xfId="2180" xr:uid="{20DBDE4A-8F9F-4B7E-9833-685FF756E07E}"/>
    <cellStyle name="Valuta 3 5 3 8 2" xfId="21474" xr:uid="{B0E7CAEA-5D60-436F-8C17-5634D9BF6D6C}"/>
    <cellStyle name="Valuta 3 5 3 8 3" xfId="10766" xr:uid="{CF254A06-26BF-4D88-ADAD-375FEF57CF7A}"/>
    <cellStyle name="Valuta 3 5 3 9" xfId="18601" xr:uid="{56CC107A-0E25-4DC9-BA61-C605C72F1E4D}"/>
    <cellStyle name="Valuta 3 5 4" xfId="280" xr:uid="{00000000-0005-0000-0000-0000D6010000}"/>
    <cellStyle name="Valuta 3 5 4 10" xfId="9085" xr:uid="{2363AF6C-67C8-4956-ACD2-B21BAD342FD9}"/>
    <cellStyle name="Valuta 3 5 4 2" xfId="677" xr:uid="{D833BC11-44CE-4126-9F1C-A2478D99712E}"/>
    <cellStyle name="Valuta 3 5 4 2 2" xfId="1229" xr:uid="{D833BC11-44CE-4126-9F1C-A2478D99712E}"/>
    <cellStyle name="Valuta 3 5 4 2 2 2" xfId="3456" xr:uid="{0FDF7E8F-4273-416B-A0C1-01A54A342CFA}"/>
    <cellStyle name="Valuta 3 5 4 2 2 2 2" xfId="23061" xr:uid="{193648BE-979D-4C14-A0E1-FA855ADB3802}"/>
    <cellStyle name="Valuta 3 5 4 2 2 2 3" xfId="12042" xr:uid="{F6F42E91-30C7-45A8-BC80-EA3864E0040C}"/>
    <cellStyle name="Valuta 3 5 4 2 2 3" xfId="20169" xr:uid="{A118F96F-7D00-4B09-8201-8A07BC77D23F}"/>
    <cellStyle name="Valuta 3 5 4 2 2 4" xfId="24905" xr:uid="{2D07DE8E-90B5-4A77-B351-6D36F1376902}"/>
    <cellStyle name="Valuta 3 5 4 2 2 5" xfId="18212" xr:uid="{E5854AF4-8D1F-4AE1-930E-FBB234512694}"/>
    <cellStyle name="Valuta 3 5 4 2 2 6" xfId="9821" xr:uid="{6219AB44-DB2C-4EF0-9614-435AEFB04BB7}"/>
    <cellStyle name="Valuta 3 5 4 2 3" xfId="2037" xr:uid="{D833BC11-44CE-4126-9F1C-A2478D99712E}"/>
    <cellStyle name="Valuta 3 5 4 2 3 2" xfId="2993" xr:uid="{A83B2104-E8C9-47D2-A63F-9C7E3106CA6D}"/>
    <cellStyle name="Valuta 3 5 4 2 3 2 2" xfId="22719" xr:uid="{932DAFE1-67D7-40AD-9B3C-11CE888CF71E}"/>
    <cellStyle name="Valuta 3 5 4 2 3 2 3" xfId="11579" xr:uid="{16738972-83CA-43B2-8338-6F34B628307D}"/>
    <cellStyle name="Valuta 3 5 4 2 3 3" xfId="19823" xr:uid="{19D6E3D7-B57A-493B-A5D8-2DFA8EB2A3B6}"/>
    <cellStyle name="Valuta 3 5 4 2 3 4" xfId="10623" xr:uid="{BA399E59-EE50-4690-8CCC-1B763DD97CC6}"/>
    <cellStyle name="Valuta 3 5 4 2 4" xfId="2430" xr:uid="{8AC9D63D-80E1-439C-93C8-C97D225FD388}"/>
    <cellStyle name="Valuta 3 5 4 2 4 2" xfId="22286" xr:uid="{D71F65FA-AB77-4242-BDBE-34595E80C7D2}"/>
    <cellStyle name="Valuta 3 5 4 2 4 3" xfId="19404" xr:uid="{172D7160-FD44-4E9C-98E9-2C8B2EEF8417}"/>
    <cellStyle name="Valuta 3 5 4 2 4 4" xfId="11016" xr:uid="{BC0350DF-166F-4D92-B5E6-EDE2D6BFB61F}"/>
    <cellStyle name="Valuta 3 5 4 2 5" xfId="21716" xr:uid="{42B22821-5E6A-4D40-853A-91CD5A5C6E84}"/>
    <cellStyle name="Valuta 3 5 4 2 6" xfId="18838" xr:uid="{73B6D768-9A4C-4B11-8FC0-0ACCC6982A36}"/>
    <cellStyle name="Valuta 3 5 4 2 7" xfId="24568" xr:uid="{04FA2FB8-A797-4787-9787-8539E88AFC7C}"/>
    <cellStyle name="Valuta 3 5 4 2 8" xfId="17863" xr:uid="{4121200B-8F49-4455-B175-6D58FADFAFA1}"/>
    <cellStyle name="Valuta 3 5 4 2 9" xfId="9277" xr:uid="{B059E1F2-2691-4CB7-B7A6-FB1222B976F8}"/>
    <cellStyle name="Valuta 3 5 4 3" xfId="957" xr:uid="{00000000-0005-0000-0000-0000D6010000}"/>
    <cellStyle name="Valuta 3 5 4 3 2" xfId="3652" xr:uid="{F3B74899-0714-4BD2-8DD5-652D5F055812}"/>
    <cellStyle name="Valuta 3 5 4 3 2 2" xfId="22894" xr:uid="{83A72F82-DCE0-46E6-89DD-AD3EBB2268D6}"/>
    <cellStyle name="Valuta 3 5 4 3 2 3" xfId="12238" xr:uid="{9AE526E4-E0EA-4145-8920-B27FA4AA1C3F}"/>
    <cellStyle name="Valuta 3 5 4 3 3" xfId="20002" xr:uid="{729C71A6-9EA1-4E67-BB52-53254DB3B2BF}"/>
    <cellStyle name="Valuta 3 5 4 3 4" xfId="24738" xr:uid="{E625513A-6E65-46DF-AAE9-15040224F251}"/>
    <cellStyle name="Valuta 3 5 4 3 5" xfId="18404" xr:uid="{6888F664-16F3-43E8-9B70-08D9651C2450}"/>
    <cellStyle name="Valuta 3 5 4 3 6" xfId="9551" xr:uid="{635C1821-B17C-4AA1-AD9A-EE829E442407}"/>
    <cellStyle name="Valuta 3 5 4 4" xfId="1841" xr:uid="{00000000-0005-0000-0000-0000D6010000}"/>
    <cellStyle name="Valuta 3 5 4 4 2" xfId="3231" xr:uid="{97D8C2D4-41B4-42FB-9BD8-4CB0447EA524}"/>
    <cellStyle name="Valuta 3 5 4 4 2 2" xfId="22506" xr:uid="{C420E544-5118-4522-9D60-683306879A08}"/>
    <cellStyle name="Valuta 3 5 4 4 2 3" xfId="11817" xr:uid="{5A3FD4EE-2F62-401C-8F4E-0928E8309545}"/>
    <cellStyle name="Valuta 3 5 4 4 3" xfId="19615" xr:uid="{CCA88AB0-A7D7-48B8-A545-7BDBB966C22C}"/>
    <cellStyle name="Valuta 3 5 4 4 4" xfId="18038" xr:uid="{AA48E213-EF9C-48A8-A0A6-DD3108C49F34}"/>
    <cellStyle name="Valuta 3 5 4 4 5" xfId="10427" xr:uid="{CB120A20-EC0C-4074-AE0F-FBA77F5A259A}"/>
    <cellStyle name="Valuta 3 5 4 5" xfId="2700" xr:uid="{23628E6F-96BE-40CE-8771-A8F8943322A4}"/>
    <cellStyle name="Valuta 3 5 4 5 2" xfId="21995" xr:uid="{99178432-E26D-466D-A584-FAF1893012C9}"/>
    <cellStyle name="Valuta 3 5 4 5 3" xfId="19113" xr:uid="{677E386D-30BB-4EC3-A089-B0415243682C}"/>
    <cellStyle name="Valuta 3 5 4 5 4" xfId="11286" xr:uid="{F36F3AF5-A6CD-498F-8957-0F84950C9218}"/>
    <cellStyle name="Valuta 3 5 4 6" xfId="2222" xr:uid="{5D6E0EE7-2E05-4910-86DB-69382B05116D}"/>
    <cellStyle name="Valuta 3 5 4 6 2" xfId="21524" xr:uid="{20C5D651-EB08-437F-ABE7-627A5FEA06F0}"/>
    <cellStyle name="Valuta 3 5 4 6 3" xfId="10808" xr:uid="{742BC48A-CCF6-4190-874A-5E18E85B63FA}"/>
    <cellStyle name="Valuta 3 5 4 7" xfId="18651" xr:uid="{0019A239-6CB7-4E71-9940-FB2B59E4B0FB}"/>
    <cellStyle name="Valuta 3 5 4 8" xfId="24396" xr:uid="{8B80D480-10EB-4291-B72D-E65016CE2330}"/>
    <cellStyle name="Valuta 3 5 4 9" xfId="17671" xr:uid="{F6BED94F-B6BC-41D6-B09A-185939F2596E}"/>
    <cellStyle name="Valuta 3 5 5" xfId="525" xr:uid="{00000000-0005-0000-0000-0000D7010000}"/>
    <cellStyle name="Valuta 3 5 6" xfId="585" xr:uid="{17A90736-DFDF-4119-95FA-4045BC93C135}"/>
    <cellStyle name="Valuta 3 5 6 2" xfId="1138" xr:uid="{17A90736-DFDF-4119-95FA-4045BC93C135}"/>
    <cellStyle name="Valuta 3 5 6 2 2" xfId="3364" xr:uid="{23CFF81F-87B9-426B-A02F-880097105644}"/>
    <cellStyle name="Valuta 3 5 6 2 2 2" xfId="22981" xr:uid="{46DAA3E1-E54C-418B-9B07-216AA5F35BE1}"/>
    <cellStyle name="Valuta 3 5 6 2 2 3" xfId="11950" xr:uid="{7C38E490-1041-41F5-9167-6E6A13541A78}"/>
    <cellStyle name="Valuta 3 5 6 2 3" xfId="20089" xr:uid="{AA6EDFD5-F749-46B2-B7C3-FC8F7F6E217B}"/>
    <cellStyle name="Valuta 3 5 6 2 4" xfId="24825" xr:uid="{4B7ADF1B-8733-44A4-9E2C-A51B6BF28598}"/>
    <cellStyle name="Valuta 3 5 6 2 5" xfId="18130" xr:uid="{E3C5D684-71B8-499C-B37A-870798EFF3FB}"/>
    <cellStyle name="Valuta 3 5 6 2 6" xfId="9731" xr:uid="{36195035-54E2-4025-8719-B7D56711992F}"/>
    <cellStyle name="Valuta 3 5 6 3" xfId="1945" xr:uid="{17A90736-DFDF-4119-95FA-4045BC93C135}"/>
    <cellStyle name="Valuta 3 5 6 3 2" xfId="2901" xr:uid="{CE73C48A-469D-45B8-BF23-19C793123A66}"/>
    <cellStyle name="Valuta 3 5 6 3 2 2" xfId="22627" xr:uid="{3FE33CE5-AF23-455C-BFA1-E7622AF07310}"/>
    <cellStyle name="Valuta 3 5 6 3 2 3" xfId="11487" xr:uid="{0E2026BB-A2B1-42D6-A365-14A2CA208BD0}"/>
    <cellStyle name="Valuta 3 5 6 3 3" xfId="19731" xr:uid="{6564323F-7BEB-45AD-9E25-21EED44196EE}"/>
    <cellStyle name="Valuta 3 5 6 3 4" xfId="10531" xr:uid="{F3D7183D-DF49-4983-89FC-CA2988C99717}"/>
    <cellStyle name="Valuta 3 5 6 4" xfId="2338" xr:uid="{1EF68731-1ABE-406C-8D22-E32CFE771F10}"/>
    <cellStyle name="Valuta 3 5 6 4 2" xfId="22194" xr:uid="{E7CB08DA-DB2B-402F-8E49-E3847CE8EB71}"/>
    <cellStyle name="Valuta 3 5 6 4 3" xfId="19312" xr:uid="{F2CC42D0-D22C-4613-914C-D55981D1CA28}"/>
    <cellStyle name="Valuta 3 5 6 4 4" xfId="10924" xr:uid="{083C60AE-3BEE-4BEF-8606-2DFAAE5187D7}"/>
    <cellStyle name="Valuta 3 5 6 5" xfId="21624" xr:uid="{A74BC90E-85EB-4CD5-996D-CFD123571516}"/>
    <cellStyle name="Valuta 3 5 6 6" xfId="18749" xr:uid="{B61406DA-1001-4F70-A811-32C10B8341CB}"/>
    <cellStyle name="Valuta 3 5 6 7" xfId="24485" xr:uid="{948E93BF-C5FE-4F77-AFB8-FAADB230B729}"/>
    <cellStyle name="Valuta 3 5 6 8" xfId="17771" xr:uid="{F6282860-9DA1-48AB-B45F-464E752A0EBD}"/>
    <cellStyle name="Valuta 3 5 6 9" xfId="9185" xr:uid="{5F779BE9-F758-4EE2-A948-C8079DE0DBD5}"/>
    <cellStyle name="Valuta 3 5 7" xfId="862" xr:uid="{00000000-0005-0000-0000-0000CC010000}"/>
    <cellStyle name="Valuta 3 5 7 2" xfId="3567" xr:uid="{3179F6B8-F0A7-48AE-9023-AE784C290802}"/>
    <cellStyle name="Valuta 3 5 7 2 2" xfId="22814" xr:uid="{50A16E6C-D8CA-4C59-9702-15C96D86F039}"/>
    <cellStyle name="Valuta 3 5 7 2 3" xfId="12153" xr:uid="{811A1FF2-B701-452B-A6D8-3FBBE79DE46E}"/>
    <cellStyle name="Valuta 3 5 7 3" xfId="19922" xr:uid="{2327D74F-FDA1-45D3-81DA-509E6BD53CC8}"/>
    <cellStyle name="Valuta 3 5 7 4" xfId="24658" xr:uid="{C496DA1A-20C6-4F01-AFF9-BF40D1E94A9B}"/>
    <cellStyle name="Valuta 3 5 7 5" xfId="18319" xr:uid="{3236F82E-185E-42CD-8549-B01D0B4808F1}"/>
    <cellStyle name="Valuta 3 5 7 6" xfId="9456" xr:uid="{87A83A53-3B8B-4910-A0FE-C53AA2C2425B}"/>
    <cellStyle name="Valuta 3 5 8" xfId="1748" xr:uid="{00000000-0005-0000-0000-0000CC010000}"/>
    <cellStyle name="Valuta 3 5 8 2" xfId="3136" xr:uid="{B5610291-BB73-4CCA-81AD-881FB7BEC406}"/>
    <cellStyle name="Valuta 3 5 8 2 2" xfId="22412" xr:uid="{9E133FCE-5B39-40F3-B1F1-F103CC90BAA7}"/>
    <cellStyle name="Valuta 3 5 8 2 3" xfId="11722" xr:uid="{D112142E-F6CF-400E-92FB-EE214A6A6E2D}"/>
    <cellStyle name="Valuta 3 5 8 3" xfId="19524" xr:uid="{DE120237-B544-48E4-B267-07019EE8513C}"/>
    <cellStyle name="Valuta 3 5 8 4" xfId="17956" xr:uid="{556E191E-98AA-48DC-96E5-1400FC41811B}"/>
    <cellStyle name="Valuta 3 5 8 5" xfId="10334" xr:uid="{B8B92C9F-EC9F-4511-BF4E-3426A54D16C9}"/>
    <cellStyle name="Valuta 3 5 9" xfId="2605" xr:uid="{325D16D3-E2D6-4574-B7F1-DF8804913D7D}"/>
    <cellStyle name="Valuta 3 5 9 2" xfId="21898" xr:uid="{E873CB79-3B57-4A65-B190-B44C623EC7D9}"/>
    <cellStyle name="Valuta 3 5 9 3" xfId="19017" xr:uid="{84B0CF9E-3004-4D3A-AF72-64283A9C90E8}"/>
    <cellStyle name="Valuta 3 5 9 4" xfId="11191" xr:uid="{F9F61ECA-D3FC-464D-8981-E6106ED12833}"/>
    <cellStyle name="Valuta 3 6" xfId="184" xr:uid="{00000000-0005-0000-0000-0000D8010000}"/>
    <cellStyle name="Valuta 3 6 10" xfId="2142" xr:uid="{DE4A5860-BAC1-45E0-898C-74DFE528A581}"/>
    <cellStyle name="Valuta 3 6 10 2" xfId="21433" xr:uid="{FDBDAB62-6F47-4BE9-A1A1-4AEA3779894B}"/>
    <cellStyle name="Valuta 3 6 10 3" xfId="10728" xr:uid="{D06397AE-2DDE-4BAA-9806-57C1418974D4}"/>
    <cellStyle name="Valuta 3 6 11" xfId="18563" xr:uid="{396E3637-15E9-4F47-8950-EF3579CE8037}"/>
    <cellStyle name="Valuta 3 6 12" xfId="24318" xr:uid="{839BF579-4E2A-40A4-B862-65C660C797B2}"/>
    <cellStyle name="Valuta 3 6 13" xfId="17580" xr:uid="{7DCE51D5-499B-4AE3-9FE7-66C5984C9F42}"/>
    <cellStyle name="Valuta 3 6 14" xfId="8994" xr:uid="{CC05B40B-4ABB-411E-BF0A-89274B3D322F}"/>
    <cellStyle name="Valuta 3 6 2" xfId="214" xr:uid="{00000000-0005-0000-0000-0000D9010000}"/>
    <cellStyle name="Valuta 3 6 2 10" xfId="18587" xr:uid="{36572A2B-8729-43F0-A054-B1DADF079291}"/>
    <cellStyle name="Valuta 3 6 2 11" xfId="24342" xr:uid="{622CD152-86CB-4E6E-A35F-6471C4303398}"/>
    <cellStyle name="Valuta 3 6 2 12" xfId="17607" xr:uid="{5AD3475B-D964-4ADE-B3A1-825E94F5798E}"/>
    <cellStyle name="Valuta 3 6 2 13" xfId="9021" xr:uid="{82C651A8-5337-4AB5-9C39-A642F383FFF8}"/>
    <cellStyle name="Valuta 3 6 2 2" xfId="255" xr:uid="{00000000-0005-0000-0000-0000DA010000}"/>
    <cellStyle name="Valuta 3 6 2 2 10" xfId="24382" xr:uid="{DFE1968C-ED09-483C-8C35-0FAC86CACC0B}"/>
    <cellStyle name="Valuta 3 6 2 2 11" xfId="17647" xr:uid="{17100EE9-A59A-4641-9CFD-F1EEB6A8CFC1}"/>
    <cellStyle name="Valuta 3 6 2 2 12" xfId="9061" xr:uid="{D341BB0C-1C50-4D40-B4CB-80010C29CBF9}"/>
    <cellStyle name="Valuta 3 6 2 2 2" xfId="351" xr:uid="{00000000-0005-0000-0000-0000DB010000}"/>
    <cellStyle name="Valuta 3 6 2 2 2 10" xfId="9156" xr:uid="{C0DBD9B9-65CC-4728-A440-F8465242F07F}"/>
    <cellStyle name="Valuta 3 6 2 2 2 2" xfId="748" xr:uid="{3746F8A9-D152-46AD-8753-1BBFB40A31BD}"/>
    <cellStyle name="Valuta 3 6 2 2 2 2 2" xfId="1300" xr:uid="{3746F8A9-D152-46AD-8753-1BBFB40A31BD}"/>
    <cellStyle name="Valuta 3 6 2 2 2 2 2 2" xfId="3527" xr:uid="{62FB897A-E68C-4966-A13F-FBD8DF354EB6}"/>
    <cellStyle name="Valuta 3 6 2 2 2 2 2 2 2" xfId="23127" xr:uid="{42EA4DA1-9E17-4D51-8026-C60FE225A524}"/>
    <cellStyle name="Valuta 3 6 2 2 2 2 2 2 3" xfId="12113" xr:uid="{79972EAB-4024-4C99-B412-3B3288AA5A2B}"/>
    <cellStyle name="Valuta 3 6 2 2 2 2 2 3" xfId="20235" xr:uid="{898CA5C8-1AA6-4EBB-8F64-7776F68D9A52}"/>
    <cellStyle name="Valuta 3 6 2 2 2 2 2 4" xfId="24971" xr:uid="{BCB4F2C6-4DC4-4119-9FB7-6612014D7EFA}"/>
    <cellStyle name="Valuta 3 6 2 2 2 2 2 5" xfId="18279" xr:uid="{EAD5456C-938B-4354-A795-222F628EF6AF}"/>
    <cellStyle name="Valuta 3 6 2 2 2 2 2 6" xfId="9892" xr:uid="{FBA8D024-8908-41D5-81C0-56C5C9503E71}"/>
    <cellStyle name="Valuta 3 6 2 2 2 2 3" xfId="2108" xr:uid="{3746F8A9-D152-46AD-8753-1BBFB40A31BD}"/>
    <cellStyle name="Valuta 3 6 2 2 2 2 3 2" xfId="3064" xr:uid="{2134899D-0595-4CB3-9456-CECE4EEBDD07}"/>
    <cellStyle name="Valuta 3 6 2 2 2 2 3 2 2" xfId="22790" xr:uid="{2D36303B-21E0-4805-8BCB-4842F5761EE9}"/>
    <cellStyle name="Valuta 3 6 2 2 2 2 3 2 3" xfId="11650" xr:uid="{1818BA4B-51B2-4B24-9150-6A7F83C0A391}"/>
    <cellStyle name="Valuta 3 6 2 2 2 2 3 3" xfId="19894" xr:uid="{5999C40D-A559-4DBB-82AD-97AF90C33F5F}"/>
    <cellStyle name="Valuta 3 6 2 2 2 2 3 4" xfId="10694" xr:uid="{46A5E616-BC1E-4477-9518-D0D8AD12F372}"/>
    <cellStyle name="Valuta 3 6 2 2 2 2 4" xfId="2501" xr:uid="{F86BC2E4-71C5-4636-97C4-ADBC304E2586}"/>
    <cellStyle name="Valuta 3 6 2 2 2 2 4 2" xfId="22357" xr:uid="{34534591-EBFE-40A5-8B72-F78C78CF883A}"/>
    <cellStyle name="Valuta 3 6 2 2 2 2 4 3" xfId="19475" xr:uid="{1FC7690C-0D7E-41CF-9A06-388C96457521}"/>
    <cellStyle name="Valuta 3 6 2 2 2 2 4 4" xfId="11087" xr:uid="{428BE89E-6BA7-4D69-A1D2-DCB44B17DE1B}"/>
    <cellStyle name="Valuta 3 6 2 2 2 2 5" xfId="21787" xr:uid="{445A8FE9-0436-482F-A71C-9F842ADC47D6}"/>
    <cellStyle name="Valuta 3 6 2 2 2 2 6" xfId="18908" xr:uid="{366FE09D-4638-4EF2-839E-5C091D89FDB1}"/>
    <cellStyle name="Valuta 3 6 2 2 2 2 7" xfId="24635" xr:uid="{4367E80B-62D6-4503-AAB8-FA94E5C3C9D8}"/>
    <cellStyle name="Valuta 3 6 2 2 2 2 8" xfId="17934" xr:uid="{5EC09FC8-E19F-4542-B251-98AFAB936C58}"/>
    <cellStyle name="Valuta 3 6 2 2 2 2 9" xfId="9348" xr:uid="{A9308D44-C7E6-4EAF-A8A5-95ABFCB5AA18}"/>
    <cellStyle name="Valuta 3 6 2 2 2 3" xfId="1028" xr:uid="{00000000-0005-0000-0000-0000DB010000}"/>
    <cellStyle name="Valuta 3 6 2 2 2 3 2" xfId="3720" xr:uid="{8B0F5019-242D-4A9D-8B44-5BD1866ABEE0}"/>
    <cellStyle name="Valuta 3 6 2 2 2 3 2 2" xfId="22960" xr:uid="{6BB7B51E-DD63-448C-980A-4B9C0096F591}"/>
    <cellStyle name="Valuta 3 6 2 2 2 3 2 3" xfId="12306" xr:uid="{6E469A26-5B7B-4D83-B473-427884855864}"/>
    <cellStyle name="Valuta 3 6 2 2 2 3 3" xfId="20068" xr:uid="{24C78333-A9FC-4FFA-9F0B-D7FE50E0C590}"/>
    <cellStyle name="Valuta 3 6 2 2 2 3 4" xfId="24804" xr:uid="{CFBB4F90-0FF8-430F-B9C3-91AA93942A43}"/>
    <cellStyle name="Valuta 3 6 2 2 2 3 5" xfId="18472" xr:uid="{26BF79F6-8A7E-4109-90A5-5D9C35590343}"/>
    <cellStyle name="Valuta 3 6 2 2 2 3 6" xfId="9622" xr:uid="{69165314-4000-4BAF-8E1B-C985BDBB999F}"/>
    <cellStyle name="Valuta 3 6 2 2 2 4" xfId="1912" xr:uid="{00000000-0005-0000-0000-0000DB010000}"/>
    <cellStyle name="Valuta 3 6 2 2 2 4 2" xfId="3302" xr:uid="{02519B42-9529-4924-AC71-38EBC8D5BC2C}"/>
    <cellStyle name="Valuta 3 6 2 2 2 4 2 2" xfId="22577" xr:uid="{3AE9B86F-C481-4B2D-8FD4-B5EC11202564}"/>
    <cellStyle name="Valuta 3 6 2 2 2 4 2 3" xfId="11888" xr:uid="{F894445F-7E78-4FC7-92B6-733D2C916D59}"/>
    <cellStyle name="Valuta 3 6 2 2 2 4 3" xfId="19685" xr:uid="{1B0B4D04-7D05-4CF9-9ADB-C78CC58306F7}"/>
    <cellStyle name="Valuta 3 6 2 2 2 4 4" xfId="18105" xr:uid="{B1B28991-FAEB-4BD0-BA2A-F7C4CA1EDC89}"/>
    <cellStyle name="Valuta 3 6 2 2 2 4 5" xfId="10498" xr:uid="{7833F5BA-4AFF-47D4-9A14-3BA4C7BC3F59}"/>
    <cellStyle name="Valuta 3 6 2 2 2 5" xfId="2771" xr:uid="{BEA96E6E-9605-477A-B42A-33AFB307BCC6}"/>
    <cellStyle name="Valuta 3 6 2 2 2 5 2" xfId="22066" xr:uid="{57774DB6-2356-4299-AE69-41B8F0476414}"/>
    <cellStyle name="Valuta 3 6 2 2 2 5 3" xfId="19184" xr:uid="{A032205A-0234-4E25-B41E-6F190F775286}"/>
    <cellStyle name="Valuta 3 6 2 2 2 5 4" xfId="11357" xr:uid="{8162A3C1-E3D0-4354-A8D4-29A245913029}"/>
    <cellStyle name="Valuta 3 6 2 2 2 6" xfId="2289" xr:uid="{96D5E9D5-9BDE-4ABB-AE13-9E83991E5368}"/>
    <cellStyle name="Valuta 3 6 2 2 2 6 2" xfId="21595" xr:uid="{B319329A-B254-4801-8084-F647900ED69E}"/>
    <cellStyle name="Valuta 3 6 2 2 2 6 3" xfId="10875" xr:uid="{9DAC2EA7-C860-412C-8295-DA350A3AC2DA}"/>
    <cellStyle name="Valuta 3 6 2 2 2 7" xfId="18722" xr:uid="{414E913D-FEDB-4204-970F-CD2A37BBDF69}"/>
    <cellStyle name="Valuta 3 6 2 2 2 8" xfId="24462" xr:uid="{8A41D89F-5376-4D5A-8295-295543195E54}"/>
    <cellStyle name="Valuta 3 6 2 2 2 9" xfId="17742" xr:uid="{3D195ABE-A97E-4CFE-A441-7BAD6E449939}"/>
    <cellStyle name="Valuta 3 6 2 2 3" xfId="531" xr:uid="{00000000-0005-0000-0000-0000DC010000}"/>
    <cellStyle name="Valuta 3 6 2 2 4" xfId="653" xr:uid="{8B688A67-C1B1-4303-A540-AE7BBC3553CB}"/>
    <cellStyle name="Valuta 3 6 2 2 4 2" xfId="1206" xr:uid="{8B688A67-C1B1-4303-A540-AE7BBC3553CB}"/>
    <cellStyle name="Valuta 3 6 2 2 4 2 2" xfId="3432" xr:uid="{D9A2049B-2502-4749-A373-566D649FDA98}"/>
    <cellStyle name="Valuta 3 6 2 2 4 2 2 2" xfId="23047" xr:uid="{B2CC9DDB-0CC4-4913-923B-0D6EFD17E6C7}"/>
    <cellStyle name="Valuta 3 6 2 2 4 2 2 3" xfId="12018" xr:uid="{D012F047-348F-449A-A0B9-BE793EE3660D}"/>
    <cellStyle name="Valuta 3 6 2 2 4 2 3" xfId="20155" xr:uid="{81E6D0FF-2CE8-44F8-9E98-042C8148D6BF}"/>
    <cellStyle name="Valuta 3 6 2 2 4 2 4" xfId="24891" xr:uid="{929C52CF-258C-4DA0-8A8A-8E58DB916BD3}"/>
    <cellStyle name="Valuta 3 6 2 2 4 2 5" xfId="18196" xr:uid="{3C5FF6F3-1F39-45EE-AF6C-0027197E9DA3}"/>
    <cellStyle name="Valuta 3 6 2 2 4 2 6" xfId="9799" xr:uid="{17AD730B-017C-4B4B-BF87-CF431FFD20B3}"/>
    <cellStyle name="Valuta 3 6 2 2 4 3" xfId="2013" xr:uid="{8B688A67-C1B1-4303-A540-AE7BBC3553CB}"/>
    <cellStyle name="Valuta 3 6 2 2 4 3 2" xfId="2969" xr:uid="{337A0898-8D0E-45E3-9D9D-4B104C3D393B}"/>
    <cellStyle name="Valuta 3 6 2 2 4 3 2 2" xfId="22695" xr:uid="{FC773BFD-76FF-48FE-9FB3-827A58826503}"/>
    <cellStyle name="Valuta 3 6 2 2 4 3 2 3" xfId="11555" xr:uid="{ECC66E8B-1348-4B07-AAC4-B32A6EF1C039}"/>
    <cellStyle name="Valuta 3 6 2 2 4 3 3" xfId="19799" xr:uid="{79CC8246-F99A-49B0-AD0A-A4907E5AE00F}"/>
    <cellStyle name="Valuta 3 6 2 2 4 3 4" xfId="10599" xr:uid="{C6528231-69EA-4F48-B2D8-3E34FED16785}"/>
    <cellStyle name="Valuta 3 6 2 2 4 4" xfId="2406" xr:uid="{EF712849-9164-449C-BD4F-121415278A28}"/>
    <cellStyle name="Valuta 3 6 2 2 4 4 2" xfId="22262" xr:uid="{B7865F8D-58F2-4F37-BB7F-F8C23839BAC0}"/>
    <cellStyle name="Valuta 3 6 2 2 4 4 3" xfId="19380" xr:uid="{EE1BCF69-2CE5-41E6-924D-1EE1CDEFD7FB}"/>
    <cellStyle name="Valuta 3 6 2 2 4 4 4" xfId="10992" xr:uid="{1FAA3C77-A23D-48F2-B6E5-8C417397436C}"/>
    <cellStyle name="Valuta 3 6 2 2 4 5" xfId="21692" xr:uid="{8F12ECD0-0E7E-405E-8423-CB5F0B74FB03}"/>
    <cellStyle name="Valuta 3 6 2 2 4 6" xfId="18816" xr:uid="{E3AE775F-115D-4ECB-9ABB-CEF3DB5CA486}"/>
    <cellStyle name="Valuta 3 6 2 2 4 7" xfId="24552" xr:uid="{D7FEE79A-6AE1-4D41-AF3B-37F3E17DB708}"/>
    <cellStyle name="Valuta 3 6 2 2 4 8" xfId="17839" xr:uid="{2417F765-AF81-4882-9058-28986EDEF016}"/>
    <cellStyle name="Valuta 3 6 2 2 4 9" xfId="9253" xr:uid="{F82DD75A-0D36-4092-BFC8-C2A9469B2AA6}"/>
    <cellStyle name="Valuta 3 6 2 2 5" xfId="933" xr:uid="{00000000-0005-0000-0000-0000DA010000}"/>
    <cellStyle name="Valuta 3 6 2 2 5 2" xfId="3634" xr:uid="{532E09D0-B044-4F76-A8EB-28489F4FEFE0}"/>
    <cellStyle name="Valuta 3 6 2 2 5 2 2" xfId="22880" xr:uid="{A2721EE4-F58C-432F-87AE-06E935449888}"/>
    <cellStyle name="Valuta 3 6 2 2 5 2 3" xfId="12220" xr:uid="{CDCA0FEA-D1A1-49BB-B12A-D5742DD7EF87}"/>
    <cellStyle name="Valuta 3 6 2 2 5 3" xfId="19988" xr:uid="{086E26FC-92BB-40CB-B205-4632C943509A}"/>
    <cellStyle name="Valuta 3 6 2 2 5 4" xfId="24724" xr:uid="{5812FDDE-BF76-4739-8678-221CED96DB30}"/>
    <cellStyle name="Valuta 3 6 2 2 5 5" xfId="18386" xr:uid="{3E82F1F3-8D9E-4462-8F16-809D887B256C}"/>
    <cellStyle name="Valuta 3 6 2 2 5 6" xfId="9527" xr:uid="{025EB1A4-81D2-4FD3-93D1-39555F373B25}"/>
    <cellStyle name="Valuta 3 6 2 2 6" xfId="1817" xr:uid="{00000000-0005-0000-0000-0000DA010000}"/>
    <cellStyle name="Valuta 3 6 2 2 6 2" xfId="3207" xr:uid="{D06870FB-4A49-4E6C-8194-216A35992612}"/>
    <cellStyle name="Valuta 3 6 2 2 6 2 2" xfId="22482" xr:uid="{FD74DC3A-EEAD-4967-96E2-05458E770ECD}"/>
    <cellStyle name="Valuta 3 6 2 2 6 2 3" xfId="11793" xr:uid="{2C14547B-69A7-4A7D-8DFC-F79F68F05625}"/>
    <cellStyle name="Valuta 3 6 2 2 6 3" xfId="19593" xr:uid="{05409CEC-85F5-4058-8902-57EF6F26ECB3}"/>
    <cellStyle name="Valuta 3 6 2 2 6 4" xfId="18022" xr:uid="{7B0D0FFC-9AF0-434D-B3C4-900DD8E9EB11}"/>
    <cellStyle name="Valuta 3 6 2 2 6 5" xfId="10403" xr:uid="{D59B3D17-71F1-4A3D-AEF6-73F5F31357BC}"/>
    <cellStyle name="Valuta 3 6 2 2 7" xfId="2676" xr:uid="{61386689-FDE9-4123-B251-24969BFFCD25}"/>
    <cellStyle name="Valuta 3 6 2 2 7 2" xfId="21970" xr:uid="{3E26E0CA-6CD4-4D96-9281-B0AF4EE411FD}"/>
    <cellStyle name="Valuta 3 6 2 2 7 3" xfId="19088" xr:uid="{F9A8F3D5-C859-4ED6-840D-77D1E44002B5}"/>
    <cellStyle name="Valuta 3 6 2 2 7 4" xfId="11262" xr:uid="{3CD980C9-FB2C-4218-AF3A-F947ED7AA80E}"/>
    <cellStyle name="Valuta 3 6 2 2 8" xfId="2206" xr:uid="{35DA4B63-594C-4537-8ABA-6E629F6AB38A}"/>
    <cellStyle name="Valuta 3 6 2 2 8 2" xfId="21500" xr:uid="{FE1A23A1-2FB7-4027-A362-C4554E313A5D}"/>
    <cellStyle name="Valuta 3 6 2 2 8 3" xfId="10792" xr:uid="{524B86B4-C6CD-4F3D-A3F8-ADDB157DD622}"/>
    <cellStyle name="Valuta 3 6 2 2 9" xfId="18627" xr:uid="{5786A6CF-97E5-42CD-B31D-0D24A0AD4D8F}"/>
    <cellStyle name="Valuta 3 6 2 3" xfId="311" xr:uid="{00000000-0005-0000-0000-0000DD010000}"/>
    <cellStyle name="Valuta 3 6 2 3 10" xfId="9116" xr:uid="{820D79BF-2B65-4765-B5A9-D3E5B123CEB6}"/>
    <cellStyle name="Valuta 3 6 2 3 2" xfId="708" xr:uid="{8C6D0736-641D-411D-B61B-B1B0D4354117}"/>
    <cellStyle name="Valuta 3 6 2 3 2 2" xfId="1260" xr:uid="{8C6D0736-641D-411D-B61B-B1B0D4354117}"/>
    <cellStyle name="Valuta 3 6 2 3 2 2 2" xfId="3487" xr:uid="{A2E63DED-9997-4078-8739-026861A50A51}"/>
    <cellStyle name="Valuta 3 6 2 3 2 2 2 2" xfId="23087" xr:uid="{425B2A1C-C8DD-43EA-975E-451D6FEEDFC1}"/>
    <cellStyle name="Valuta 3 6 2 3 2 2 2 3" xfId="12073" xr:uid="{7345B409-E3D8-49AA-A926-CDF62441FF3F}"/>
    <cellStyle name="Valuta 3 6 2 3 2 2 3" xfId="20195" xr:uid="{7244C4D2-85BA-40B3-84EA-3B11615B16AC}"/>
    <cellStyle name="Valuta 3 6 2 3 2 2 4" xfId="24931" xr:uid="{386E0699-C936-4AB6-8917-26DF2880035F}"/>
    <cellStyle name="Valuta 3 6 2 3 2 2 5" xfId="18239" xr:uid="{0E0E45EF-DA0D-493A-AC29-62655BF1F5DA}"/>
    <cellStyle name="Valuta 3 6 2 3 2 2 6" xfId="9852" xr:uid="{5949F146-5DA1-4FE2-B171-33E8CAD7A2CD}"/>
    <cellStyle name="Valuta 3 6 2 3 2 3" xfId="2068" xr:uid="{8C6D0736-641D-411D-B61B-B1B0D4354117}"/>
    <cellStyle name="Valuta 3 6 2 3 2 3 2" xfId="3024" xr:uid="{8F26562A-F098-4365-B46D-09BE2D862FC2}"/>
    <cellStyle name="Valuta 3 6 2 3 2 3 2 2" xfId="22750" xr:uid="{A8CB5A65-F1FA-4BDA-9E78-3AC15FFD0420}"/>
    <cellStyle name="Valuta 3 6 2 3 2 3 2 3" xfId="11610" xr:uid="{C1FB2367-31BA-45A1-B564-9D8D0B1A80E3}"/>
    <cellStyle name="Valuta 3 6 2 3 2 3 3" xfId="19854" xr:uid="{57ED6B39-CE25-48B2-A917-E5AFFF292C99}"/>
    <cellStyle name="Valuta 3 6 2 3 2 3 4" xfId="10654" xr:uid="{C9A2465A-8961-438C-B299-12D76640DEE9}"/>
    <cellStyle name="Valuta 3 6 2 3 2 4" xfId="2461" xr:uid="{EDDD26DD-36A6-4351-B9BE-DC9E9B4880BD}"/>
    <cellStyle name="Valuta 3 6 2 3 2 4 2" xfId="22317" xr:uid="{D24FB456-DAF2-4397-AE42-53A3A4BC8D23}"/>
    <cellStyle name="Valuta 3 6 2 3 2 4 3" xfId="19435" xr:uid="{C0BDD78A-A582-4245-AFA4-8A2AC5AFA96B}"/>
    <cellStyle name="Valuta 3 6 2 3 2 4 4" xfId="11047" xr:uid="{D0703FA4-9D67-4306-ADD6-F9F978B60437}"/>
    <cellStyle name="Valuta 3 6 2 3 2 5" xfId="21747" xr:uid="{11582955-BCB6-481C-A428-3C05E306A2A4}"/>
    <cellStyle name="Valuta 3 6 2 3 2 6" xfId="18868" xr:uid="{DFB149A4-D88A-42D2-9345-0977F6A249C7}"/>
    <cellStyle name="Valuta 3 6 2 3 2 7" xfId="24595" xr:uid="{5F0858C1-96B2-462B-B693-FEEBCAACBE27}"/>
    <cellStyle name="Valuta 3 6 2 3 2 8" xfId="17894" xr:uid="{80D28A0B-982E-4450-97FB-57507EF1E9F1}"/>
    <cellStyle name="Valuta 3 6 2 3 2 9" xfId="9308" xr:uid="{C4EB433C-47BC-4321-99D9-B8621207536B}"/>
    <cellStyle name="Valuta 3 6 2 3 3" xfId="988" xr:uid="{00000000-0005-0000-0000-0000DD010000}"/>
    <cellStyle name="Valuta 3 6 2 3 3 2" xfId="3680" xr:uid="{526DEB0E-FC66-4697-B335-0DBC66378B14}"/>
    <cellStyle name="Valuta 3 6 2 3 3 2 2" xfId="22920" xr:uid="{E4FEF3AD-7126-4349-8D3A-9F0E6365E855}"/>
    <cellStyle name="Valuta 3 6 2 3 3 2 3" xfId="12266" xr:uid="{68942207-3934-4239-99FD-964B74D07893}"/>
    <cellStyle name="Valuta 3 6 2 3 3 3" xfId="20028" xr:uid="{B3629E12-37BD-476E-92D8-54A1E0569146}"/>
    <cellStyle name="Valuta 3 6 2 3 3 4" xfId="24764" xr:uid="{F4D39B3F-57C5-4697-B079-034B2E89D002}"/>
    <cellStyle name="Valuta 3 6 2 3 3 5" xfId="18432" xr:uid="{CC8A7C01-43E7-471F-921B-790065BAD507}"/>
    <cellStyle name="Valuta 3 6 2 3 3 6" xfId="9582" xr:uid="{082CB779-7AA1-43E0-AF4D-8EEEFC56EDCF}"/>
    <cellStyle name="Valuta 3 6 2 3 4" xfId="1872" xr:uid="{00000000-0005-0000-0000-0000DD010000}"/>
    <cellStyle name="Valuta 3 6 2 3 4 2" xfId="3262" xr:uid="{ED161EF1-03BB-4F67-8AC0-86F35F6649EB}"/>
    <cellStyle name="Valuta 3 6 2 3 4 2 2" xfId="22537" xr:uid="{0378B6F0-F3C9-4BC4-9354-2055DE11CE03}"/>
    <cellStyle name="Valuta 3 6 2 3 4 2 3" xfId="11848" xr:uid="{9DA3022D-715E-4926-8F1A-C736EFC0CAD1}"/>
    <cellStyle name="Valuta 3 6 2 3 4 3" xfId="19645" xr:uid="{5DC41C13-DA85-4121-AC8C-4CB32D958B67}"/>
    <cellStyle name="Valuta 3 6 2 3 4 4" xfId="18065" xr:uid="{090978C9-0C22-4390-B539-E950FDCBD2BC}"/>
    <cellStyle name="Valuta 3 6 2 3 4 5" xfId="10458" xr:uid="{84A6F228-C98E-4372-8B88-2AA4CB35AB54}"/>
    <cellStyle name="Valuta 3 6 2 3 5" xfId="2731" xr:uid="{48421F90-D634-4DF0-B74F-1E1CDA7A27AD}"/>
    <cellStyle name="Valuta 3 6 2 3 5 2" xfId="22026" xr:uid="{E29D9108-7E58-4D22-8384-EA0292BE18B7}"/>
    <cellStyle name="Valuta 3 6 2 3 5 3" xfId="19144" xr:uid="{7129C947-2403-4B2E-876F-4824F092648E}"/>
    <cellStyle name="Valuta 3 6 2 3 5 4" xfId="11317" xr:uid="{AED7A2EC-CAAC-446A-9577-5EA6C88ACB7F}"/>
    <cellStyle name="Valuta 3 6 2 3 6" xfId="2249" xr:uid="{D0CFABB4-4ED0-47BF-BB7A-4D19C254DA1D}"/>
    <cellStyle name="Valuta 3 6 2 3 6 2" xfId="21555" xr:uid="{B64A4002-4296-4132-9E9D-E47383DBCD46}"/>
    <cellStyle name="Valuta 3 6 2 3 6 3" xfId="10835" xr:uid="{1D0BCF57-997D-4125-BDC3-8019EB965D80}"/>
    <cellStyle name="Valuta 3 6 2 3 7" xfId="18682" xr:uid="{A6981964-48C6-4586-8618-94770D25272B}"/>
    <cellStyle name="Valuta 3 6 2 3 8" xfId="24422" xr:uid="{E971AACD-BC67-4A61-9EAE-DBAACF092944}"/>
    <cellStyle name="Valuta 3 6 2 3 9" xfId="17702" xr:uid="{D57B09D1-1DCE-43C6-B063-1FB360C06E71}"/>
    <cellStyle name="Valuta 3 6 2 4" xfId="530" xr:uid="{00000000-0005-0000-0000-0000DE010000}"/>
    <cellStyle name="Valuta 3 6 2 5" xfId="613" xr:uid="{8D3AFAC3-B885-4804-A437-046A333FD1DD}"/>
    <cellStyle name="Valuta 3 6 2 5 2" xfId="1166" xr:uid="{8D3AFAC3-B885-4804-A437-046A333FD1DD}"/>
    <cellStyle name="Valuta 3 6 2 5 2 2" xfId="3392" xr:uid="{409198BC-B12B-4CD6-A1ED-C469C7FECA74}"/>
    <cellStyle name="Valuta 3 6 2 5 2 2 2" xfId="23007" xr:uid="{8AC2B433-8D0A-4B78-BE32-02029FB67B79}"/>
    <cellStyle name="Valuta 3 6 2 5 2 2 3" xfId="11978" xr:uid="{3E3E5380-6D33-4C30-B539-3181AD02D472}"/>
    <cellStyle name="Valuta 3 6 2 5 2 3" xfId="20115" xr:uid="{1D8CDCFC-1C1F-4204-BBBC-9EA05CB324EF}"/>
    <cellStyle name="Valuta 3 6 2 5 2 4" xfId="24851" xr:uid="{856A244A-5576-4D5C-9611-53D70B376979}"/>
    <cellStyle name="Valuta 3 6 2 5 2 5" xfId="18156" xr:uid="{4E403BB6-47DD-44E5-ADD9-124C50BA1C93}"/>
    <cellStyle name="Valuta 3 6 2 5 2 6" xfId="9759" xr:uid="{BD660202-1083-4844-84A3-8D6245A2AF63}"/>
    <cellStyle name="Valuta 3 6 2 5 3" xfId="1973" xr:uid="{8D3AFAC3-B885-4804-A437-046A333FD1DD}"/>
    <cellStyle name="Valuta 3 6 2 5 3 2" xfId="2929" xr:uid="{21586611-98B9-452D-B568-69A5C1658C87}"/>
    <cellStyle name="Valuta 3 6 2 5 3 2 2" xfId="22655" xr:uid="{888E38E6-5E59-4BB7-8EA5-A53DB9CD0EDB}"/>
    <cellStyle name="Valuta 3 6 2 5 3 2 3" xfId="11515" xr:uid="{4A86AC16-314C-4417-8CEB-12B0E33DA1E7}"/>
    <cellStyle name="Valuta 3 6 2 5 3 3" xfId="19759" xr:uid="{72DFEF5A-3D97-47C5-958C-E8769D804D7D}"/>
    <cellStyle name="Valuta 3 6 2 5 3 4" xfId="10559" xr:uid="{3869D58D-70B7-424C-822E-0AE4E0F681D9}"/>
    <cellStyle name="Valuta 3 6 2 5 4" xfId="2366" xr:uid="{D5B24164-2F86-4C07-804C-34DCA4DDCF89}"/>
    <cellStyle name="Valuta 3 6 2 5 4 2" xfId="22222" xr:uid="{8B2D8B0A-AD96-4DA1-BFE8-F477FC8548ED}"/>
    <cellStyle name="Valuta 3 6 2 5 4 3" xfId="19340" xr:uid="{4E6C8CF7-993F-46E9-905A-B8FB8A09EEFE}"/>
    <cellStyle name="Valuta 3 6 2 5 4 4" xfId="10952" xr:uid="{F4A7CF4E-338A-443C-A42D-46FDB3EB5FEF}"/>
    <cellStyle name="Valuta 3 6 2 5 5" xfId="21652" xr:uid="{A7165D3A-4E9D-48C3-BA31-07E515F07146}"/>
    <cellStyle name="Valuta 3 6 2 5 6" xfId="18776" xr:uid="{877DC79A-668B-4F69-B814-C225CDABEBE0}"/>
    <cellStyle name="Valuta 3 6 2 5 7" xfId="24512" xr:uid="{C5EC84F5-6992-4D2A-B51C-745B1D84A775}"/>
    <cellStyle name="Valuta 3 6 2 5 8" xfId="17799" xr:uid="{1B40F306-C451-4D79-B17C-F7CCED56DE67}"/>
    <cellStyle name="Valuta 3 6 2 5 9" xfId="9213" xr:uid="{13BD73B9-F5D3-4CA0-A2A2-F659FB9EF237}"/>
    <cellStyle name="Valuta 3 6 2 6" xfId="893" xr:uid="{00000000-0005-0000-0000-0000D9010000}"/>
    <cellStyle name="Valuta 3 6 2 6 2" xfId="3594" xr:uid="{4BD355ED-E79E-4845-99EA-C816997163A8}"/>
    <cellStyle name="Valuta 3 6 2 6 2 2" xfId="22840" xr:uid="{5B0DA6B2-BC9E-4257-9D53-EC3A6A72A2C6}"/>
    <cellStyle name="Valuta 3 6 2 6 2 3" xfId="12180" xr:uid="{50E1B741-9E80-4482-8B86-CC8148094A1A}"/>
    <cellStyle name="Valuta 3 6 2 6 3" xfId="19948" xr:uid="{78D44081-213B-4078-B268-C1FC5A7434DF}"/>
    <cellStyle name="Valuta 3 6 2 6 4" xfId="24684" xr:uid="{367C5788-28F6-41C5-A9D6-587F231C5198}"/>
    <cellStyle name="Valuta 3 6 2 6 5" xfId="18346" xr:uid="{A738957B-CF5A-4663-8CB4-FEC7C9A35C6D}"/>
    <cellStyle name="Valuta 3 6 2 6 6" xfId="9487" xr:uid="{EF4745EB-3663-4947-9522-6747AB8FFF7A}"/>
    <cellStyle name="Valuta 3 6 2 7" xfId="1777" xr:uid="{00000000-0005-0000-0000-0000D9010000}"/>
    <cellStyle name="Valuta 3 6 2 7 2" xfId="3167" xr:uid="{D8A5AE07-FD43-41A2-B834-E8548388622A}"/>
    <cellStyle name="Valuta 3 6 2 7 2 2" xfId="22442" xr:uid="{9B8D8507-5FD1-4A37-A5CB-E0CEE15CF7CE}"/>
    <cellStyle name="Valuta 3 6 2 7 2 3" xfId="11753" xr:uid="{60B3F595-9D64-4F69-93AB-D640CCB646A2}"/>
    <cellStyle name="Valuta 3 6 2 7 3" xfId="19553" xr:uid="{BC07F060-CAB3-44B4-99F0-1CA8AE4385A6}"/>
    <cellStyle name="Valuta 3 6 2 7 4" xfId="17982" xr:uid="{C6286D59-E325-436C-B4CF-420B758B62B2}"/>
    <cellStyle name="Valuta 3 6 2 7 5" xfId="10363" xr:uid="{84B3298D-CCBB-4E4D-BD61-208B186E01DE}"/>
    <cellStyle name="Valuta 3 6 2 8" xfId="2636" xr:uid="{3AF7AA1A-E365-4BA8-A10F-396F54AACEFE}"/>
    <cellStyle name="Valuta 3 6 2 8 2" xfId="21929" xr:uid="{3E7567D0-6A23-4A96-8746-7BCD503027C8}"/>
    <cellStyle name="Valuta 3 6 2 8 3" xfId="19047" xr:uid="{32C00A55-900F-4A5C-BEBA-2655BD270B0C}"/>
    <cellStyle name="Valuta 3 6 2 8 4" xfId="11222" xr:uid="{279FA571-EE8A-427D-AB06-EE06CD04EF53}"/>
    <cellStyle name="Valuta 3 6 2 9" xfId="2166" xr:uid="{B68BD923-9F66-4E5F-8C34-448847EF173C}"/>
    <cellStyle name="Valuta 3 6 2 9 2" xfId="21460" xr:uid="{9CA72702-9D09-4AE1-AC1D-8487D30A304E}"/>
    <cellStyle name="Valuta 3 6 2 9 3" xfId="10752" xr:uid="{2765D641-4AF5-4874-9F61-5610B3391F07}"/>
    <cellStyle name="Valuta 3 6 3" xfId="231" xr:uid="{00000000-0005-0000-0000-0000DF010000}"/>
    <cellStyle name="Valuta 3 6 3 10" xfId="24358" xr:uid="{ECF56164-2565-473F-B2AC-C35826852AA9}"/>
    <cellStyle name="Valuta 3 6 3 11" xfId="17623" xr:uid="{974A0FF0-62BD-4FC5-8ADA-EE570EEB1286}"/>
    <cellStyle name="Valuta 3 6 3 12" xfId="9037" xr:uid="{7E82B649-444C-4D71-9CFA-090DD93B93CA}"/>
    <cellStyle name="Valuta 3 6 3 2" xfId="327" xr:uid="{00000000-0005-0000-0000-0000E0010000}"/>
    <cellStyle name="Valuta 3 6 3 2 10" xfId="9132" xr:uid="{9060A60A-A144-4995-8705-D38DB2A130AB}"/>
    <cellStyle name="Valuta 3 6 3 2 2" xfId="724" xr:uid="{49001C17-EA36-41F3-A9F2-5053E13BE118}"/>
    <cellStyle name="Valuta 3 6 3 2 2 2" xfId="1276" xr:uid="{49001C17-EA36-41F3-A9F2-5053E13BE118}"/>
    <cellStyle name="Valuta 3 6 3 2 2 2 2" xfId="3503" xr:uid="{7BB1F74D-555F-4AAB-B093-5B796F0EF6CC}"/>
    <cellStyle name="Valuta 3 6 3 2 2 2 2 2" xfId="23103" xr:uid="{FF5AE21A-644B-464B-9EFD-50E8601FEB3D}"/>
    <cellStyle name="Valuta 3 6 3 2 2 2 2 3" xfId="12089" xr:uid="{E866D786-16FB-4496-9EAE-62261509F3D8}"/>
    <cellStyle name="Valuta 3 6 3 2 2 2 3" xfId="20211" xr:uid="{D67A9D13-3CAD-437E-B3BD-C9935C566445}"/>
    <cellStyle name="Valuta 3 6 3 2 2 2 4" xfId="24947" xr:uid="{0DE378C8-918F-481F-A4E3-1E537347F5CE}"/>
    <cellStyle name="Valuta 3 6 3 2 2 2 5" xfId="18255" xr:uid="{BCC3769E-D0D5-440D-A5E0-D17A58E9BCCB}"/>
    <cellStyle name="Valuta 3 6 3 2 2 2 6" xfId="9868" xr:uid="{241F3C52-66D7-4253-8051-BE86D787AD94}"/>
    <cellStyle name="Valuta 3 6 3 2 2 3" xfId="2084" xr:uid="{49001C17-EA36-41F3-A9F2-5053E13BE118}"/>
    <cellStyle name="Valuta 3 6 3 2 2 3 2" xfId="3040" xr:uid="{5DACF4AE-12BB-45D7-882D-06EFDA10A096}"/>
    <cellStyle name="Valuta 3 6 3 2 2 3 2 2" xfId="22766" xr:uid="{DE035448-2CF4-4A15-9B1A-B699C6F417E1}"/>
    <cellStyle name="Valuta 3 6 3 2 2 3 2 3" xfId="11626" xr:uid="{C77DE0C4-AD65-4C98-AD1D-696FC46800C5}"/>
    <cellStyle name="Valuta 3 6 3 2 2 3 3" xfId="19870" xr:uid="{9150DDB2-812A-43AC-97B1-FC25BE1AEF38}"/>
    <cellStyle name="Valuta 3 6 3 2 2 3 4" xfId="10670" xr:uid="{458A6C2F-6C1B-4359-A4B7-46FFC6C5D3A3}"/>
    <cellStyle name="Valuta 3 6 3 2 2 4" xfId="2477" xr:uid="{8DA45618-27F3-4217-BF40-855219665B4D}"/>
    <cellStyle name="Valuta 3 6 3 2 2 4 2" xfId="22333" xr:uid="{127B98DF-7E80-464B-9FC6-780311755EBF}"/>
    <cellStyle name="Valuta 3 6 3 2 2 4 3" xfId="19451" xr:uid="{943FE011-43FE-4B41-AE65-BD83AE61F87D}"/>
    <cellStyle name="Valuta 3 6 3 2 2 4 4" xfId="11063" xr:uid="{B99FDA38-B35F-4A85-A8E1-BF32F12CA854}"/>
    <cellStyle name="Valuta 3 6 3 2 2 5" xfId="21763" xr:uid="{5AD3EA38-5BC6-4412-978B-51C77D98B42E}"/>
    <cellStyle name="Valuta 3 6 3 2 2 6" xfId="18884" xr:uid="{FF836E87-1B85-49AA-9FCE-DEB32241ABD2}"/>
    <cellStyle name="Valuta 3 6 3 2 2 7" xfId="24611" xr:uid="{A86426B6-1D3E-4AE1-8753-FAFBF7FF3349}"/>
    <cellStyle name="Valuta 3 6 3 2 2 8" xfId="17910" xr:uid="{954EB1ED-6574-4555-92C0-EB8219D0AA9B}"/>
    <cellStyle name="Valuta 3 6 3 2 2 9" xfId="9324" xr:uid="{5B91BC77-CBFF-4E85-A6DC-21F7FD92A072}"/>
    <cellStyle name="Valuta 3 6 3 2 3" xfId="1004" xr:uid="{00000000-0005-0000-0000-0000E0010000}"/>
    <cellStyle name="Valuta 3 6 3 2 3 2" xfId="3696" xr:uid="{953EBD85-4626-4DD9-8363-48FEFA6064D8}"/>
    <cellStyle name="Valuta 3 6 3 2 3 2 2" xfId="22936" xr:uid="{5E4DA724-E1CA-4F93-8793-CB76985B9DC9}"/>
    <cellStyle name="Valuta 3 6 3 2 3 2 3" xfId="12282" xr:uid="{846EDA98-1E8A-42BD-9632-4CDC2E5DA31A}"/>
    <cellStyle name="Valuta 3 6 3 2 3 3" xfId="20044" xr:uid="{CC2ED0F7-B63B-466B-81F8-A8B205CB0FA8}"/>
    <cellStyle name="Valuta 3 6 3 2 3 4" xfId="24780" xr:uid="{33369FEC-0B59-4C2D-8FBD-45CF3BCFE522}"/>
    <cellStyle name="Valuta 3 6 3 2 3 5" xfId="18448" xr:uid="{63784E7A-6B46-4F61-91F2-0C9723D1CC01}"/>
    <cellStyle name="Valuta 3 6 3 2 3 6" xfId="9598" xr:uid="{2445A049-F4CF-4C19-B585-B4BAC5741EC3}"/>
    <cellStyle name="Valuta 3 6 3 2 4" xfId="1888" xr:uid="{00000000-0005-0000-0000-0000E0010000}"/>
    <cellStyle name="Valuta 3 6 3 2 4 2" xfId="3278" xr:uid="{1EE729D6-F214-44B1-8642-02796E326686}"/>
    <cellStyle name="Valuta 3 6 3 2 4 2 2" xfId="22553" xr:uid="{3CD7BC7C-6AB7-4C5C-B3AD-1BC385E85D3D}"/>
    <cellStyle name="Valuta 3 6 3 2 4 2 3" xfId="11864" xr:uid="{CCA8E132-F21C-4C25-8F94-793CD5583D26}"/>
    <cellStyle name="Valuta 3 6 3 2 4 3" xfId="19661" xr:uid="{93CE67BF-F8D9-4F0E-AA36-30C1F1B3D53E}"/>
    <cellStyle name="Valuta 3 6 3 2 4 4" xfId="18081" xr:uid="{0C53B2A3-55C4-4824-8796-68006CA6C2A9}"/>
    <cellStyle name="Valuta 3 6 3 2 4 5" xfId="10474" xr:uid="{CA09C185-B966-45C7-A3A5-232BEC8B0850}"/>
    <cellStyle name="Valuta 3 6 3 2 5" xfId="2747" xr:uid="{20E11BE7-065A-471C-A19D-82B02B02283C}"/>
    <cellStyle name="Valuta 3 6 3 2 5 2" xfId="22042" xr:uid="{2B8AC79A-EF21-4ABD-BF4E-353A14EF011F}"/>
    <cellStyle name="Valuta 3 6 3 2 5 3" xfId="19160" xr:uid="{CBFAB7AD-F274-45D2-B95B-03F8121E3EB3}"/>
    <cellStyle name="Valuta 3 6 3 2 5 4" xfId="11333" xr:uid="{6C664353-9030-451C-BE22-282DB6876362}"/>
    <cellStyle name="Valuta 3 6 3 2 6" xfId="2265" xr:uid="{D62E651B-4932-4DE0-9CC4-6F408B989ED9}"/>
    <cellStyle name="Valuta 3 6 3 2 6 2" xfId="21571" xr:uid="{DB10F9AD-135B-4FDC-BE63-A48F04A491A7}"/>
    <cellStyle name="Valuta 3 6 3 2 6 3" xfId="10851" xr:uid="{56966034-24CC-4BA2-8645-F3D03CFDBBB7}"/>
    <cellStyle name="Valuta 3 6 3 2 7" xfId="18698" xr:uid="{5BED40C5-AB11-4E0F-8199-FF4C37D86C97}"/>
    <cellStyle name="Valuta 3 6 3 2 8" xfId="24438" xr:uid="{3AA8D38D-1E88-425A-8005-D2099140DE9A}"/>
    <cellStyle name="Valuta 3 6 3 2 9" xfId="17718" xr:uid="{C9B177F7-5FF2-4737-A9AA-5B279AA58A93}"/>
    <cellStyle name="Valuta 3 6 3 3" xfId="532" xr:uid="{00000000-0005-0000-0000-0000E1010000}"/>
    <cellStyle name="Valuta 3 6 3 4" xfId="629" xr:uid="{7E90C43B-B74B-4721-B717-471371CF96CE}"/>
    <cellStyle name="Valuta 3 6 3 4 2" xfId="1182" xr:uid="{7E90C43B-B74B-4721-B717-471371CF96CE}"/>
    <cellStyle name="Valuta 3 6 3 4 2 2" xfId="3408" xr:uid="{3F1B2B58-C55B-455E-836C-711D28724BE0}"/>
    <cellStyle name="Valuta 3 6 3 4 2 2 2" xfId="23023" xr:uid="{76DF5A78-7F94-4BEF-B404-31116F7DFF3C}"/>
    <cellStyle name="Valuta 3 6 3 4 2 2 3" xfId="11994" xr:uid="{0060700B-2C7A-454E-8344-A0C5B0FB607F}"/>
    <cellStyle name="Valuta 3 6 3 4 2 3" xfId="20131" xr:uid="{B0C3EF14-175C-40F9-B20B-15FFA4643AB0}"/>
    <cellStyle name="Valuta 3 6 3 4 2 4" xfId="24867" xr:uid="{29A9A2BF-0C10-445C-9CDE-BC89D44B462D}"/>
    <cellStyle name="Valuta 3 6 3 4 2 5" xfId="18172" xr:uid="{71CC63A3-33B9-4227-AD0E-A0D1E1874F63}"/>
    <cellStyle name="Valuta 3 6 3 4 2 6" xfId="9775" xr:uid="{46400B10-A61C-498D-92C9-414B611D9249}"/>
    <cellStyle name="Valuta 3 6 3 4 3" xfId="1989" xr:uid="{7E90C43B-B74B-4721-B717-471371CF96CE}"/>
    <cellStyle name="Valuta 3 6 3 4 3 2" xfId="2945" xr:uid="{D8DBF371-0DE6-4FF7-B2EC-C17A00534134}"/>
    <cellStyle name="Valuta 3 6 3 4 3 2 2" xfId="22671" xr:uid="{9CB5D42B-1A94-4F8E-9BFB-888EDA7CDD57}"/>
    <cellStyle name="Valuta 3 6 3 4 3 2 3" xfId="11531" xr:uid="{0574FC49-A68D-4E3C-A592-2661AAAF3350}"/>
    <cellStyle name="Valuta 3 6 3 4 3 3" xfId="19775" xr:uid="{975CEE42-5BD6-4E5E-B82A-AE0F57CA170E}"/>
    <cellStyle name="Valuta 3 6 3 4 3 4" xfId="10575" xr:uid="{AF78466E-D2FD-4A0B-B93C-3090B49C5989}"/>
    <cellStyle name="Valuta 3 6 3 4 4" xfId="2382" xr:uid="{6E299210-ADE5-472E-88FD-7978DBC1DF72}"/>
    <cellStyle name="Valuta 3 6 3 4 4 2" xfId="22238" xr:uid="{9ABC43BA-861B-47E5-9A07-B571E12BE648}"/>
    <cellStyle name="Valuta 3 6 3 4 4 3" xfId="19356" xr:uid="{30DB7261-C63D-47C2-B9C5-7CCFA49BDEDD}"/>
    <cellStyle name="Valuta 3 6 3 4 4 4" xfId="10968" xr:uid="{9E74F5E1-194C-4825-8BCC-E911B441A1CF}"/>
    <cellStyle name="Valuta 3 6 3 4 5" xfId="21668" xr:uid="{1A2F0D1B-2953-414B-931C-B6DDF24C10DE}"/>
    <cellStyle name="Valuta 3 6 3 4 6" xfId="18792" xr:uid="{444F84B9-E365-45E2-AACE-CD31A108879D}"/>
    <cellStyle name="Valuta 3 6 3 4 7" xfId="24528" xr:uid="{BDD6A671-0C11-402C-8BCF-86A38311D634}"/>
    <cellStyle name="Valuta 3 6 3 4 8" xfId="17815" xr:uid="{0CF1C78C-1196-462A-864B-BBF232B02AE1}"/>
    <cellStyle name="Valuta 3 6 3 4 9" xfId="9229" xr:uid="{16D3E751-0676-41D6-BB1C-36FBA3D431A4}"/>
    <cellStyle name="Valuta 3 6 3 5" xfId="909" xr:uid="{00000000-0005-0000-0000-0000DF010000}"/>
    <cellStyle name="Valuta 3 6 3 5 2" xfId="3610" xr:uid="{02E6169B-9E00-43F4-93A5-3E8C207A91D5}"/>
    <cellStyle name="Valuta 3 6 3 5 2 2" xfId="22856" xr:uid="{A39D29DD-6837-46DC-A09D-17E1AAF02C8C}"/>
    <cellStyle name="Valuta 3 6 3 5 2 3" xfId="12196" xr:uid="{63EEB7F7-2AF6-43CC-A18C-AB638610CF52}"/>
    <cellStyle name="Valuta 3 6 3 5 3" xfId="19964" xr:uid="{B3F6699E-B35F-4D59-867A-DBF79A0D5747}"/>
    <cellStyle name="Valuta 3 6 3 5 4" xfId="24700" xr:uid="{9CF1DAD8-2B24-41DD-8C91-1D1264949FBC}"/>
    <cellStyle name="Valuta 3 6 3 5 5" xfId="18362" xr:uid="{B7A9F9EF-BE74-4796-86FC-4D079D319CD5}"/>
    <cellStyle name="Valuta 3 6 3 5 6" xfId="9503" xr:uid="{43018231-443B-4207-89D6-52E3CB2923B4}"/>
    <cellStyle name="Valuta 3 6 3 6" xfId="1793" xr:uid="{00000000-0005-0000-0000-0000DF010000}"/>
    <cellStyle name="Valuta 3 6 3 6 2" xfId="3183" xr:uid="{E7AEDDA1-C385-45F5-B000-98FC1C3BD2B1}"/>
    <cellStyle name="Valuta 3 6 3 6 2 2" xfId="22458" xr:uid="{D8701869-E4B6-4F50-AF49-CE511068DFA0}"/>
    <cellStyle name="Valuta 3 6 3 6 2 3" xfId="11769" xr:uid="{7A6D2345-051F-4AF7-B4E7-AFFD3ACE1AAC}"/>
    <cellStyle name="Valuta 3 6 3 6 3" xfId="19569" xr:uid="{06B621A8-3449-47A0-B1FC-E59E6FB61B0C}"/>
    <cellStyle name="Valuta 3 6 3 6 4" xfId="17998" xr:uid="{5A65BA9A-6CB4-42B3-9C7F-3EA84747E6B2}"/>
    <cellStyle name="Valuta 3 6 3 6 5" xfId="10379" xr:uid="{5A8655E5-B810-4919-A415-92F1AC0B3BB4}"/>
    <cellStyle name="Valuta 3 6 3 7" xfId="2652" xr:uid="{5E73736E-ACFE-46DB-815C-38F7F1F9861B}"/>
    <cellStyle name="Valuta 3 6 3 7 2" xfId="21946" xr:uid="{FA51026D-2BF8-47E4-8A35-57CD642E4723}"/>
    <cellStyle name="Valuta 3 6 3 7 3" xfId="19064" xr:uid="{58D97D5C-26DA-49ED-A341-8C5DCD2AF856}"/>
    <cellStyle name="Valuta 3 6 3 7 4" xfId="11238" xr:uid="{EFE674ED-52B9-47AB-A39F-5AE8ACAE0A09}"/>
    <cellStyle name="Valuta 3 6 3 8" xfId="2182" xr:uid="{4E3351F9-B9E7-4E56-838A-D0D7E1B43B6E}"/>
    <cellStyle name="Valuta 3 6 3 8 2" xfId="21476" xr:uid="{A90802BE-9852-436A-B60C-142D4265A668}"/>
    <cellStyle name="Valuta 3 6 3 8 3" xfId="10768" xr:uid="{892F46BD-D9A8-4AEB-8FC1-1FAC1C17EEED}"/>
    <cellStyle name="Valuta 3 6 3 9" xfId="18603" xr:uid="{11F007C5-E52F-4FDB-9CA1-0208CD10EBC3}"/>
    <cellStyle name="Valuta 3 6 4" xfId="282" xr:uid="{00000000-0005-0000-0000-0000E2010000}"/>
    <cellStyle name="Valuta 3 6 4 10" xfId="9087" xr:uid="{BAA2C464-BCD9-4BC3-9490-FE9319B84522}"/>
    <cellStyle name="Valuta 3 6 4 2" xfId="679" xr:uid="{1D80B8D4-9C22-4DAE-BCED-0594B431383C}"/>
    <cellStyle name="Valuta 3 6 4 2 2" xfId="1231" xr:uid="{1D80B8D4-9C22-4DAE-BCED-0594B431383C}"/>
    <cellStyle name="Valuta 3 6 4 2 2 2" xfId="3458" xr:uid="{FBAC37E0-590F-4FA2-ABAB-CAFEAD95257C}"/>
    <cellStyle name="Valuta 3 6 4 2 2 2 2" xfId="23063" xr:uid="{D18D5AF7-3E61-4B6E-AFE3-CB8F5FA21804}"/>
    <cellStyle name="Valuta 3 6 4 2 2 2 3" xfId="12044" xr:uid="{84C21F61-467A-41E9-B0F7-F6BF9B863058}"/>
    <cellStyle name="Valuta 3 6 4 2 2 3" xfId="20171" xr:uid="{3DEC83F3-DA62-48CD-B95F-6D6F10FB89CE}"/>
    <cellStyle name="Valuta 3 6 4 2 2 4" xfId="24907" xr:uid="{62FDC074-C42D-451B-B7C2-3F986B8F782D}"/>
    <cellStyle name="Valuta 3 6 4 2 2 5" xfId="18214" xr:uid="{733075AE-2FC0-49AC-856B-2AB45F2FDD20}"/>
    <cellStyle name="Valuta 3 6 4 2 2 6" xfId="9823" xr:uid="{C5042D7C-FF70-4579-A3BE-399A65E1A6C7}"/>
    <cellStyle name="Valuta 3 6 4 2 3" xfId="2039" xr:uid="{1D80B8D4-9C22-4DAE-BCED-0594B431383C}"/>
    <cellStyle name="Valuta 3 6 4 2 3 2" xfId="2995" xr:uid="{9F879610-62F5-460E-A8CD-4034781ECFE7}"/>
    <cellStyle name="Valuta 3 6 4 2 3 2 2" xfId="22721" xr:uid="{0692B463-F97A-40DA-9BD9-341E6DB06C49}"/>
    <cellStyle name="Valuta 3 6 4 2 3 2 3" xfId="11581" xr:uid="{93571AB4-459D-44CE-BA96-EE1A2DC387E5}"/>
    <cellStyle name="Valuta 3 6 4 2 3 3" xfId="19825" xr:uid="{C5A91E2B-0079-4B2F-A3B6-A082DE7552F5}"/>
    <cellStyle name="Valuta 3 6 4 2 3 4" xfId="10625" xr:uid="{FB83B010-B43B-4252-8384-D95650E0E90B}"/>
    <cellStyle name="Valuta 3 6 4 2 4" xfId="2432" xr:uid="{1145D991-8AE2-4046-AB81-BA61A54B98C1}"/>
    <cellStyle name="Valuta 3 6 4 2 4 2" xfId="22288" xr:uid="{1675E437-A66D-4720-876F-C37A0FB46E37}"/>
    <cellStyle name="Valuta 3 6 4 2 4 3" xfId="19406" xr:uid="{5F06DA2F-CCCA-49E5-8014-07F8C54EE829}"/>
    <cellStyle name="Valuta 3 6 4 2 4 4" xfId="11018" xr:uid="{23C5AC8B-85F2-4956-BF19-37ACF2CC6B9A}"/>
    <cellStyle name="Valuta 3 6 4 2 5" xfId="21718" xr:uid="{C3B09D4C-AA3F-449A-AACA-15DD97622036}"/>
    <cellStyle name="Valuta 3 6 4 2 6" xfId="18840" xr:uid="{A04A13ED-486A-47B3-8AC8-4C9A9EA02605}"/>
    <cellStyle name="Valuta 3 6 4 2 7" xfId="24570" xr:uid="{01892DB3-97BB-4F34-AF89-33F16D37E67E}"/>
    <cellStyle name="Valuta 3 6 4 2 8" xfId="17865" xr:uid="{1FE24D17-B183-48DE-86BE-41DBB5669441}"/>
    <cellStyle name="Valuta 3 6 4 2 9" xfId="9279" xr:uid="{1A1A9EE3-B570-4DC5-9125-A614C2AD173F}"/>
    <cellStyle name="Valuta 3 6 4 3" xfId="959" xr:uid="{00000000-0005-0000-0000-0000E2010000}"/>
    <cellStyle name="Valuta 3 6 4 3 2" xfId="3654" xr:uid="{07561B7B-8D84-4FC0-8A4E-0DAD251E6FA9}"/>
    <cellStyle name="Valuta 3 6 4 3 2 2" xfId="22896" xr:uid="{1898C27A-9D9C-4B04-88A0-05AC28CE91C9}"/>
    <cellStyle name="Valuta 3 6 4 3 2 3" xfId="12240" xr:uid="{35B8AF5A-49C3-41B7-A416-D4E28904FF6E}"/>
    <cellStyle name="Valuta 3 6 4 3 3" xfId="20004" xr:uid="{450614C6-5B15-4356-9399-215B4842089D}"/>
    <cellStyle name="Valuta 3 6 4 3 4" xfId="24740" xr:uid="{71185A2C-A90E-405C-8198-78D1E91ACA69}"/>
    <cellStyle name="Valuta 3 6 4 3 5" xfId="18406" xr:uid="{B628B2E6-AAE8-41B4-A51F-853891FCB1BE}"/>
    <cellStyle name="Valuta 3 6 4 3 6" xfId="9553" xr:uid="{A221FB18-6846-4BF0-B125-5D330D2F3921}"/>
    <cellStyle name="Valuta 3 6 4 4" xfId="1843" xr:uid="{00000000-0005-0000-0000-0000E2010000}"/>
    <cellStyle name="Valuta 3 6 4 4 2" xfId="3233" xr:uid="{66AE5262-48DE-44DF-95A0-7577B4A3C30E}"/>
    <cellStyle name="Valuta 3 6 4 4 2 2" xfId="22508" xr:uid="{76D1346F-6D18-4580-A8C4-4E43437CF97A}"/>
    <cellStyle name="Valuta 3 6 4 4 2 3" xfId="11819" xr:uid="{E3FDA020-6B5A-4ED9-A609-793CB7E68495}"/>
    <cellStyle name="Valuta 3 6 4 4 3" xfId="19617" xr:uid="{D57714E8-EB07-4660-962B-2F2737ED5889}"/>
    <cellStyle name="Valuta 3 6 4 4 4" xfId="18040" xr:uid="{28412EA0-52E4-4303-A28E-8FF9B5A752DB}"/>
    <cellStyle name="Valuta 3 6 4 4 5" xfId="10429" xr:uid="{D597188F-B9B9-43A0-8E34-2C1C1ED709B0}"/>
    <cellStyle name="Valuta 3 6 4 5" xfId="2702" xr:uid="{BF9D1E54-F224-48D2-AF4F-AC3835AF0C7C}"/>
    <cellStyle name="Valuta 3 6 4 5 2" xfId="21997" xr:uid="{FBCDAEE0-FFD3-4C4B-919F-F5E822EA0D34}"/>
    <cellStyle name="Valuta 3 6 4 5 3" xfId="19115" xr:uid="{D9EC957D-EB4B-4950-8B1A-2960231ED84F}"/>
    <cellStyle name="Valuta 3 6 4 5 4" xfId="11288" xr:uid="{48F4C70C-26BA-41D5-A12A-C9F6E3781BAA}"/>
    <cellStyle name="Valuta 3 6 4 6" xfId="2224" xr:uid="{9EDBEAA4-4DFF-436A-91CA-AB5E63B574C3}"/>
    <cellStyle name="Valuta 3 6 4 6 2" xfId="21526" xr:uid="{434A0D99-1577-4EF4-BC41-21C3BD69498A}"/>
    <cellStyle name="Valuta 3 6 4 6 3" xfId="10810" xr:uid="{320FD7F7-E536-4EE9-8025-C74338F4D894}"/>
    <cellStyle name="Valuta 3 6 4 7" xfId="18653" xr:uid="{F73FEA29-27E2-4234-860E-7F4C7F739F26}"/>
    <cellStyle name="Valuta 3 6 4 8" xfId="24398" xr:uid="{AA0ED9C3-8852-4832-8CF9-F0CF3B1F19F6}"/>
    <cellStyle name="Valuta 3 6 4 9" xfId="17673" xr:uid="{BB6701AA-3C02-4E33-B8C9-879DFA282DA9}"/>
    <cellStyle name="Valuta 3 6 5" xfId="529" xr:uid="{00000000-0005-0000-0000-0000E3010000}"/>
    <cellStyle name="Valuta 3 6 6" xfId="587" xr:uid="{812B4861-D0D7-4C5E-B6F2-804045F4F350}"/>
    <cellStyle name="Valuta 3 6 6 2" xfId="1140" xr:uid="{812B4861-D0D7-4C5E-B6F2-804045F4F350}"/>
    <cellStyle name="Valuta 3 6 6 2 2" xfId="3366" xr:uid="{87776E96-0EA8-4F62-9828-3561B7F25043}"/>
    <cellStyle name="Valuta 3 6 6 2 2 2" xfId="22983" xr:uid="{A970CFF0-D330-443C-8A04-C609308E6FD6}"/>
    <cellStyle name="Valuta 3 6 6 2 2 3" xfId="11952" xr:uid="{84D8BC3E-2032-4216-9111-2E53B113CEEC}"/>
    <cellStyle name="Valuta 3 6 6 2 3" xfId="20091" xr:uid="{EF21D9EE-5F2B-4B53-8E4B-51CA8978EF4B}"/>
    <cellStyle name="Valuta 3 6 6 2 4" xfId="24827" xr:uid="{4AB78173-A9C4-45A3-AF39-9A47A3AD61F1}"/>
    <cellStyle name="Valuta 3 6 6 2 5" xfId="18132" xr:uid="{FD6C0454-7787-44F0-BA37-4B3B56D8D591}"/>
    <cellStyle name="Valuta 3 6 6 2 6" xfId="9733" xr:uid="{DD157AD7-807F-4F00-BABD-C6D882A0F0F6}"/>
    <cellStyle name="Valuta 3 6 6 3" xfId="1947" xr:uid="{812B4861-D0D7-4C5E-B6F2-804045F4F350}"/>
    <cellStyle name="Valuta 3 6 6 3 2" xfId="2903" xr:uid="{EC29D110-7833-4F5B-9038-0FB0FB392A5C}"/>
    <cellStyle name="Valuta 3 6 6 3 2 2" xfId="22629" xr:uid="{82A8C330-5F9F-4A72-800C-F254150097A5}"/>
    <cellStyle name="Valuta 3 6 6 3 2 3" xfId="11489" xr:uid="{38273CC5-3AD0-4B03-AE1E-6A439C5E0D81}"/>
    <cellStyle name="Valuta 3 6 6 3 3" xfId="19733" xr:uid="{3C1AD7B2-4811-45F5-B897-CC8062FD81CC}"/>
    <cellStyle name="Valuta 3 6 6 3 4" xfId="10533" xr:uid="{3B76DCEF-33C8-4707-86B5-495A3E042B8D}"/>
    <cellStyle name="Valuta 3 6 6 4" xfId="2340" xr:uid="{EBD28524-25C3-48E2-A640-280EBBD34368}"/>
    <cellStyle name="Valuta 3 6 6 4 2" xfId="22196" xr:uid="{E0FFCA6A-4969-44DF-BBAD-AEEF1D8971BB}"/>
    <cellStyle name="Valuta 3 6 6 4 3" xfId="19314" xr:uid="{A2456780-C1F6-4847-AB0F-21631D5407B8}"/>
    <cellStyle name="Valuta 3 6 6 4 4" xfId="10926" xr:uid="{F0532C47-9438-4CDB-B6A7-E1F209DC15B9}"/>
    <cellStyle name="Valuta 3 6 6 5" xfId="21626" xr:uid="{B05335E0-EBCB-4057-8E6A-29D10E13E453}"/>
    <cellStyle name="Valuta 3 6 6 6" xfId="18751" xr:uid="{7EDD5377-C425-4740-B60F-9B7E8A03F7E0}"/>
    <cellStyle name="Valuta 3 6 6 7" xfId="24487" xr:uid="{474BB80B-C070-497C-A84C-242B87D6086F}"/>
    <cellStyle name="Valuta 3 6 6 8" xfId="17773" xr:uid="{CFE848E1-4883-4313-8D7C-F8E4663D2329}"/>
    <cellStyle name="Valuta 3 6 6 9" xfId="9187" xr:uid="{5A351C07-4C04-47A7-A51A-DC48AC726287}"/>
    <cellStyle name="Valuta 3 6 7" xfId="864" xr:uid="{00000000-0005-0000-0000-0000D8010000}"/>
    <cellStyle name="Valuta 3 6 7 2" xfId="3569" xr:uid="{591482F0-1736-4A7C-A974-091319AE89CD}"/>
    <cellStyle name="Valuta 3 6 7 2 2" xfId="22816" xr:uid="{91682836-9A39-42D5-92B9-A5070AEA80FA}"/>
    <cellStyle name="Valuta 3 6 7 2 3" xfId="12155" xr:uid="{2ABBB41E-8794-4729-8BAB-BA48E6FB160F}"/>
    <cellStyle name="Valuta 3 6 7 3" xfId="19924" xr:uid="{AAA3B5B5-0349-4617-8E2C-D3892EEFA9C3}"/>
    <cellStyle name="Valuta 3 6 7 4" xfId="24660" xr:uid="{384BC026-995B-47D6-87CA-C1D132960D2B}"/>
    <cellStyle name="Valuta 3 6 7 5" xfId="18321" xr:uid="{B3D98A4B-FC67-4288-B06A-8F9B1DDA81E1}"/>
    <cellStyle name="Valuta 3 6 7 6" xfId="9458" xr:uid="{9117151F-E9A4-44DE-BDE9-0AFA3F1A5F2D}"/>
    <cellStyle name="Valuta 3 6 8" xfId="1750" xr:uid="{00000000-0005-0000-0000-0000D8010000}"/>
    <cellStyle name="Valuta 3 6 8 2" xfId="3138" xr:uid="{C9701DE8-61C4-4EB7-A428-1B71A439C591}"/>
    <cellStyle name="Valuta 3 6 8 2 2" xfId="22414" xr:uid="{BDF6ADB6-33D4-4712-A669-4EB6C7012750}"/>
    <cellStyle name="Valuta 3 6 8 2 3" xfId="11724" xr:uid="{F53E2EFB-3503-42FD-B525-9D5363DA1196}"/>
    <cellStyle name="Valuta 3 6 8 3" xfId="19526" xr:uid="{38658813-5068-4104-AAB1-1DEDDF50CD1E}"/>
    <cellStyle name="Valuta 3 6 8 4" xfId="17958" xr:uid="{C7041082-DD9F-49F8-BD67-814BE3F8ED7A}"/>
    <cellStyle name="Valuta 3 6 8 5" xfId="10336" xr:uid="{B209EBEF-8AD8-4781-B19E-221D78D238B6}"/>
    <cellStyle name="Valuta 3 6 9" xfId="2607" xr:uid="{6E9AC48E-5555-4509-9F54-38328C4BDB6B}"/>
    <cellStyle name="Valuta 3 6 9 2" xfId="21900" xr:uid="{B49AFCF3-A310-446C-ADE8-E0AC0312A435}"/>
    <cellStyle name="Valuta 3 6 9 3" xfId="19019" xr:uid="{12564A7E-52A6-4903-89EE-0631708BDEE0}"/>
    <cellStyle name="Valuta 3 6 9 4" xfId="11193" xr:uid="{1EA2A0BB-510B-412D-9654-284EE71A747A}"/>
    <cellStyle name="Valuta 3 7" xfId="203" xr:uid="{00000000-0005-0000-0000-0000E4010000}"/>
    <cellStyle name="Valuta 3 7 10" xfId="18576" xr:uid="{D2B483B4-C21A-4749-B94F-55B1B87EACFE}"/>
    <cellStyle name="Valuta 3 7 11" xfId="24331" xr:uid="{A204B4EB-D2E6-48A7-A2ED-9AF311155874}"/>
    <cellStyle name="Valuta 3 7 12" xfId="17596" xr:uid="{AA06A59A-C703-41AB-B45D-36462CAE0315}"/>
    <cellStyle name="Valuta 3 7 13" xfId="9010" xr:uid="{26ED1888-10FF-48EC-B869-4B51F0C52E50}"/>
    <cellStyle name="Valuta 3 7 2" xfId="244" xr:uid="{00000000-0005-0000-0000-0000E5010000}"/>
    <cellStyle name="Valuta 3 7 2 10" xfId="24371" xr:uid="{0ED30075-830E-43E3-8382-90E6E0579899}"/>
    <cellStyle name="Valuta 3 7 2 11" xfId="17636" xr:uid="{FBDA87F9-B937-4A7B-BFAB-B351855BB535}"/>
    <cellStyle name="Valuta 3 7 2 12" xfId="9050" xr:uid="{6FA674AD-2C9B-4017-A748-AF458B2AF288}"/>
    <cellStyle name="Valuta 3 7 2 2" xfId="340" xr:uid="{00000000-0005-0000-0000-0000E6010000}"/>
    <cellStyle name="Valuta 3 7 2 2 10" xfId="9145" xr:uid="{6D9D5CD6-6AF5-42ED-BF8E-F817CB21F063}"/>
    <cellStyle name="Valuta 3 7 2 2 2" xfId="737" xr:uid="{ACEF6BC9-4E04-4851-8642-38298D4328EC}"/>
    <cellStyle name="Valuta 3 7 2 2 2 2" xfId="1289" xr:uid="{ACEF6BC9-4E04-4851-8642-38298D4328EC}"/>
    <cellStyle name="Valuta 3 7 2 2 2 2 2" xfId="3516" xr:uid="{6EE010EC-5AA5-4E7E-93EA-BE4D3629C132}"/>
    <cellStyle name="Valuta 3 7 2 2 2 2 2 2" xfId="23116" xr:uid="{299CF48A-92EF-488E-B27D-0F96D4584C6D}"/>
    <cellStyle name="Valuta 3 7 2 2 2 2 2 3" xfId="12102" xr:uid="{B3911E59-2889-48AB-BFEA-8C6ED5DACEE0}"/>
    <cellStyle name="Valuta 3 7 2 2 2 2 3" xfId="20224" xr:uid="{74A82D06-E3B4-4926-9DE9-A10E8A341D15}"/>
    <cellStyle name="Valuta 3 7 2 2 2 2 4" xfId="24960" xr:uid="{90733732-9FDD-4E4A-81CF-13832EE3545F}"/>
    <cellStyle name="Valuta 3 7 2 2 2 2 5" xfId="18268" xr:uid="{915F3C47-5630-4E35-84D9-64F65D430EC8}"/>
    <cellStyle name="Valuta 3 7 2 2 2 2 6" xfId="9881" xr:uid="{4CB22712-36EC-4FEA-BE70-97131CA9E29C}"/>
    <cellStyle name="Valuta 3 7 2 2 2 3" xfId="2097" xr:uid="{ACEF6BC9-4E04-4851-8642-38298D4328EC}"/>
    <cellStyle name="Valuta 3 7 2 2 2 3 2" xfId="3053" xr:uid="{2B8E12DD-9FA8-4092-B924-4956E9E98022}"/>
    <cellStyle name="Valuta 3 7 2 2 2 3 2 2" xfId="22779" xr:uid="{AE1B8B0B-2F07-4031-BCF7-834F0B6A9CC0}"/>
    <cellStyle name="Valuta 3 7 2 2 2 3 2 3" xfId="11639" xr:uid="{D633B8E0-C0D4-4FEE-83C0-AABD526F037F}"/>
    <cellStyle name="Valuta 3 7 2 2 2 3 3" xfId="19883" xr:uid="{54BD489D-859D-4B1F-84C7-E286187A590C}"/>
    <cellStyle name="Valuta 3 7 2 2 2 3 4" xfId="10683" xr:uid="{48841B3C-2A94-4A1B-AF6D-230DC0CDAA48}"/>
    <cellStyle name="Valuta 3 7 2 2 2 4" xfId="2490" xr:uid="{EEFC832C-00C4-48B3-9A5E-0BE297E6AF4A}"/>
    <cellStyle name="Valuta 3 7 2 2 2 4 2" xfId="22346" xr:uid="{2684DC10-9FF3-4952-9A9E-98D62116660E}"/>
    <cellStyle name="Valuta 3 7 2 2 2 4 3" xfId="19464" xr:uid="{A669EC43-C972-4C57-B3D1-77CD0C4A27B6}"/>
    <cellStyle name="Valuta 3 7 2 2 2 4 4" xfId="11076" xr:uid="{27393FD1-1826-48D1-BA68-4898D33988D4}"/>
    <cellStyle name="Valuta 3 7 2 2 2 5" xfId="21776" xr:uid="{AB585244-D51A-4DBD-8D06-BF4FEBE62ADB}"/>
    <cellStyle name="Valuta 3 7 2 2 2 6" xfId="18897" xr:uid="{B6406C5B-576A-4AD9-BD7B-C068500C712F}"/>
    <cellStyle name="Valuta 3 7 2 2 2 7" xfId="24624" xr:uid="{2AB4B859-2B89-4705-924B-84B4FF25E36E}"/>
    <cellStyle name="Valuta 3 7 2 2 2 8" xfId="17923" xr:uid="{8780BB89-90EF-4D3A-AB35-E00E47491EF7}"/>
    <cellStyle name="Valuta 3 7 2 2 2 9" xfId="9337" xr:uid="{E40E1BFA-33E0-43A8-8F1B-39D831987B4F}"/>
    <cellStyle name="Valuta 3 7 2 2 3" xfId="1017" xr:uid="{00000000-0005-0000-0000-0000E6010000}"/>
    <cellStyle name="Valuta 3 7 2 2 3 2" xfId="3709" xr:uid="{FDDD21D5-4D12-4826-AC53-358F7236C236}"/>
    <cellStyle name="Valuta 3 7 2 2 3 2 2" xfId="22949" xr:uid="{F326980F-10C5-4BA9-8212-63EE480E4671}"/>
    <cellStyle name="Valuta 3 7 2 2 3 2 3" xfId="12295" xr:uid="{C165F483-E23E-4FEC-BEDF-AE33E5546D6C}"/>
    <cellStyle name="Valuta 3 7 2 2 3 3" xfId="20057" xr:uid="{E038B5A3-9564-462A-8E1A-D33527FBE2F3}"/>
    <cellStyle name="Valuta 3 7 2 2 3 4" xfId="24793" xr:uid="{01EA66CB-7F64-4A20-B5F8-CD014B16C9F5}"/>
    <cellStyle name="Valuta 3 7 2 2 3 5" xfId="18461" xr:uid="{2756FC4A-E3EE-4379-B9A1-6B61DEB88133}"/>
    <cellStyle name="Valuta 3 7 2 2 3 6" xfId="9611" xr:uid="{B9B67B47-5539-42A6-A388-0D6D809925BF}"/>
    <cellStyle name="Valuta 3 7 2 2 4" xfId="1901" xr:uid="{00000000-0005-0000-0000-0000E6010000}"/>
    <cellStyle name="Valuta 3 7 2 2 4 2" xfId="3291" xr:uid="{0C8593CC-98DA-4CDC-938C-4BA079E1920C}"/>
    <cellStyle name="Valuta 3 7 2 2 4 2 2" xfId="22566" xr:uid="{A560CAF1-1CDB-414E-9D5A-D404C4CC8495}"/>
    <cellStyle name="Valuta 3 7 2 2 4 2 3" xfId="11877" xr:uid="{63F2770C-4EE9-49C3-8E36-1884A17FC20C}"/>
    <cellStyle name="Valuta 3 7 2 2 4 3" xfId="19674" xr:uid="{E5F33EE2-2A4F-46C0-BF57-6DBD583934A3}"/>
    <cellStyle name="Valuta 3 7 2 2 4 4" xfId="18094" xr:uid="{03A1E5FF-0FC2-4570-8B4E-3718ECE7788C}"/>
    <cellStyle name="Valuta 3 7 2 2 4 5" xfId="10487" xr:uid="{23F8EAC5-DCC6-422A-97B5-78116159C260}"/>
    <cellStyle name="Valuta 3 7 2 2 5" xfId="2760" xr:uid="{22383250-3687-4BC9-B628-6E799E68F0D2}"/>
    <cellStyle name="Valuta 3 7 2 2 5 2" xfId="22055" xr:uid="{6EC2C3B0-6B37-4BB0-8867-28C0FA626115}"/>
    <cellStyle name="Valuta 3 7 2 2 5 3" xfId="19173" xr:uid="{3A101D9D-332F-45FB-9B75-A3A5AB649967}"/>
    <cellStyle name="Valuta 3 7 2 2 5 4" xfId="11346" xr:uid="{E4A36BF4-B0DC-4406-8F5E-3BD9644FF8AC}"/>
    <cellStyle name="Valuta 3 7 2 2 6" xfId="2278" xr:uid="{3A8E8661-FC75-4706-8482-4814A5A63DFC}"/>
    <cellStyle name="Valuta 3 7 2 2 6 2" xfId="21584" xr:uid="{DF189B4C-174D-4648-9C5D-1E012AD214FB}"/>
    <cellStyle name="Valuta 3 7 2 2 6 3" xfId="10864" xr:uid="{9EE608E9-3FA4-48E5-9CF3-A7A034BE1B5F}"/>
    <cellStyle name="Valuta 3 7 2 2 7" xfId="18711" xr:uid="{0665F42D-99E5-41FF-AEF3-6C544D7B0134}"/>
    <cellStyle name="Valuta 3 7 2 2 8" xfId="24451" xr:uid="{FFAA1512-F2E8-4928-AA7D-9B9DFC490AAE}"/>
    <cellStyle name="Valuta 3 7 2 2 9" xfId="17731" xr:uid="{74852ED3-A514-4F7A-B171-00DBF7AA9CCB}"/>
    <cellStyle name="Valuta 3 7 2 3" xfId="534" xr:uid="{00000000-0005-0000-0000-0000E7010000}"/>
    <cellStyle name="Valuta 3 7 2 4" xfId="642" xr:uid="{CD6AA89B-0A77-433B-BCC2-4397A07406C6}"/>
    <cellStyle name="Valuta 3 7 2 4 2" xfId="1195" xr:uid="{CD6AA89B-0A77-433B-BCC2-4397A07406C6}"/>
    <cellStyle name="Valuta 3 7 2 4 2 2" xfId="3421" xr:uid="{2F0F3532-B5A1-4E32-AA25-68BFF262483B}"/>
    <cellStyle name="Valuta 3 7 2 4 2 2 2" xfId="23036" xr:uid="{4B1ABB0A-15EA-4051-B0EE-97ADF18F5BCB}"/>
    <cellStyle name="Valuta 3 7 2 4 2 2 3" xfId="12007" xr:uid="{0102279F-96C3-4E54-A6CD-4F76818A1004}"/>
    <cellStyle name="Valuta 3 7 2 4 2 3" xfId="20144" xr:uid="{4EE080ED-D30B-4DC2-B25C-D9C560F452B5}"/>
    <cellStyle name="Valuta 3 7 2 4 2 4" xfId="24880" xr:uid="{C84234BF-3B98-4F0E-BEA5-DE0A1377C3F1}"/>
    <cellStyle name="Valuta 3 7 2 4 2 5" xfId="18185" xr:uid="{8C984721-72FE-4633-B303-2CC32E17D461}"/>
    <cellStyle name="Valuta 3 7 2 4 2 6" xfId="9788" xr:uid="{9A4F4C5A-85E2-4BA4-A9AC-A577BF895978}"/>
    <cellStyle name="Valuta 3 7 2 4 3" xfId="2002" xr:uid="{CD6AA89B-0A77-433B-BCC2-4397A07406C6}"/>
    <cellStyle name="Valuta 3 7 2 4 3 2" xfId="2958" xr:uid="{05A4A08A-C13B-4CA0-B274-9513CCC5F4C7}"/>
    <cellStyle name="Valuta 3 7 2 4 3 2 2" xfId="22684" xr:uid="{C81022E5-8A5C-44AF-BA3D-50FE439B84F2}"/>
    <cellStyle name="Valuta 3 7 2 4 3 2 3" xfId="11544" xr:uid="{CC66045F-C507-4C57-A225-43BDBFB5640C}"/>
    <cellStyle name="Valuta 3 7 2 4 3 3" xfId="19788" xr:uid="{9D8849C6-81A2-4FE7-A8D4-F95D7A634E57}"/>
    <cellStyle name="Valuta 3 7 2 4 3 4" xfId="10588" xr:uid="{1E342108-B528-4F67-A1E4-1A227D64E307}"/>
    <cellStyle name="Valuta 3 7 2 4 4" xfId="2395" xr:uid="{2C257EE8-1CA0-4DC2-82F2-77DE41707292}"/>
    <cellStyle name="Valuta 3 7 2 4 4 2" xfId="22251" xr:uid="{5E45EC4F-1C4D-4BBA-A700-9E7ECE93ED5A}"/>
    <cellStyle name="Valuta 3 7 2 4 4 3" xfId="19369" xr:uid="{C518882D-C755-4851-B141-32B911C35660}"/>
    <cellStyle name="Valuta 3 7 2 4 4 4" xfId="10981" xr:uid="{76A95D1F-25BC-48EE-AA9C-212130AFC173}"/>
    <cellStyle name="Valuta 3 7 2 4 5" xfId="21681" xr:uid="{FE8D1F1A-BFDF-43F2-B1E0-263C229DC197}"/>
    <cellStyle name="Valuta 3 7 2 4 6" xfId="18805" xr:uid="{25895A84-E87D-4881-B865-C8684D3A11B8}"/>
    <cellStyle name="Valuta 3 7 2 4 7" xfId="24541" xr:uid="{25E90413-B82F-4304-9A00-2C8AF9AF3DD5}"/>
    <cellStyle name="Valuta 3 7 2 4 8" xfId="17828" xr:uid="{BBD1DCF7-28C0-41AD-AB84-283EB2EB3ABE}"/>
    <cellStyle name="Valuta 3 7 2 4 9" xfId="9242" xr:uid="{4C844A90-D1A1-455E-9170-F9DF22C47056}"/>
    <cellStyle name="Valuta 3 7 2 5" xfId="922" xr:uid="{00000000-0005-0000-0000-0000E5010000}"/>
    <cellStyle name="Valuta 3 7 2 5 2" xfId="3623" xr:uid="{6507A5D0-4240-45EB-BC99-7CB87BAA6964}"/>
    <cellStyle name="Valuta 3 7 2 5 2 2" xfId="22869" xr:uid="{0DA32F98-2317-49D2-8B01-87E1117BCE5C}"/>
    <cellStyle name="Valuta 3 7 2 5 2 3" xfId="12209" xr:uid="{3BE21C8B-0FD6-400B-B8AE-89179DBDE60D}"/>
    <cellStyle name="Valuta 3 7 2 5 3" xfId="19977" xr:uid="{B3115B67-CCE0-4974-A016-8CD886BECDB3}"/>
    <cellStyle name="Valuta 3 7 2 5 4" xfId="24713" xr:uid="{2274296A-1649-41ED-B025-7B6B74AEEB0F}"/>
    <cellStyle name="Valuta 3 7 2 5 5" xfId="18375" xr:uid="{27CE3D81-9B39-4CD8-913E-A1DDCAF9482B}"/>
    <cellStyle name="Valuta 3 7 2 5 6" xfId="9516" xr:uid="{F0AC1DB7-D187-4FC8-B9FB-F5291732B926}"/>
    <cellStyle name="Valuta 3 7 2 6" xfId="1806" xr:uid="{00000000-0005-0000-0000-0000E5010000}"/>
    <cellStyle name="Valuta 3 7 2 6 2" xfId="3196" xr:uid="{FF585E4D-FA4B-47D8-8535-27C55F570ACF}"/>
    <cellStyle name="Valuta 3 7 2 6 2 2" xfId="22471" xr:uid="{85CD4470-AD2D-4FF3-989A-5AB6802B483E}"/>
    <cellStyle name="Valuta 3 7 2 6 2 3" xfId="11782" xr:uid="{9ABB2D1C-F181-44C3-8111-CD8A3390F4EF}"/>
    <cellStyle name="Valuta 3 7 2 6 3" xfId="19582" xr:uid="{155DC447-BCF2-4A7B-8D85-12C02DC727F7}"/>
    <cellStyle name="Valuta 3 7 2 6 4" xfId="18011" xr:uid="{CA6C7152-6078-41B6-BD8B-95E5910AB088}"/>
    <cellStyle name="Valuta 3 7 2 6 5" xfId="10392" xr:uid="{1EF62D1F-5059-4A04-8889-82970DF2DA62}"/>
    <cellStyle name="Valuta 3 7 2 7" xfId="2665" xr:uid="{01383B1A-7465-463D-8045-0D84EF1B95A1}"/>
    <cellStyle name="Valuta 3 7 2 7 2" xfId="21959" xr:uid="{2B8C9A9A-2DF9-4C97-8C54-ECE7D62034C0}"/>
    <cellStyle name="Valuta 3 7 2 7 3" xfId="19077" xr:uid="{BAB49BBA-4EE5-4867-BE72-7CA6F306EAE1}"/>
    <cellStyle name="Valuta 3 7 2 7 4" xfId="11251" xr:uid="{FF26ACC5-6E76-48E8-B00E-ED0A751C31A4}"/>
    <cellStyle name="Valuta 3 7 2 8" xfId="2195" xr:uid="{6A246BC4-33C7-4DEC-89A7-9A372DA5E63F}"/>
    <cellStyle name="Valuta 3 7 2 8 2" xfId="21489" xr:uid="{8143BB01-4AF0-41B3-A341-58B6630BABD9}"/>
    <cellStyle name="Valuta 3 7 2 8 3" xfId="10781" xr:uid="{6E3DF9E7-3DA3-4ED4-93CA-7C40C9F24714}"/>
    <cellStyle name="Valuta 3 7 2 9" xfId="18616" xr:uid="{B248E18E-6D80-4E3B-B8FD-D15B8A0FD722}"/>
    <cellStyle name="Valuta 3 7 3" xfId="300" xr:uid="{00000000-0005-0000-0000-0000E8010000}"/>
    <cellStyle name="Valuta 3 7 3 10" xfId="9105" xr:uid="{5B80ACDF-20B9-4FEE-A790-83BA58AA178C}"/>
    <cellStyle name="Valuta 3 7 3 2" xfId="697" xr:uid="{19E07EE1-4461-4768-88E5-8285D73AE073}"/>
    <cellStyle name="Valuta 3 7 3 2 2" xfId="1249" xr:uid="{19E07EE1-4461-4768-88E5-8285D73AE073}"/>
    <cellStyle name="Valuta 3 7 3 2 2 2" xfId="3476" xr:uid="{883AD289-36B5-4366-BEEB-2E24D8557747}"/>
    <cellStyle name="Valuta 3 7 3 2 2 2 2" xfId="23076" xr:uid="{A1281A46-2831-430B-910C-F2CEFDEB8B99}"/>
    <cellStyle name="Valuta 3 7 3 2 2 2 3" xfId="12062" xr:uid="{C30134B1-B043-4ADB-BB1C-189D6466F60D}"/>
    <cellStyle name="Valuta 3 7 3 2 2 3" xfId="20184" xr:uid="{663A3169-97BA-4B3E-B226-3B165E0C4E53}"/>
    <cellStyle name="Valuta 3 7 3 2 2 4" xfId="24920" xr:uid="{A90FE207-6398-401D-999A-BD5CE7504C86}"/>
    <cellStyle name="Valuta 3 7 3 2 2 5" xfId="18228" xr:uid="{2B4464A6-3D26-4E96-8D48-C40E52AA3D9A}"/>
    <cellStyle name="Valuta 3 7 3 2 2 6" xfId="9841" xr:uid="{5829575A-F510-4068-86C5-A34D6AE0DA93}"/>
    <cellStyle name="Valuta 3 7 3 2 3" xfId="2057" xr:uid="{19E07EE1-4461-4768-88E5-8285D73AE073}"/>
    <cellStyle name="Valuta 3 7 3 2 3 2" xfId="3013" xr:uid="{4AC06768-0CFE-4EE1-83D7-96F4CE4FB74E}"/>
    <cellStyle name="Valuta 3 7 3 2 3 2 2" xfId="22739" xr:uid="{05F837BB-DFEA-45C3-9EDB-B8E1C830EBE8}"/>
    <cellStyle name="Valuta 3 7 3 2 3 2 3" xfId="11599" xr:uid="{CAF90A75-86E6-42F4-8BA0-96BBC2A58EC2}"/>
    <cellStyle name="Valuta 3 7 3 2 3 3" xfId="19843" xr:uid="{9C87AFAE-56DF-4736-9900-D1E71EEDF000}"/>
    <cellStyle name="Valuta 3 7 3 2 3 4" xfId="10643" xr:uid="{9605B65B-31CE-4BDB-9258-D6DC8E4F32FB}"/>
    <cellStyle name="Valuta 3 7 3 2 4" xfId="2450" xr:uid="{38503D64-D350-4E38-ABEC-C0C4B93BDCC7}"/>
    <cellStyle name="Valuta 3 7 3 2 4 2" xfId="22306" xr:uid="{9BF4DEF8-4D64-4FB9-9419-8FAB35D4120E}"/>
    <cellStyle name="Valuta 3 7 3 2 4 3" xfId="19424" xr:uid="{810A46BA-1DAF-4BC3-B36D-1E6B4420068D}"/>
    <cellStyle name="Valuta 3 7 3 2 4 4" xfId="11036" xr:uid="{8B24A816-E608-4347-AF0D-3995B32DD646}"/>
    <cellStyle name="Valuta 3 7 3 2 5" xfId="21736" xr:uid="{EB6B4E5A-75F2-4F56-B92E-8840BFFBAFCB}"/>
    <cellStyle name="Valuta 3 7 3 2 6" xfId="18857" xr:uid="{7A972D22-F498-48E4-88B5-AA90B0A4F4F1}"/>
    <cellStyle name="Valuta 3 7 3 2 7" xfId="24584" xr:uid="{42C8BF13-3BCF-4E9E-8BAD-1F730AAB15AB}"/>
    <cellStyle name="Valuta 3 7 3 2 8" xfId="17883" xr:uid="{E3DB6E25-D829-471A-87DD-BF802213CF2E}"/>
    <cellStyle name="Valuta 3 7 3 2 9" xfId="9297" xr:uid="{A63F955F-8C8B-4AE9-A0E8-C41533A6EBDE}"/>
    <cellStyle name="Valuta 3 7 3 3" xfId="977" xr:uid="{00000000-0005-0000-0000-0000E8010000}"/>
    <cellStyle name="Valuta 3 7 3 3 2" xfId="3669" xr:uid="{2494969E-30AD-4C57-AC67-5298E64D171E}"/>
    <cellStyle name="Valuta 3 7 3 3 2 2" xfId="22909" xr:uid="{59205015-77EA-431D-B102-8B04E0C23CBE}"/>
    <cellStyle name="Valuta 3 7 3 3 2 3" xfId="12255" xr:uid="{674CBBC0-7F88-41ED-BF92-AAFFE06D75CF}"/>
    <cellStyle name="Valuta 3 7 3 3 3" xfId="20017" xr:uid="{28F5B425-5885-447B-99A3-2801595D64E9}"/>
    <cellStyle name="Valuta 3 7 3 3 4" xfId="24753" xr:uid="{A8FF52CA-1981-4A21-AF97-83A8C55EF6A4}"/>
    <cellStyle name="Valuta 3 7 3 3 5" xfId="18421" xr:uid="{226D6526-4357-4F98-A74E-6BE9C72BB823}"/>
    <cellStyle name="Valuta 3 7 3 3 6" xfId="9571" xr:uid="{68913AB5-EB11-49FE-999A-1B817C0702E5}"/>
    <cellStyle name="Valuta 3 7 3 4" xfId="1861" xr:uid="{00000000-0005-0000-0000-0000E8010000}"/>
    <cellStyle name="Valuta 3 7 3 4 2" xfId="3251" xr:uid="{C78032FD-73A2-4611-A2B1-5F4CD18E0974}"/>
    <cellStyle name="Valuta 3 7 3 4 2 2" xfId="22526" xr:uid="{AF4F1BD8-63EB-43E2-BB7B-99483F7A0777}"/>
    <cellStyle name="Valuta 3 7 3 4 2 3" xfId="11837" xr:uid="{FB1B30FC-7806-40B3-A185-2BF0F077B007}"/>
    <cellStyle name="Valuta 3 7 3 4 3" xfId="19634" xr:uid="{B8350E9A-D52B-4EDA-8CA3-8CCD50B8CC38}"/>
    <cellStyle name="Valuta 3 7 3 4 4" xfId="18054" xr:uid="{7131F509-FC67-4BED-A4F5-B6FB1130B103}"/>
    <cellStyle name="Valuta 3 7 3 4 5" xfId="10447" xr:uid="{6EE91425-CED7-4FE9-8552-DA2AD3032E36}"/>
    <cellStyle name="Valuta 3 7 3 5" xfId="2720" xr:uid="{4532F74B-E2F6-4546-8986-CF29B4F619C7}"/>
    <cellStyle name="Valuta 3 7 3 5 2" xfId="22015" xr:uid="{313F1872-3217-472B-88D8-0BECA633E05F}"/>
    <cellStyle name="Valuta 3 7 3 5 3" xfId="19133" xr:uid="{43106FBA-6FB1-46A8-B0ED-EFF4D4580A0A}"/>
    <cellStyle name="Valuta 3 7 3 5 4" xfId="11306" xr:uid="{E4BBD93C-A303-4343-B5DF-96EF2D83141B}"/>
    <cellStyle name="Valuta 3 7 3 6" xfId="2238" xr:uid="{09C79C7A-6222-4F5E-87DD-A895917BC107}"/>
    <cellStyle name="Valuta 3 7 3 6 2" xfId="21544" xr:uid="{F07803C6-4288-4414-9373-90CA506DD3C5}"/>
    <cellStyle name="Valuta 3 7 3 6 3" xfId="10824" xr:uid="{02E524AD-84E9-43A8-8D52-7F3AAF7E8374}"/>
    <cellStyle name="Valuta 3 7 3 7" xfId="18671" xr:uid="{D40535C8-BC1B-4CAB-9E7B-4A806AE3B19F}"/>
    <cellStyle name="Valuta 3 7 3 8" xfId="24411" xr:uid="{DDA13F2A-8F4E-4160-9FC6-E6A684EC42B4}"/>
    <cellStyle name="Valuta 3 7 3 9" xfId="17691" xr:uid="{7E5DB619-40A4-4351-9DEE-6D82F4C911FF}"/>
    <cellStyle name="Valuta 3 7 4" xfId="533" xr:uid="{00000000-0005-0000-0000-0000E9010000}"/>
    <cellStyle name="Valuta 3 7 5" xfId="602" xr:uid="{E299D345-866E-4C70-B178-7F7648E4B249}"/>
    <cellStyle name="Valuta 3 7 5 2" xfId="1155" xr:uid="{E299D345-866E-4C70-B178-7F7648E4B249}"/>
    <cellStyle name="Valuta 3 7 5 2 2" xfId="3381" xr:uid="{89DBDFA6-954C-49BB-8784-43ADAD80989F}"/>
    <cellStyle name="Valuta 3 7 5 2 2 2" xfId="22996" xr:uid="{382F0549-A27C-4F94-AE27-F1947F0D2F2D}"/>
    <cellStyle name="Valuta 3 7 5 2 2 3" xfId="11967" xr:uid="{BE43F23F-754F-4E05-9276-F55F8C8F0A53}"/>
    <cellStyle name="Valuta 3 7 5 2 3" xfId="20104" xr:uid="{37438B85-226F-421A-8C30-EBE0C2A4FAEF}"/>
    <cellStyle name="Valuta 3 7 5 2 4" xfId="24840" xr:uid="{FCDE58E2-4511-415A-9A36-B47F5D103870}"/>
    <cellStyle name="Valuta 3 7 5 2 5" xfId="18145" xr:uid="{8A99BBB7-D383-4516-B90C-125C5D2429BE}"/>
    <cellStyle name="Valuta 3 7 5 2 6" xfId="9748" xr:uid="{DBC614B4-818D-4F47-BC22-9BB820AAACEB}"/>
    <cellStyle name="Valuta 3 7 5 3" xfId="1962" xr:uid="{E299D345-866E-4C70-B178-7F7648E4B249}"/>
    <cellStyle name="Valuta 3 7 5 3 2" xfId="2918" xr:uid="{5C030AC7-D43D-41F6-944E-5FC0CDF79954}"/>
    <cellStyle name="Valuta 3 7 5 3 2 2" xfId="22644" xr:uid="{95E3E7BC-5482-42C8-B8F6-D4B1BCD562BD}"/>
    <cellStyle name="Valuta 3 7 5 3 2 3" xfId="11504" xr:uid="{9900E777-E054-4B40-B91D-7FC7A2FF6ABC}"/>
    <cellStyle name="Valuta 3 7 5 3 3" xfId="19748" xr:uid="{BD894EBB-6367-4EBE-A604-0B8F4FF11189}"/>
    <cellStyle name="Valuta 3 7 5 3 4" xfId="10548" xr:uid="{A20BEE8C-BE08-472E-B3CB-6194D91D45FC}"/>
    <cellStyle name="Valuta 3 7 5 4" xfId="2355" xr:uid="{3D3DE31F-351B-4E77-85BD-AE8EA65A43BB}"/>
    <cellStyle name="Valuta 3 7 5 4 2" xfId="22211" xr:uid="{B31D67C3-2DD7-400D-8FF2-AF1D442B3E68}"/>
    <cellStyle name="Valuta 3 7 5 4 3" xfId="19329" xr:uid="{874522E7-68E4-4C66-B8D9-CBF49937ABCC}"/>
    <cellStyle name="Valuta 3 7 5 4 4" xfId="10941" xr:uid="{3AC2D1BE-3E74-4429-8B20-64133BBABE9B}"/>
    <cellStyle name="Valuta 3 7 5 5" xfId="21641" xr:uid="{51E8E268-3DAD-4731-821B-3892B53D9921}"/>
    <cellStyle name="Valuta 3 7 5 6" xfId="18765" xr:uid="{55F20964-BFE5-4D37-9EE5-CC5400E47EA2}"/>
    <cellStyle name="Valuta 3 7 5 7" xfId="24501" xr:uid="{07F5D76C-FB09-48DD-8201-08B3FA0BF88C}"/>
    <cellStyle name="Valuta 3 7 5 8" xfId="17788" xr:uid="{CE6D45B9-07E5-460C-9CCF-C08225AC5BE8}"/>
    <cellStyle name="Valuta 3 7 5 9" xfId="9202" xr:uid="{44F0FF07-1AC7-4586-B67E-CB48ADF07F25}"/>
    <cellStyle name="Valuta 3 7 6" xfId="882" xr:uid="{00000000-0005-0000-0000-0000E4010000}"/>
    <cellStyle name="Valuta 3 7 6 2" xfId="3583" xr:uid="{4A34729F-8D72-41A1-86CB-814C3F06EDC7}"/>
    <cellStyle name="Valuta 3 7 6 2 2" xfId="22829" xr:uid="{0B6DB23C-CA8C-4A6F-A422-E3F18FD1EFD0}"/>
    <cellStyle name="Valuta 3 7 6 2 3" xfId="12169" xr:uid="{3A4B5500-746C-417D-AD4B-0FC41E5FED7A}"/>
    <cellStyle name="Valuta 3 7 6 3" xfId="19937" xr:uid="{85D6C095-E7FC-4224-970B-E9F8B84317DA}"/>
    <cellStyle name="Valuta 3 7 6 4" xfId="24673" xr:uid="{B8D34F8A-FF48-422D-BA2D-4441B7C86828}"/>
    <cellStyle name="Valuta 3 7 6 5" xfId="18335" xr:uid="{AFAFB26A-F50B-452F-A399-BD932D745D96}"/>
    <cellStyle name="Valuta 3 7 6 6" xfId="9476" xr:uid="{BB931258-A2C1-43B7-9392-0FAB50AAF52E}"/>
    <cellStyle name="Valuta 3 7 7" xfId="1766" xr:uid="{00000000-0005-0000-0000-0000E4010000}"/>
    <cellStyle name="Valuta 3 7 7 2" xfId="3156" xr:uid="{2C902A1E-6C6D-4721-A78B-687498DE06F6}"/>
    <cellStyle name="Valuta 3 7 7 2 2" xfId="22431" xr:uid="{CDF1350C-8D5C-403A-942A-3BAE8B71A7B5}"/>
    <cellStyle name="Valuta 3 7 7 2 3" xfId="11742" xr:uid="{72EE3C64-51EB-472F-976C-B276605532B1}"/>
    <cellStyle name="Valuta 3 7 7 3" xfId="19542" xr:uid="{544B56D1-FCBB-4144-8BC2-62F48FCFE793}"/>
    <cellStyle name="Valuta 3 7 7 4" xfId="17971" xr:uid="{B2F67F60-94F8-4AA4-B5D0-FDC807F455BC}"/>
    <cellStyle name="Valuta 3 7 7 5" xfId="10352" xr:uid="{F7E27B18-8EEF-45CE-A6C2-BC04F763F071}"/>
    <cellStyle name="Valuta 3 7 8" xfId="2625" xr:uid="{FF1ABDEF-070C-4333-BBC8-0462D3E95E9D}"/>
    <cellStyle name="Valuta 3 7 8 2" xfId="21918" xr:uid="{AF7A6F6B-0DB2-4702-B3CC-6CC9428011DA}"/>
    <cellStyle name="Valuta 3 7 8 3" xfId="19036" xr:uid="{F62897A2-48D4-47A2-9881-0E4F190871BD}"/>
    <cellStyle name="Valuta 3 7 8 4" xfId="11211" xr:uid="{741853AD-EF38-4734-B560-8750484BA41A}"/>
    <cellStyle name="Valuta 3 7 9" xfId="2155" xr:uid="{37E2DDBA-BE68-4915-808A-E5185F41BF17}"/>
    <cellStyle name="Valuta 3 7 9 2" xfId="21449" xr:uid="{625BC136-B4D2-47A5-A44B-6EE7E8D6044C}"/>
    <cellStyle name="Valuta 3 7 9 3" xfId="10741" xr:uid="{B4183480-6F1A-446C-9AB4-242224082292}"/>
    <cellStyle name="Valuta 3 8" xfId="189" xr:uid="{00000000-0005-0000-0000-0000EA010000}"/>
    <cellStyle name="Valuta 3 8 10" xfId="18568" xr:uid="{692A517C-02A4-45F1-A88F-A27046D0BF01}"/>
    <cellStyle name="Valuta 3 8 11" xfId="24323" xr:uid="{D2C73CF0-0B26-4A56-8122-C961D9D1A7D8}"/>
    <cellStyle name="Valuta 3 8 12" xfId="17585" xr:uid="{D8CFEFCE-25E6-4779-8A73-DEBB56C610E4}"/>
    <cellStyle name="Valuta 3 8 13" xfId="8999" xr:uid="{A64C0215-D3C0-4D46-AE32-73CE360D3521}"/>
    <cellStyle name="Valuta 3 8 2" xfId="236" xr:uid="{00000000-0005-0000-0000-0000EB010000}"/>
    <cellStyle name="Valuta 3 8 2 10" xfId="24363" xr:uid="{C74E4C0E-0A88-4081-AC5A-1909EE815CF4}"/>
    <cellStyle name="Valuta 3 8 2 11" xfId="17628" xr:uid="{0B8C0BB3-73BF-41F0-9F14-0D0502A4A9E6}"/>
    <cellStyle name="Valuta 3 8 2 12" xfId="9042" xr:uid="{6C5BBCA3-0063-4E82-BBA7-9829CC533C31}"/>
    <cellStyle name="Valuta 3 8 2 2" xfId="332" xr:uid="{00000000-0005-0000-0000-0000EC010000}"/>
    <cellStyle name="Valuta 3 8 2 2 10" xfId="9137" xr:uid="{568FD635-FE04-41B4-A6D7-D62D922AF39F}"/>
    <cellStyle name="Valuta 3 8 2 2 2" xfId="729" xr:uid="{57AA97AA-C88D-4A74-8C79-7C245EC23008}"/>
    <cellStyle name="Valuta 3 8 2 2 2 2" xfId="1281" xr:uid="{57AA97AA-C88D-4A74-8C79-7C245EC23008}"/>
    <cellStyle name="Valuta 3 8 2 2 2 2 2" xfId="3508" xr:uid="{B5E29C34-3994-42FF-A45A-0E383352F3F8}"/>
    <cellStyle name="Valuta 3 8 2 2 2 2 2 2" xfId="23108" xr:uid="{64FFC99B-BE27-4D92-A11F-E1B962AA7F79}"/>
    <cellStyle name="Valuta 3 8 2 2 2 2 2 3" xfId="12094" xr:uid="{151E6803-A90C-4427-A7E3-EC1C71EA616A}"/>
    <cellStyle name="Valuta 3 8 2 2 2 2 3" xfId="20216" xr:uid="{B3C811DB-FB7A-41BD-A014-906EB2F60511}"/>
    <cellStyle name="Valuta 3 8 2 2 2 2 4" xfId="24952" xr:uid="{18B26AC5-98F2-4D72-8281-C997534C6084}"/>
    <cellStyle name="Valuta 3 8 2 2 2 2 5" xfId="18260" xr:uid="{B96D6646-90E8-4172-9714-721BE27879AA}"/>
    <cellStyle name="Valuta 3 8 2 2 2 2 6" xfId="9873" xr:uid="{A7C0C5D8-69BD-479C-8C3E-64B9343C0D83}"/>
    <cellStyle name="Valuta 3 8 2 2 2 3" xfId="2089" xr:uid="{57AA97AA-C88D-4A74-8C79-7C245EC23008}"/>
    <cellStyle name="Valuta 3 8 2 2 2 3 2" xfId="3045" xr:uid="{04FE76AD-05B3-4BB5-B313-1BE3EAE90780}"/>
    <cellStyle name="Valuta 3 8 2 2 2 3 2 2" xfId="22771" xr:uid="{B300CBDB-D25D-432A-8159-6FDD9F37A941}"/>
    <cellStyle name="Valuta 3 8 2 2 2 3 2 3" xfId="11631" xr:uid="{3D960152-CD3D-4E88-A0D5-BAD855711998}"/>
    <cellStyle name="Valuta 3 8 2 2 2 3 3" xfId="19875" xr:uid="{5CBD3813-725F-4819-B9CE-0E9ED9D22E5B}"/>
    <cellStyle name="Valuta 3 8 2 2 2 3 4" xfId="10675" xr:uid="{97698A94-2513-4313-A4D1-4EB0490CC914}"/>
    <cellStyle name="Valuta 3 8 2 2 2 4" xfId="2482" xr:uid="{72F62442-D808-4336-8483-4646168CB14E}"/>
    <cellStyle name="Valuta 3 8 2 2 2 4 2" xfId="22338" xr:uid="{8EEF9E48-2654-4243-B17A-26853647C8E9}"/>
    <cellStyle name="Valuta 3 8 2 2 2 4 3" xfId="19456" xr:uid="{429E0723-8392-4311-A0B6-BB3D48A7D070}"/>
    <cellStyle name="Valuta 3 8 2 2 2 4 4" xfId="11068" xr:uid="{AE1CAFB9-0688-48D6-BDC3-CEC77FCA9AF3}"/>
    <cellStyle name="Valuta 3 8 2 2 2 5" xfId="21768" xr:uid="{A9CD9C9D-424A-41FC-BD5C-AC8590D8C682}"/>
    <cellStyle name="Valuta 3 8 2 2 2 6" xfId="18889" xr:uid="{4047080E-8214-46A2-9DD1-4E51BE5FCEC9}"/>
    <cellStyle name="Valuta 3 8 2 2 2 7" xfId="24616" xr:uid="{E24EC4DD-37CD-46E7-9EBC-F56B60A3575B}"/>
    <cellStyle name="Valuta 3 8 2 2 2 8" xfId="17915" xr:uid="{2660B749-9DE6-47E8-9B16-89A7B304DC2A}"/>
    <cellStyle name="Valuta 3 8 2 2 2 9" xfId="9329" xr:uid="{44D949A7-1EF8-44F2-BB0C-306DA4405123}"/>
    <cellStyle name="Valuta 3 8 2 2 3" xfId="1009" xr:uid="{00000000-0005-0000-0000-0000EC010000}"/>
    <cellStyle name="Valuta 3 8 2 2 3 2" xfId="3701" xr:uid="{82BD54BC-053E-4A78-94AB-3547B94C055E}"/>
    <cellStyle name="Valuta 3 8 2 2 3 2 2" xfId="22941" xr:uid="{DEC78D36-F0A8-43FB-9C58-D6B9FE55232E}"/>
    <cellStyle name="Valuta 3 8 2 2 3 2 3" xfId="12287" xr:uid="{55034C57-F5EA-416A-8F8B-93C151C03B4B}"/>
    <cellStyle name="Valuta 3 8 2 2 3 3" xfId="20049" xr:uid="{47D78553-BB22-432F-B98A-F0E032233E10}"/>
    <cellStyle name="Valuta 3 8 2 2 3 4" xfId="24785" xr:uid="{361FA431-0126-48A2-B6AB-A982E211B4CD}"/>
    <cellStyle name="Valuta 3 8 2 2 3 5" xfId="18453" xr:uid="{B3D5EEB7-78DB-484C-8FF8-0CDDDE115A6A}"/>
    <cellStyle name="Valuta 3 8 2 2 3 6" xfId="9603" xr:uid="{EE298296-CFDD-44A2-9ADC-F36E91437740}"/>
    <cellStyle name="Valuta 3 8 2 2 4" xfId="1893" xr:uid="{00000000-0005-0000-0000-0000EC010000}"/>
    <cellStyle name="Valuta 3 8 2 2 4 2" xfId="3283" xr:uid="{A768C708-1C1C-4FC4-91D1-FCD246002845}"/>
    <cellStyle name="Valuta 3 8 2 2 4 2 2" xfId="22558" xr:uid="{2D36B119-FCED-4EE7-A0DD-439846CDDC34}"/>
    <cellStyle name="Valuta 3 8 2 2 4 2 3" xfId="11869" xr:uid="{44E82B1F-BEC7-47EB-93D1-C5BADFDC300C}"/>
    <cellStyle name="Valuta 3 8 2 2 4 3" xfId="19666" xr:uid="{B0E25849-215F-49BC-9220-510341736CB3}"/>
    <cellStyle name="Valuta 3 8 2 2 4 4" xfId="18086" xr:uid="{84979630-A045-4343-AC4B-5AF01FC67619}"/>
    <cellStyle name="Valuta 3 8 2 2 4 5" xfId="10479" xr:uid="{BFC6C001-32BF-4B21-A57A-171B86636D6F}"/>
    <cellStyle name="Valuta 3 8 2 2 5" xfId="2752" xr:uid="{18DB1052-BF9E-48FD-847C-FDD80BABBF89}"/>
    <cellStyle name="Valuta 3 8 2 2 5 2" xfId="22047" xr:uid="{F046C1B5-07BE-416A-A6FF-DD7B412DC3A3}"/>
    <cellStyle name="Valuta 3 8 2 2 5 3" xfId="19165" xr:uid="{622E54B8-493A-485D-BB2F-4E1AD50D546E}"/>
    <cellStyle name="Valuta 3 8 2 2 5 4" xfId="11338" xr:uid="{1DD3BEDA-8D5B-4272-A2E2-1ABA4A65F751}"/>
    <cellStyle name="Valuta 3 8 2 2 6" xfId="2270" xr:uid="{FCAEB7B3-53A9-4669-AECB-A30EBEE7BCB2}"/>
    <cellStyle name="Valuta 3 8 2 2 6 2" xfId="21576" xr:uid="{3811E009-BB95-4DA6-93DE-C189CB978A30}"/>
    <cellStyle name="Valuta 3 8 2 2 6 3" xfId="10856" xr:uid="{6F4AE1F1-BCED-4398-8DF3-7CA68BD93E1D}"/>
    <cellStyle name="Valuta 3 8 2 2 7" xfId="18703" xr:uid="{38D56866-CFC9-4BE7-B83A-D6101BB58DA9}"/>
    <cellStyle name="Valuta 3 8 2 2 8" xfId="24443" xr:uid="{0FAC3229-3DC1-462D-9A8D-79C673B2E038}"/>
    <cellStyle name="Valuta 3 8 2 2 9" xfId="17723" xr:uid="{A356489B-74F6-4D52-B2E0-AA7360F16523}"/>
    <cellStyle name="Valuta 3 8 2 3" xfId="536" xr:uid="{00000000-0005-0000-0000-0000ED010000}"/>
    <cellStyle name="Valuta 3 8 2 4" xfId="634" xr:uid="{9A913C58-8B2B-41CC-903E-D0EB8C19278D}"/>
    <cellStyle name="Valuta 3 8 2 4 2" xfId="1187" xr:uid="{9A913C58-8B2B-41CC-903E-D0EB8C19278D}"/>
    <cellStyle name="Valuta 3 8 2 4 2 2" xfId="3413" xr:uid="{FCF67D51-AC88-4E63-B1EC-CA83113C5320}"/>
    <cellStyle name="Valuta 3 8 2 4 2 2 2" xfId="23028" xr:uid="{6EC239E2-16C3-42A2-B436-85CD011B2C36}"/>
    <cellStyle name="Valuta 3 8 2 4 2 2 3" xfId="11999" xr:uid="{D3EE7BAA-7A9A-415D-BAF9-0CDB0D826506}"/>
    <cellStyle name="Valuta 3 8 2 4 2 3" xfId="20136" xr:uid="{8413D2E2-ABBD-4D4F-ACEC-379712A07C5F}"/>
    <cellStyle name="Valuta 3 8 2 4 2 4" xfId="24872" xr:uid="{C5314D73-5EF7-48A5-BB68-8F5F459BEAD1}"/>
    <cellStyle name="Valuta 3 8 2 4 2 5" xfId="18177" xr:uid="{B9BD190E-F486-430C-9B5D-015F6BAF480E}"/>
    <cellStyle name="Valuta 3 8 2 4 2 6" xfId="9780" xr:uid="{46FB4CFD-B0B9-4A0A-A130-FB690E5F3198}"/>
    <cellStyle name="Valuta 3 8 2 4 3" xfId="1994" xr:uid="{9A913C58-8B2B-41CC-903E-D0EB8C19278D}"/>
    <cellStyle name="Valuta 3 8 2 4 3 2" xfId="2950" xr:uid="{233B639E-C03F-4F29-8B48-696C165BB054}"/>
    <cellStyle name="Valuta 3 8 2 4 3 2 2" xfId="22676" xr:uid="{B1485122-EA3F-46B3-A0EC-36D35B74CC95}"/>
    <cellStyle name="Valuta 3 8 2 4 3 2 3" xfId="11536" xr:uid="{B274834B-1C61-43B8-9550-AA46F31090F0}"/>
    <cellStyle name="Valuta 3 8 2 4 3 3" xfId="19780" xr:uid="{86F2FA6F-8E00-4041-B6D8-68558F8ABD29}"/>
    <cellStyle name="Valuta 3 8 2 4 3 4" xfId="10580" xr:uid="{8F1F64AD-B0A1-4449-87CC-9B0D0B54D14D}"/>
    <cellStyle name="Valuta 3 8 2 4 4" xfId="2387" xr:uid="{1CE6E8F4-0384-4958-AA1D-CDA0CE67BDE7}"/>
    <cellStyle name="Valuta 3 8 2 4 4 2" xfId="22243" xr:uid="{996EF4A3-E385-45BF-B0C5-4025686A43A8}"/>
    <cellStyle name="Valuta 3 8 2 4 4 3" xfId="19361" xr:uid="{093BD35D-C354-4CD1-91A2-716D983A5F19}"/>
    <cellStyle name="Valuta 3 8 2 4 4 4" xfId="10973" xr:uid="{7C0EADC9-0129-4615-B53A-5A9CC104FDA5}"/>
    <cellStyle name="Valuta 3 8 2 4 5" xfId="21673" xr:uid="{96038262-124A-4F8A-AA69-45518CEF3B5F}"/>
    <cellStyle name="Valuta 3 8 2 4 6" xfId="18797" xr:uid="{4A21E458-A6B3-4DD6-859E-6B0D7DB89DB0}"/>
    <cellStyle name="Valuta 3 8 2 4 7" xfId="24533" xr:uid="{3CAE86F4-F0DD-4B8F-B073-D6C5AB874290}"/>
    <cellStyle name="Valuta 3 8 2 4 8" xfId="17820" xr:uid="{D2D9A096-CD91-43DF-9951-6BD7199EC3E1}"/>
    <cellStyle name="Valuta 3 8 2 4 9" xfId="9234" xr:uid="{02D203BF-7C9B-47F4-B95E-68FF98E36DED}"/>
    <cellStyle name="Valuta 3 8 2 5" xfId="914" xr:uid="{00000000-0005-0000-0000-0000EB010000}"/>
    <cellStyle name="Valuta 3 8 2 5 2" xfId="3615" xr:uid="{F5FBAD71-E84B-4728-9454-5587BA92D17E}"/>
    <cellStyle name="Valuta 3 8 2 5 2 2" xfId="22861" xr:uid="{10D6FD38-15F1-4D44-A8D9-1604C4E1A996}"/>
    <cellStyle name="Valuta 3 8 2 5 2 3" xfId="12201" xr:uid="{0BDDE952-4784-4FAF-BC8E-C4D28B15DB93}"/>
    <cellStyle name="Valuta 3 8 2 5 3" xfId="19969" xr:uid="{70B73BB2-63D5-4D55-8811-17549F038493}"/>
    <cellStyle name="Valuta 3 8 2 5 4" xfId="24705" xr:uid="{C18FC6E1-AD16-4C39-9F8A-A592797D9D16}"/>
    <cellStyle name="Valuta 3 8 2 5 5" xfId="18367" xr:uid="{6A60530B-72B4-4ACF-BC0F-42D5A1448263}"/>
    <cellStyle name="Valuta 3 8 2 5 6" xfId="9508" xr:uid="{3F91098E-0618-407C-9327-007AEC04D91D}"/>
    <cellStyle name="Valuta 3 8 2 6" xfId="1798" xr:uid="{00000000-0005-0000-0000-0000EB010000}"/>
    <cellStyle name="Valuta 3 8 2 6 2" xfId="3188" xr:uid="{B8A7F28F-CC9F-4263-A280-7DDA30B4ADE7}"/>
    <cellStyle name="Valuta 3 8 2 6 2 2" xfId="22463" xr:uid="{1E07D620-3B1F-4194-9A55-A85014939DA8}"/>
    <cellStyle name="Valuta 3 8 2 6 2 3" xfId="11774" xr:uid="{462C994B-E071-4FB9-9622-9EAE065763FE}"/>
    <cellStyle name="Valuta 3 8 2 6 3" xfId="19574" xr:uid="{C0A1C43A-8B81-421D-8CB6-C6976A11FFA4}"/>
    <cellStyle name="Valuta 3 8 2 6 4" xfId="18003" xr:uid="{487378B6-7181-4571-B246-AA37C56F7A08}"/>
    <cellStyle name="Valuta 3 8 2 6 5" xfId="10384" xr:uid="{078836B4-EA41-4065-B111-94CBD6825886}"/>
    <cellStyle name="Valuta 3 8 2 7" xfId="2657" xr:uid="{B9B88D93-E26F-4611-8E4A-DDC88CFA391B}"/>
    <cellStyle name="Valuta 3 8 2 7 2" xfId="21951" xr:uid="{E1756693-C04E-4C93-8BA7-1B5F981E7844}"/>
    <cellStyle name="Valuta 3 8 2 7 3" xfId="19069" xr:uid="{D9DEFB73-5C36-4F62-ADD7-309381811224}"/>
    <cellStyle name="Valuta 3 8 2 7 4" xfId="11243" xr:uid="{4D30EB4B-4526-49EE-A9E5-9618885CAAD8}"/>
    <cellStyle name="Valuta 3 8 2 8" xfId="2187" xr:uid="{BC7BC7F5-77B4-4338-83E6-D36C2455DF82}"/>
    <cellStyle name="Valuta 3 8 2 8 2" xfId="21481" xr:uid="{2F4D0BA0-3DD4-46B9-A93A-7E21A5602945}"/>
    <cellStyle name="Valuta 3 8 2 8 3" xfId="10773" xr:uid="{DCA294E4-59EE-4E90-BDE0-233005933D80}"/>
    <cellStyle name="Valuta 3 8 2 9" xfId="18608" xr:uid="{FB3D3D3E-AC04-4B45-B2B7-49E28EBAD2C9}"/>
    <cellStyle name="Valuta 3 8 3" xfId="287" xr:uid="{00000000-0005-0000-0000-0000EE010000}"/>
    <cellStyle name="Valuta 3 8 3 10" xfId="9092" xr:uid="{06F1E7A9-A3DD-48E9-913D-BBDA7C5EA234}"/>
    <cellStyle name="Valuta 3 8 3 2" xfId="684" xr:uid="{6E04C5FB-2287-4B96-9D63-6D91AA008AEF}"/>
    <cellStyle name="Valuta 3 8 3 2 2" xfId="1236" xr:uid="{6E04C5FB-2287-4B96-9D63-6D91AA008AEF}"/>
    <cellStyle name="Valuta 3 8 3 2 2 2" xfId="3463" xr:uid="{832D5871-B435-4F40-A298-D00C838AB5FC}"/>
    <cellStyle name="Valuta 3 8 3 2 2 2 2" xfId="23068" xr:uid="{EEAF627C-401F-47D6-9FCC-6EA82ABA286F}"/>
    <cellStyle name="Valuta 3 8 3 2 2 2 3" xfId="12049" xr:uid="{9263BF83-911D-4E29-804F-FEC1251FC5F9}"/>
    <cellStyle name="Valuta 3 8 3 2 2 3" xfId="20176" xr:uid="{8C7E3220-BC3E-4E37-8931-9EF8B11CF939}"/>
    <cellStyle name="Valuta 3 8 3 2 2 4" xfId="24912" xr:uid="{704A15BA-E014-40D7-AC6E-E82C70D5DDFE}"/>
    <cellStyle name="Valuta 3 8 3 2 2 5" xfId="18219" xr:uid="{A87C64D0-738D-4655-AFC1-0F660F143E01}"/>
    <cellStyle name="Valuta 3 8 3 2 2 6" xfId="9828" xr:uid="{3FAC0368-444E-40B3-8BC3-2A5C1ACC8F2D}"/>
    <cellStyle name="Valuta 3 8 3 2 3" xfId="2044" xr:uid="{6E04C5FB-2287-4B96-9D63-6D91AA008AEF}"/>
    <cellStyle name="Valuta 3 8 3 2 3 2" xfId="3000" xr:uid="{AD4C0A5D-D78E-49E2-94D5-775662D2DE5F}"/>
    <cellStyle name="Valuta 3 8 3 2 3 2 2" xfId="22726" xr:uid="{E89B9D9D-FFDB-42E5-94E2-0B2FAD97F787}"/>
    <cellStyle name="Valuta 3 8 3 2 3 2 3" xfId="11586" xr:uid="{CD8BF7EB-AD30-494A-B21B-DCE5DBF08B93}"/>
    <cellStyle name="Valuta 3 8 3 2 3 3" xfId="19830" xr:uid="{48944C86-822F-4E41-A212-B31328A20F7E}"/>
    <cellStyle name="Valuta 3 8 3 2 3 4" xfId="10630" xr:uid="{18759477-8054-4E6A-A077-134639CCE58B}"/>
    <cellStyle name="Valuta 3 8 3 2 4" xfId="2437" xr:uid="{45B3F303-2A46-486F-BD26-44C62613170A}"/>
    <cellStyle name="Valuta 3 8 3 2 4 2" xfId="22293" xr:uid="{1166BC47-B07A-4F08-B934-863C6CB34FDC}"/>
    <cellStyle name="Valuta 3 8 3 2 4 3" xfId="19411" xr:uid="{F0898188-34A2-415D-A2A1-036AE90427F6}"/>
    <cellStyle name="Valuta 3 8 3 2 4 4" xfId="11023" xr:uid="{8B165E06-414C-45FD-83F1-DDCB7D340DAB}"/>
    <cellStyle name="Valuta 3 8 3 2 5" xfId="21723" xr:uid="{FD7B2B3E-541E-4E62-8EF4-B1ED61A4EC45}"/>
    <cellStyle name="Valuta 3 8 3 2 6" xfId="18845" xr:uid="{BA73F053-AEB2-416A-9342-5236A8B544B8}"/>
    <cellStyle name="Valuta 3 8 3 2 7" xfId="24575" xr:uid="{C4BDD15D-3326-4746-B477-134E47BDDF2C}"/>
    <cellStyle name="Valuta 3 8 3 2 8" xfId="17870" xr:uid="{79BD5A2D-43CC-4549-BEEF-0A35D4348301}"/>
    <cellStyle name="Valuta 3 8 3 2 9" xfId="9284" xr:uid="{4E482E21-CBEF-4109-8FCA-F3910DF8C375}"/>
    <cellStyle name="Valuta 3 8 3 3" xfId="964" xr:uid="{00000000-0005-0000-0000-0000EE010000}"/>
    <cellStyle name="Valuta 3 8 3 3 2" xfId="3659" xr:uid="{10507BD5-6E7F-443B-B62B-111135C7A8DA}"/>
    <cellStyle name="Valuta 3 8 3 3 2 2" xfId="22901" xr:uid="{A074481B-0C8E-4F9A-8A24-8C059F6A403C}"/>
    <cellStyle name="Valuta 3 8 3 3 2 3" xfId="12245" xr:uid="{2689D403-6CDD-4260-8B47-4AF74FC8DB45}"/>
    <cellStyle name="Valuta 3 8 3 3 3" xfId="20009" xr:uid="{13FA5577-ACE9-4056-936F-184B058538BE}"/>
    <cellStyle name="Valuta 3 8 3 3 4" xfId="24745" xr:uid="{7A1F2A2E-5BB7-4D43-BBB1-D5771B9DF2AB}"/>
    <cellStyle name="Valuta 3 8 3 3 5" xfId="18411" xr:uid="{4798B53D-42D5-46DC-BDA0-AFE16F2A03B8}"/>
    <cellStyle name="Valuta 3 8 3 3 6" xfId="9558" xr:uid="{2AAFF783-DE07-42A8-81A3-EE6EF0363AD8}"/>
    <cellStyle name="Valuta 3 8 3 4" xfId="1848" xr:uid="{00000000-0005-0000-0000-0000EE010000}"/>
    <cellStyle name="Valuta 3 8 3 4 2" xfId="3238" xr:uid="{EEA6D8DC-B7FB-4C40-A2A9-8B2C063476D2}"/>
    <cellStyle name="Valuta 3 8 3 4 2 2" xfId="22513" xr:uid="{5EAF45C8-000E-4238-93B5-0113236F9AB6}"/>
    <cellStyle name="Valuta 3 8 3 4 2 3" xfId="11824" xr:uid="{F30EA780-58F7-4183-AC93-4A426486D9ED}"/>
    <cellStyle name="Valuta 3 8 3 4 3" xfId="19622" xr:uid="{0BD3CFE7-250F-4D3E-9EF3-2DBCB59F4EE5}"/>
    <cellStyle name="Valuta 3 8 3 4 4" xfId="18045" xr:uid="{32E52F8C-8F8F-40B1-9B24-8B1ADDE3F541}"/>
    <cellStyle name="Valuta 3 8 3 4 5" xfId="10434" xr:uid="{57D41219-982B-4622-A5BC-876DB278D238}"/>
    <cellStyle name="Valuta 3 8 3 5" xfId="2707" xr:uid="{3C025A8A-66A1-4724-8D96-C9A1C57AF2A9}"/>
    <cellStyle name="Valuta 3 8 3 5 2" xfId="22002" xr:uid="{5CFB9774-00AF-49E7-B22D-46A2A742242B}"/>
    <cellStyle name="Valuta 3 8 3 5 3" xfId="19120" xr:uid="{9866168E-32B0-4D1F-808B-461469937873}"/>
    <cellStyle name="Valuta 3 8 3 5 4" xfId="11293" xr:uid="{728A86D9-DCCF-4944-B171-4234C622DE3E}"/>
    <cellStyle name="Valuta 3 8 3 6" xfId="2229" xr:uid="{6C9F39EA-3EA4-47E9-864E-82CD37136814}"/>
    <cellStyle name="Valuta 3 8 3 6 2" xfId="21531" xr:uid="{AE53E8E4-0128-49E5-9071-4F7C3F91E388}"/>
    <cellStyle name="Valuta 3 8 3 6 3" xfId="10815" xr:uid="{2ED73DD2-B71A-4167-86C0-07DAC55034F8}"/>
    <cellStyle name="Valuta 3 8 3 7" xfId="18658" xr:uid="{BE87217D-B50B-4DC1-8BFC-8081CC5537FB}"/>
    <cellStyle name="Valuta 3 8 3 8" xfId="24403" xr:uid="{13AE7B39-ADE0-4B27-9D99-48F65012A235}"/>
    <cellStyle name="Valuta 3 8 3 9" xfId="17678" xr:uid="{9801300F-9C49-4182-B06F-4B805F454ECD}"/>
    <cellStyle name="Valuta 3 8 4" xfId="535" xr:uid="{00000000-0005-0000-0000-0000EF010000}"/>
    <cellStyle name="Valuta 3 8 5" xfId="592" xr:uid="{E9D1FB8E-932F-4748-8CD3-4670CFB4033C}"/>
    <cellStyle name="Valuta 3 8 5 2" xfId="1145" xr:uid="{E9D1FB8E-932F-4748-8CD3-4670CFB4033C}"/>
    <cellStyle name="Valuta 3 8 5 2 2" xfId="3371" xr:uid="{3B9AE36C-B3B7-4F99-B79B-F7E6A3E46C0B}"/>
    <cellStyle name="Valuta 3 8 5 2 2 2" xfId="22988" xr:uid="{29F94302-96DD-48B2-BB01-DEAF8DDDEB3E}"/>
    <cellStyle name="Valuta 3 8 5 2 2 3" xfId="11957" xr:uid="{4AA85210-7FA4-414A-99CB-AC84E980C5F6}"/>
    <cellStyle name="Valuta 3 8 5 2 3" xfId="20096" xr:uid="{C5738F3E-8187-4EBA-94F6-BCB827FD7552}"/>
    <cellStyle name="Valuta 3 8 5 2 4" xfId="24832" xr:uid="{6D67BCE0-1904-48C7-8532-8DCBF6B2EC8A}"/>
    <cellStyle name="Valuta 3 8 5 2 5" xfId="18137" xr:uid="{D91D85CB-8F40-4D6B-B28C-34C0A54D0866}"/>
    <cellStyle name="Valuta 3 8 5 2 6" xfId="9738" xr:uid="{39CC7ADF-682D-495B-8642-D86CC424CD86}"/>
    <cellStyle name="Valuta 3 8 5 3" xfId="1952" xr:uid="{E9D1FB8E-932F-4748-8CD3-4670CFB4033C}"/>
    <cellStyle name="Valuta 3 8 5 3 2" xfId="2908" xr:uid="{F10179AF-DD4C-42A2-A07E-D3BD1CDC0669}"/>
    <cellStyle name="Valuta 3 8 5 3 2 2" xfId="22634" xr:uid="{EFBF2515-D60C-4FEC-A384-D64AFBDF5785}"/>
    <cellStyle name="Valuta 3 8 5 3 2 3" xfId="11494" xr:uid="{CDD64367-ACC4-41C7-B077-49CA6A220B84}"/>
    <cellStyle name="Valuta 3 8 5 3 3" xfId="19738" xr:uid="{AEC9DD3C-B4FD-4134-BEEC-CE4799FA7BBC}"/>
    <cellStyle name="Valuta 3 8 5 3 4" xfId="10538" xr:uid="{68EE49C7-BC37-4DF0-9639-B7C4B55C3C7A}"/>
    <cellStyle name="Valuta 3 8 5 4" xfId="2345" xr:uid="{16DEBD05-A0EC-446B-98E4-09EBB52D3770}"/>
    <cellStyle name="Valuta 3 8 5 4 2" xfId="22201" xr:uid="{9EADA8E4-706F-4E59-A5D8-A79580B7D742}"/>
    <cellStyle name="Valuta 3 8 5 4 3" xfId="19319" xr:uid="{67A8AE20-5917-41B0-BEDF-EFBC231BE487}"/>
    <cellStyle name="Valuta 3 8 5 4 4" xfId="10931" xr:uid="{732DF4EA-1602-435C-B8E8-8709DA5F6D22}"/>
    <cellStyle name="Valuta 3 8 5 5" xfId="21631" xr:uid="{D7DD939D-B8E6-46BD-9E1E-50BC6D5249CA}"/>
    <cellStyle name="Valuta 3 8 5 6" xfId="18756" xr:uid="{A177083B-794B-4DA4-A9D0-D661BAE53916}"/>
    <cellStyle name="Valuta 3 8 5 7" xfId="24492" xr:uid="{425657A5-6213-467C-82A3-63B0EC17FA97}"/>
    <cellStyle name="Valuta 3 8 5 8" xfId="17778" xr:uid="{D5EBC395-544C-42B5-97E6-D6A3E4AA7E67}"/>
    <cellStyle name="Valuta 3 8 5 9" xfId="9192" xr:uid="{14BAF70E-B812-4CD4-B5AE-1ECE247847B3}"/>
    <cellStyle name="Valuta 3 8 6" xfId="869" xr:uid="{00000000-0005-0000-0000-0000EA010000}"/>
    <cellStyle name="Valuta 3 8 6 2" xfId="3574" xr:uid="{089575E6-3C77-40F0-B1D5-49CC12BA56CF}"/>
    <cellStyle name="Valuta 3 8 6 2 2" xfId="22821" xr:uid="{CCF2DACB-1971-4A3A-AF52-0A488C32BCA8}"/>
    <cellStyle name="Valuta 3 8 6 2 3" xfId="12160" xr:uid="{6E0513A6-8C13-4929-AB05-7327CF91316D}"/>
    <cellStyle name="Valuta 3 8 6 3" xfId="19929" xr:uid="{9EA41D66-50E3-405B-9FDF-D548ECB69F4E}"/>
    <cellStyle name="Valuta 3 8 6 4" xfId="24665" xr:uid="{0FA22987-D21F-424C-B056-5D4F6486D52F}"/>
    <cellStyle name="Valuta 3 8 6 5" xfId="18326" xr:uid="{B34B6714-7431-465B-B762-B4E42843E14E}"/>
    <cellStyle name="Valuta 3 8 6 6" xfId="9463" xr:uid="{136FF281-890A-45C7-A163-C7DD67C2C0D3}"/>
    <cellStyle name="Valuta 3 8 7" xfId="1755" xr:uid="{00000000-0005-0000-0000-0000EA010000}"/>
    <cellStyle name="Valuta 3 8 7 2" xfId="3143" xr:uid="{8B8C9C07-0114-42E5-A6B6-51572E356ECA}"/>
    <cellStyle name="Valuta 3 8 7 2 2" xfId="22419" xr:uid="{4B2F9C38-FD23-45A8-A243-86A1B87D21E9}"/>
    <cellStyle name="Valuta 3 8 7 2 3" xfId="11729" xr:uid="{7F5E3B4D-DB60-4644-8016-5DD5EB2CAFB8}"/>
    <cellStyle name="Valuta 3 8 7 3" xfId="19531" xr:uid="{A9DEE9EA-023E-47E0-B4C5-A8F22B378144}"/>
    <cellStyle name="Valuta 3 8 7 4" xfId="17963" xr:uid="{CDD163BB-C610-4F5F-BB47-C6AAE4141D51}"/>
    <cellStyle name="Valuta 3 8 7 5" xfId="10341" xr:uid="{668D14DE-A8FA-4A2A-8695-994A3E66A2C0}"/>
    <cellStyle name="Valuta 3 8 8" xfId="2612" xr:uid="{B5784329-6684-4E21-9E4B-E8FC8AD59AC2}"/>
    <cellStyle name="Valuta 3 8 8 2" xfId="21905" xr:uid="{36F5ABB4-F6CF-431B-9A49-A81E5D6AB78D}"/>
    <cellStyle name="Valuta 3 8 8 3" xfId="19024" xr:uid="{7A4DAB75-0681-4A7D-AD23-B10D99B83DA4}"/>
    <cellStyle name="Valuta 3 8 8 4" xfId="11198" xr:uid="{47ED8153-B66A-4399-9DCF-A89ECF73CDD2}"/>
    <cellStyle name="Valuta 3 8 9" xfId="2147" xr:uid="{EEFB77CD-74F9-4AD0-BB58-5C07413D8020}"/>
    <cellStyle name="Valuta 3 8 9 2" xfId="21438" xr:uid="{88E35982-4981-490D-8BE7-E3F22E8CA40C}"/>
    <cellStyle name="Valuta 3 8 9 3" xfId="10733" xr:uid="{4BDEE228-C43A-47DD-84AD-9EBDE521B2B1}"/>
    <cellStyle name="Valuta 3 9" xfId="220" xr:uid="{00000000-0005-0000-0000-0000F0010000}"/>
    <cellStyle name="Valuta 3 9 10" xfId="24347" xr:uid="{C519CC7A-48C9-444B-B17C-AFB078DAFD21}"/>
    <cellStyle name="Valuta 3 9 11" xfId="17612" xr:uid="{6EDF0064-3E75-4416-BE27-577E98CF6C74}"/>
    <cellStyle name="Valuta 3 9 12" xfId="9026" xr:uid="{0F41171A-4202-4B09-A57C-210DFBFCD723}"/>
    <cellStyle name="Valuta 3 9 2" xfId="316" xr:uid="{00000000-0005-0000-0000-0000F1010000}"/>
    <cellStyle name="Valuta 3 9 2 10" xfId="9121" xr:uid="{AD613E8B-C474-484E-B121-5283952CC6B4}"/>
    <cellStyle name="Valuta 3 9 2 2" xfId="713" xr:uid="{3D7A3894-8735-48AD-8634-D173FF156448}"/>
    <cellStyle name="Valuta 3 9 2 2 2" xfId="1265" xr:uid="{3D7A3894-8735-48AD-8634-D173FF156448}"/>
    <cellStyle name="Valuta 3 9 2 2 2 2" xfId="3492" xr:uid="{8276A49E-5221-4B41-AB4E-030B68B52D9F}"/>
    <cellStyle name="Valuta 3 9 2 2 2 2 2" xfId="23092" xr:uid="{7A05EEA6-AA0A-4CEE-99DE-918FD51AFEE4}"/>
    <cellStyle name="Valuta 3 9 2 2 2 2 3" xfId="12078" xr:uid="{02F631CB-F551-4627-BA84-2692BD3C227A}"/>
    <cellStyle name="Valuta 3 9 2 2 2 3" xfId="20200" xr:uid="{A6CF4E1C-CB69-4C8F-A16C-7E6B09D71AE2}"/>
    <cellStyle name="Valuta 3 9 2 2 2 4" xfId="24936" xr:uid="{55AF000E-5429-4D43-A9EF-4816CA809D71}"/>
    <cellStyle name="Valuta 3 9 2 2 2 5" xfId="18244" xr:uid="{99391572-437A-4152-9028-3591F975EACD}"/>
    <cellStyle name="Valuta 3 9 2 2 2 6" xfId="9857" xr:uid="{F997B810-E205-47DD-A17F-DED7DE863979}"/>
    <cellStyle name="Valuta 3 9 2 2 3" xfId="2073" xr:uid="{3D7A3894-8735-48AD-8634-D173FF156448}"/>
    <cellStyle name="Valuta 3 9 2 2 3 2" xfId="3029" xr:uid="{00B0A82D-CF3E-4F87-9D46-E23DFFA3C08E}"/>
    <cellStyle name="Valuta 3 9 2 2 3 2 2" xfId="22755" xr:uid="{06C508BB-78FC-4FF3-B912-1DE1D8B87713}"/>
    <cellStyle name="Valuta 3 9 2 2 3 2 3" xfId="11615" xr:uid="{99FB9B5F-55D7-4A70-8A46-DCA09E016BC2}"/>
    <cellStyle name="Valuta 3 9 2 2 3 3" xfId="19859" xr:uid="{8DF96C3D-B16B-4DED-A7C6-AE6B0EF3371E}"/>
    <cellStyle name="Valuta 3 9 2 2 3 4" xfId="10659" xr:uid="{BFC3338C-319A-4A56-8616-6DA32D1A4BE1}"/>
    <cellStyle name="Valuta 3 9 2 2 4" xfId="2466" xr:uid="{7A65A41C-93EF-41F2-BBE9-9AF81B945202}"/>
    <cellStyle name="Valuta 3 9 2 2 4 2" xfId="22322" xr:uid="{33DD533B-569B-4D07-BD69-134D94D60B6A}"/>
    <cellStyle name="Valuta 3 9 2 2 4 3" xfId="19440" xr:uid="{53A7027B-328A-4EE3-B0D3-9A54A09D8BA4}"/>
    <cellStyle name="Valuta 3 9 2 2 4 4" xfId="11052" xr:uid="{9C4C5D01-9DFF-410E-BCF8-BCB122FD3C14}"/>
    <cellStyle name="Valuta 3 9 2 2 5" xfId="21752" xr:uid="{65090152-3CD5-47B7-BDA1-F6E518CF08A3}"/>
    <cellStyle name="Valuta 3 9 2 2 6" xfId="18873" xr:uid="{D963A0AD-2788-4A51-9AEF-D449AB1FFD92}"/>
    <cellStyle name="Valuta 3 9 2 2 7" xfId="24600" xr:uid="{22CE75CD-0FFD-439B-ACB5-78E0140A8B70}"/>
    <cellStyle name="Valuta 3 9 2 2 8" xfId="17899" xr:uid="{5AEC1677-947D-4E73-BF24-6B57C67CF12D}"/>
    <cellStyle name="Valuta 3 9 2 2 9" xfId="9313" xr:uid="{8C179440-263D-4D88-BF52-BC0732BD2E6B}"/>
    <cellStyle name="Valuta 3 9 2 3" xfId="993" xr:uid="{00000000-0005-0000-0000-0000F1010000}"/>
    <cellStyle name="Valuta 3 9 2 3 2" xfId="3685" xr:uid="{8DB53540-0563-4C6A-8AEE-3E351ED8B371}"/>
    <cellStyle name="Valuta 3 9 2 3 2 2" xfId="22925" xr:uid="{5E06DF4D-27EE-4880-A441-FCDAECBC9F47}"/>
    <cellStyle name="Valuta 3 9 2 3 2 3" xfId="12271" xr:uid="{008092F5-5719-43A5-A0E7-CB8ED349DBB8}"/>
    <cellStyle name="Valuta 3 9 2 3 3" xfId="20033" xr:uid="{8936A414-9A34-4D32-8639-5DF3B73D340C}"/>
    <cellStyle name="Valuta 3 9 2 3 4" xfId="24769" xr:uid="{7CD28777-FCD6-4A9F-86E2-B81BFA4E0285}"/>
    <cellStyle name="Valuta 3 9 2 3 5" xfId="18437" xr:uid="{6F307774-211E-4B59-AB20-B4AF5EB5A669}"/>
    <cellStyle name="Valuta 3 9 2 3 6" xfId="9587" xr:uid="{C59A5729-A445-4ECF-8D50-794E96F1BCAB}"/>
    <cellStyle name="Valuta 3 9 2 4" xfId="1877" xr:uid="{00000000-0005-0000-0000-0000F1010000}"/>
    <cellStyle name="Valuta 3 9 2 4 2" xfId="3267" xr:uid="{796FD066-A925-4372-A180-CD3A450000F7}"/>
    <cellStyle name="Valuta 3 9 2 4 2 2" xfId="22542" xr:uid="{7B3F6FA2-2B60-4A7A-A6F0-6DB41EF91B86}"/>
    <cellStyle name="Valuta 3 9 2 4 2 3" xfId="11853" xr:uid="{F4928E28-F848-40A8-A47F-3E4DB99D6F9F}"/>
    <cellStyle name="Valuta 3 9 2 4 3" xfId="19650" xr:uid="{C90893AD-6522-444F-8591-1C46D3F1C6AE}"/>
    <cellStyle name="Valuta 3 9 2 4 4" xfId="18070" xr:uid="{6869737D-333E-4F92-A9C0-F684C82F6879}"/>
    <cellStyle name="Valuta 3 9 2 4 5" xfId="10463" xr:uid="{E8FB1F6D-D9DB-4D3E-915C-8335140BFEA0}"/>
    <cellStyle name="Valuta 3 9 2 5" xfId="2736" xr:uid="{2990CE34-E316-45A8-A8FD-ADDF9457B432}"/>
    <cellStyle name="Valuta 3 9 2 5 2" xfId="22031" xr:uid="{DC9A5FE8-8256-466B-9D76-BDAA459284EF}"/>
    <cellStyle name="Valuta 3 9 2 5 3" xfId="19149" xr:uid="{689FDDB0-8D41-4F9A-B3F3-95981131BEA0}"/>
    <cellStyle name="Valuta 3 9 2 5 4" xfId="11322" xr:uid="{34E2C683-2E35-41B1-9912-5000D40D8588}"/>
    <cellStyle name="Valuta 3 9 2 6" xfId="2254" xr:uid="{DC3A64F1-84A7-4E5E-B6CE-CF79A8EAD843}"/>
    <cellStyle name="Valuta 3 9 2 6 2" xfId="21560" xr:uid="{D0BA7B05-7680-4F99-BE7B-A7A1AEF93F3F}"/>
    <cellStyle name="Valuta 3 9 2 6 3" xfId="10840" xr:uid="{43F5892A-9797-44B1-91E0-26EEFBC1E8A7}"/>
    <cellStyle name="Valuta 3 9 2 7" xfId="18687" xr:uid="{5EB0B200-60A6-4C60-9033-2852A34134A1}"/>
    <cellStyle name="Valuta 3 9 2 8" xfId="24427" xr:uid="{9C424885-3F1A-43F9-8ADB-48A59C0B99A7}"/>
    <cellStyle name="Valuta 3 9 2 9" xfId="17707" xr:uid="{4FDB290A-1F05-4E5B-B6C9-E4C1469FABC3}"/>
    <cellStyle name="Valuta 3 9 3" xfId="537" xr:uid="{00000000-0005-0000-0000-0000F2010000}"/>
    <cellStyle name="Valuta 3 9 4" xfId="618" xr:uid="{86BFEF9B-6173-4438-9E74-C7A691F3432D}"/>
    <cellStyle name="Valuta 3 9 4 2" xfId="1171" xr:uid="{86BFEF9B-6173-4438-9E74-C7A691F3432D}"/>
    <cellStyle name="Valuta 3 9 4 2 2" xfId="3397" xr:uid="{4EF39FF7-1199-4219-9F06-B2578EE122D2}"/>
    <cellStyle name="Valuta 3 9 4 2 2 2" xfId="23012" xr:uid="{5D66E589-45B0-4988-8DDC-8E3C146AAE49}"/>
    <cellStyle name="Valuta 3 9 4 2 2 3" xfId="11983" xr:uid="{67507998-3BC6-4AB9-9E50-559342212CE0}"/>
    <cellStyle name="Valuta 3 9 4 2 3" xfId="20120" xr:uid="{D12305EB-E99F-4F84-92C4-094B270E659E}"/>
    <cellStyle name="Valuta 3 9 4 2 4" xfId="24856" xr:uid="{81E6D426-B125-438C-943C-80E3A67ABCE9}"/>
    <cellStyle name="Valuta 3 9 4 2 5" xfId="18161" xr:uid="{5A20EB82-63C0-417D-9718-FDCBDD79F524}"/>
    <cellStyle name="Valuta 3 9 4 2 6" xfId="9764" xr:uid="{10CB3108-B564-4CC4-B59D-BB4DC1F3F70F}"/>
    <cellStyle name="Valuta 3 9 4 3" xfId="1978" xr:uid="{86BFEF9B-6173-4438-9E74-C7A691F3432D}"/>
    <cellStyle name="Valuta 3 9 4 3 2" xfId="2934" xr:uid="{4824AF3D-8C18-4EA1-BE20-BCBD3D80A277}"/>
    <cellStyle name="Valuta 3 9 4 3 2 2" xfId="22660" xr:uid="{0BD1B66D-42C0-4DBD-A791-D7F6A40D2E8D}"/>
    <cellStyle name="Valuta 3 9 4 3 2 3" xfId="11520" xr:uid="{73D4215F-14D3-4406-81D1-6CAE84EBADD0}"/>
    <cellStyle name="Valuta 3 9 4 3 3" xfId="19764" xr:uid="{E2A7ED94-6E31-44FC-B8E7-8A81645650B4}"/>
    <cellStyle name="Valuta 3 9 4 3 4" xfId="10564" xr:uid="{6D43E00E-C862-44CC-BD1D-A22D6AF3EC43}"/>
    <cellStyle name="Valuta 3 9 4 4" xfId="2371" xr:uid="{2CD97C0B-FC73-48A5-B677-39E8F8FE47C7}"/>
    <cellStyle name="Valuta 3 9 4 4 2" xfId="22227" xr:uid="{94A5D6B9-564B-4071-AC29-23C2EEF2B7D9}"/>
    <cellStyle name="Valuta 3 9 4 4 3" xfId="19345" xr:uid="{C00249B6-C81D-4DE8-B720-5A7CAD4C9B0E}"/>
    <cellStyle name="Valuta 3 9 4 4 4" xfId="10957" xr:uid="{B6ED48B3-D707-49F4-8E71-AE14F6B18ECB}"/>
    <cellStyle name="Valuta 3 9 4 5" xfId="21657" xr:uid="{F18947FE-7AA9-4C56-A64D-FBAE343ADB32}"/>
    <cellStyle name="Valuta 3 9 4 6" xfId="18781" xr:uid="{D2D0EAFF-5414-4D7A-91B4-EEE69518B988}"/>
    <cellStyle name="Valuta 3 9 4 7" xfId="24517" xr:uid="{7895C727-5FAF-4FE7-872E-AD8F3FC119B9}"/>
    <cellStyle name="Valuta 3 9 4 8" xfId="17804" xr:uid="{741AA6F6-8EB0-4D4C-8564-72FCBF5D8157}"/>
    <cellStyle name="Valuta 3 9 4 9" xfId="9218" xr:uid="{225DB52C-0D39-4F18-858B-9BAB1265CF3A}"/>
    <cellStyle name="Valuta 3 9 5" xfId="898" xr:uid="{00000000-0005-0000-0000-0000F0010000}"/>
    <cellStyle name="Valuta 3 9 5 2" xfId="3599" xr:uid="{260D96F0-C57E-4F8B-9885-84CAAD8A8556}"/>
    <cellStyle name="Valuta 3 9 5 2 2" xfId="22845" xr:uid="{75B359EC-84FF-4911-8FA4-AB7D7CB22F8C}"/>
    <cellStyle name="Valuta 3 9 5 2 3" xfId="12185" xr:uid="{D80A65AE-28AA-4B98-B601-949EFE986BAD}"/>
    <cellStyle name="Valuta 3 9 5 3" xfId="19953" xr:uid="{C50A2BC4-60A7-404C-85E5-64DC9991A280}"/>
    <cellStyle name="Valuta 3 9 5 4" xfId="24689" xr:uid="{5F82DCF7-D316-47B0-B5AC-8D72310495B8}"/>
    <cellStyle name="Valuta 3 9 5 5" xfId="18351" xr:uid="{A2907663-0D75-43B4-8917-D7175777CE28}"/>
    <cellStyle name="Valuta 3 9 5 6" xfId="9492" xr:uid="{1DCD96F5-E88C-47FA-98C1-98FE1E26B91D}"/>
    <cellStyle name="Valuta 3 9 6" xfId="1782" xr:uid="{00000000-0005-0000-0000-0000F0010000}"/>
    <cellStyle name="Valuta 3 9 6 2" xfId="3172" xr:uid="{884D9B6F-CCA5-40D5-BD4D-8D30419F1520}"/>
    <cellStyle name="Valuta 3 9 6 2 2" xfId="22447" xr:uid="{307B88E0-7C41-4C3C-85D0-B0F5CAD34A6C}"/>
    <cellStyle name="Valuta 3 9 6 2 3" xfId="11758" xr:uid="{BCCA3228-6F67-473B-9EBC-71DCEDB1DB71}"/>
    <cellStyle name="Valuta 3 9 6 3" xfId="19558" xr:uid="{639FC90F-7E50-4CB1-B4CD-E64D78173099}"/>
    <cellStyle name="Valuta 3 9 6 4" xfId="17987" xr:uid="{D32D0656-8674-432B-B966-8F8ED0CE2924}"/>
    <cellStyle name="Valuta 3 9 6 5" xfId="10368" xr:uid="{4C0E22AE-082C-4EF5-B29E-999DD9A0A8B4}"/>
    <cellStyle name="Valuta 3 9 7" xfId="2641" xr:uid="{F494016C-E0AF-46E7-A0F7-E61A4175B32C}"/>
    <cellStyle name="Valuta 3 9 7 2" xfId="21935" xr:uid="{DD443B8A-E1AC-4002-9D96-91835D446AEB}"/>
    <cellStyle name="Valuta 3 9 7 3" xfId="19053" xr:uid="{71EC6F38-4C69-4BA5-A3AE-90FBB18F27FE}"/>
    <cellStyle name="Valuta 3 9 7 4" xfId="11227" xr:uid="{5577802E-FD97-41A9-AFFA-0265379B1185}"/>
    <cellStyle name="Valuta 3 9 8" xfId="2171" xr:uid="{A5715399-697C-4220-837D-CE2783018E00}"/>
    <cellStyle name="Valuta 3 9 8 2" xfId="21465" xr:uid="{BC944E91-1DEB-4E17-AEB5-F4C1EFC46D77}"/>
    <cellStyle name="Valuta 3 9 8 3" xfId="10757" xr:uid="{DDAA4215-CA59-46D6-9EB9-0AC73DABB0E1}"/>
    <cellStyle name="Valuta 3 9 9" xfId="18592" xr:uid="{800ED273-249C-4597-AE70-36D7E9239595}"/>
    <cellStyle name="Valuta 4" xfId="69" xr:uid="{00000000-0005-0000-0000-0000F3010000}"/>
    <cellStyle name="Valuta 4 10" xfId="1720" xr:uid="{00000000-0005-0000-0000-0000F3010000}"/>
    <cellStyle name="Valuta 4 10 2" xfId="3090" xr:uid="{370F6F28-DE48-423A-9635-6786598831A7}"/>
    <cellStyle name="Valuta 4 10 2 2" xfId="22378" xr:uid="{F0650CFF-CE0C-4FCB-A893-2D43BC6605E6}"/>
    <cellStyle name="Valuta 4 10 2 3" xfId="11676" xr:uid="{8B960B5F-06F0-4D7E-ACEC-19167AA3E552}"/>
    <cellStyle name="Valuta 4 10 3" xfId="19493" xr:uid="{B61958DC-367C-4520-A078-EC2CFC604A39}"/>
    <cellStyle name="Valuta 4 10 4" xfId="17941" xr:uid="{D7970961-B6BD-4E02-8C59-8B53A49E8DE0}"/>
    <cellStyle name="Valuta 4 10 5" xfId="10309" xr:uid="{85137F82-086B-42A0-938E-25F874D2E19D}"/>
    <cellStyle name="Valuta 4 11" xfId="2546" xr:uid="{BA7D3174-0FA5-4E71-AD07-DB6252FC6E87}"/>
    <cellStyle name="Valuta 4 11 2" xfId="21825" xr:uid="{A3647A61-0012-44C7-BC1D-0FFFF0CF5341}"/>
    <cellStyle name="Valuta 4 11 3" xfId="18945" xr:uid="{C8F25F18-2EC6-4C69-93FD-52F82BABE545}"/>
    <cellStyle name="Valuta 4 11 4" xfId="11132" xr:uid="{131F2DD7-5486-490F-9FD7-3C8DBC95FEBC}"/>
    <cellStyle name="Valuta 4 12" xfId="2119" xr:uid="{F1025030-9964-47AE-9FD8-C516C74E7A5C}"/>
    <cellStyle name="Valuta 4 12 2" xfId="21408" xr:uid="{EC0B9201-16BC-45A2-9057-1FB587634A75}"/>
    <cellStyle name="Valuta 4 12 3" xfId="10705" xr:uid="{3CA8F69C-5DE4-4404-98AD-86FA6B3E3B5D}"/>
    <cellStyle name="Valuta 4 13" xfId="18547" xr:uid="{1A714116-791F-4C4D-8055-DF93FE3986C9}"/>
    <cellStyle name="Valuta 4 14" xfId="24302" xr:uid="{2AAF5D58-454D-4A0B-9B2F-5534D1C6623F}"/>
    <cellStyle name="Valuta 4 15" xfId="17555" xr:uid="{15F9C110-1F47-414C-998E-8F240CD57919}"/>
    <cellStyle name="Valuta 4 16" xfId="8969" xr:uid="{D5E03F70-7D4B-4586-825C-B4E8645D9925}"/>
    <cellStyle name="Valuta 4 2" xfId="207" xr:uid="{00000000-0005-0000-0000-0000F4010000}"/>
    <cellStyle name="Valuta 4 2 10" xfId="18580" xr:uid="{D2265DC4-5E0F-426C-B873-6AF9D2C22159}"/>
    <cellStyle name="Valuta 4 2 11" xfId="24335" xr:uid="{216032AF-09DC-45FD-A67B-39B97C69100B}"/>
    <cellStyle name="Valuta 4 2 12" xfId="17600" xr:uid="{BC622D54-E993-4DF3-B73D-BFD8F94696E0}"/>
    <cellStyle name="Valuta 4 2 13" xfId="9014" xr:uid="{8C72645B-6E8C-42FF-8038-342E28F1D50B}"/>
    <cellStyle name="Valuta 4 2 2" xfId="248" xr:uid="{00000000-0005-0000-0000-0000F5010000}"/>
    <cellStyle name="Valuta 4 2 2 10" xfId="24375" xr:uid="{E39F4060-0DBC-472D-9859-D4BE92B27A22}"/>
    <cellStyle name="Valuta 4 2 2 11" xfId="17640" xr:uid="{B1F133CC-AF37-4ED3-97EA-738D083DA8CE}"/>
    <cellStyle name="Valuta 4 2 2 12" xfId="9054" xr:uid="{32056DA6-3D88-42D2-A3ED-4827A48A96B6}"/>
    <cellStyle name="Valuta 4 2 2 2" xfId="344" xr:uid="{00000000-0005-0000-0000-0000F6010000}"/>
    <cellStyle name="Valuta 4 2 2 2 10" xfId="9149" xr:uid="{2B6272F5-773B-4AC6-AFC0-41C45DDEDFEB}"/>
    <cellStyle name="Valuta 4 2 2 2 2" xfId="741" xr:uid="{7DB73C02-6B91-47B6-9293-9191DD9E1892}"/>
    <cellStyle name="Valuta 4 2 2 2 2 2" xfId="1293" xr:uid="{7DB73C02-6B91-47B6-9293-9191DD9E1892}"/>
    <cellStyle name="Valuta 4 2 2 2 2 2 2" xfId="3520" xr:uid="{875E2D51-30D3-48D0-B7F4-6FD48F1866C4}"/>
    <cellStyle name="Valuta 4 2 2 2 2 2 2 2" xfId="23120" xr:uid="{05F5B9DB-D03C-4C15-8D9D-30E942E0BB25}"/>
    <cellStyle name="Valuta 4 2 2 2 2 2 2 3" xfId="12106" xr:uid="{7A3BC442-3CE0-4273-85EF-1B952D954307}"/>
    <cellStyle name="Valuta 4 2 2 2 2 2 3" xfId="20228" xr:uid="{F73256D7-652D-473A-95AD-A9C0861DA940}"/>
    <cellStyle name="Valuta 4 2 2 2 2 2 4" xfId="24964" xr:uid="{1572DD7C-880E-4D13-B41D-8CD57C975DB2}"/>
    <cellStyle name="Valuta 4 2 2 2 2 2 5" xfId="18272" xr:uid="{E5350682-9B84-4B20-B6A8-8A351791C4FA}"/>
    <cellStyle name="Valuta 4 2 2 2 2 2 6" xfId="9885" xr:uid="{505CB32E-130D-42D7-9358-C023C9A0BF64}"/>
    <cellStyle name="Valuta 4 2 2 2 2 3" xfId="2101" xr:uid="{7DB73C02-6B91-47B6-9293-9191DD9E1892}"/>
    <cellStyle name="Valuta 4 2 2 2 2 3 2" xfId="3057" xr:uid="{026C4580-63FD-47F0-BDF8-E8F7505CD949}"/>
    <cellStyle name="Valuta 4 2 2 2 2 3 2 2" xfId="22783" xr:uid="{0EB85F4B-4A92-4239-A4A0-D3F4D93D911F}"/>
    <cellStyle name="Valuta 4 2 2 2 2 3 2 3" xfId="11643" xr:uid="{2D34A5AA-99A7-4890-B07A-33E21048347D}"/>
    <cellStyle name="Valuta 4 2 2 2 2 3 3" xfId="19887" xr:uid="{03549C25-89DF-4184-A8DA-398BA986A939}"/>
    <cellStyle name="Valuta 4 2 2 2 2 3 4" xfId="10687" xr:uid="{10E86890-FF6B-486D-BBF2-09C83EB988B6}"/>
    <cellStyle name="Valuta 4 2 2 2 2 4" xfId="2494" xr:uid="{6F4468CD-EABA-4DF0-ABE3-E2B0434F91BA}"/>
    <cellStyle name="Valuta 4 2 2 2 2 4 2" xfId="22350" xr:uid="{6F4161B7-E820-487D-B0FE-B313BD858F6C}"/>
    <cellStyle name="Valuta 4 2 2 2 2 4 3" xfId="19468" xr:uid="{D630665F-9EC7-46CB-8C73-78BBBC18B236}"/>
    <cellStyle name="Valuta 4 2 2 2 2 4 4" xfId="11080" xr:uid="{D6C2F367-80FF-44E5-AADC-1A3F7EAF93D7}"/>
    <cellStyle name="Valuta 4 2 2 2 2 5" xfId="21780" xr:uid="{DF875B44-B2CD-46BD-A21F-62C26C2E861D}"/>
    <cellStyle name="Valuta 4 2 2 2 2 6" xfId="18901" xr:uid="{61162D9C-A86E-4F31-BCE0-192716C481DB}"/>
    <cellStyle name="Valuta 4 2 2 2 2 7" xfId="24628" xr:uid="{20C5095F-24E5-4B68-B018-981CF9BB0D3D}"/>
    <cellStyle name="Valuta 4 2 2 2 2 8" xfId="17927" xr:uid="{AB861313-B3B9-4D6A-860C-55BB1C41729B}"/>
    <cellStyle name="Valuta 4 2 2 2 2 9" xfId="9341" xr:uid="{FBF72A5D-9380-4458-88F9-FE528FAC9582}"/>
    <cellStyle name="Valuta 4 2 2 2 3" xfId="1021" xr:uid="{00000000-0005-0000-0000-0000F6010000}"/>
    <cellStyle name="Valuta 4 2 2 2 3 2" xfId="3713" xr:uid="{F80B46B5-E7B4-4E6D-A1B2-9185370F4CE6}"/>
    <cellStyle name="Valuta 4 2 2 2 3 2 2" xfId="22953" xr:uid="{8BE04A90-DEF1-430C-8BCF-AA03B252CE86}"/>
    <cellStyle name="Valuta 4 2 2 2 3 2 3" xfId="12299" xr:uid="{50AB2918-60AA-48FB-BCBF-7B9236E42811}"/>
    <cellStyle name="Valuta 4 2 2 2 3 3" xfId="20061" xr:uid="{4BFC69D4-D452-4F65-95CE-D5054A2B7248}"/>
    <cellStyle name="Valuta 4 2 2 2 3 4" xfId="24797" xr:uid="{6A584448-5B59-4835-9284-ECD83DB68407}"/>
    <cellStyle name="Valuta 4 2 2 2 3 5" xfId="18465" xr:uid="{B4ACDDFC-6851-464F-9F14-0B49D89B0E92}"/>
    <cellStyle name="Valuta 4 2 2 2 3 6" xfId="9615" xr:uid="{88D15494-E057-444E-A560-05B1DE36124F}"/>
    <cellStyle name="Valuta 4 2 2 2 4" xfId="1905" xr:uid="{00000000-0005-0000-0000-0000F6010000}"/>
    <cellStyle name="Valuta 4 2 2 2 4 2" xfId="3295" xr:uid="{52BEA589-62BE-409C-9ED8-E2EC5D1D32DA}"/>
    <cellStyle name="Valuta 4 2 2 2 4 2 2" xfId="22570" xr:uid="{7DD6D4C1-B067-47E5-B1F8-9696372D4F08}"/>
    <cellStyle name="Valuta 4 2 2 2 4 2 3" xfId="11881" xr:uid="{1F1D45D8-5972-4CD3-880E-4EFC382B28C0}"/>
    <cellStyle name="Valuta 4 2 2 2 4 3" xfId="19678" xr:uid="{61BDC23E-D1B9-4F3A-9403-FED2A5A8FDBF}"/>
    <cellStyle name="Valuta 4 2 2 2 4 4" xfId="18098" xr:uid="{90088C7A-3A3C-4F80-881C-485087CE2B90}"/>
    <cellStyle name="Valuta 4 2 2 2 4 5" xfId="10491" xr:uid="{62B5EC75-C0A9-4BB6-8FA5-15667DD2BE7F}"/>
    <cellStyle name="Valuta 4 2 2 2 5" xfId="2764" xr:uid="{50E12F62-AAAA-4647-84B4-72AB049B2F99}"/>
    <cellStyle name="Valuta 4 2 2 2 5 2" xfId="22059" xr:uid="{45CA4CE5-3DF6-4E02-9F30-BED978FD3E44}"/>
    <cellStyle name="Valuta 4 2 2 2 5 3" xfId="19177" xr:uid="{E42BDD1C-C2B6-4AC1-B247-4B100684FF17}"/>
    <cellStyle name="Valuta 4 2 2 2 5 4" xfId="11350" xr:uid="{B1AB9D59-4DAA-4227-BFCB-C752FB51B2A5}"/>
    <cellStyle name="Valuta 4 2 2 2 6" xfId="2282" xr:uid="{ECA16086-5E89-4E40-9DA2-25FA63C98879}"/>
    <cellStyle name="Valuta 4 2 2 2 6 2" xfId="21588" xr:uid="{F48EA2EC-1C30-4326-9D8D-A9B2A2500708}"/>
    <cellStyle name="Valuta 4 2 2 2 6 3" xfId="10868" xr:uid="{0BD51BD0-D2FF-4594-AA58-A7291E9C656D}"/>
    <cellStyle name="Valuta 4 2 2 2 7" xfId="18715" xr:uid="{D30571AE-794B-40EA-ADEC-EE074D09A73E}"/>
    <cellStyle name="Valuta 4 2 2 2 8" xfId="24455" xr:uid="{B93D44FD-BB7D-4BCA-81C5-B6DE44B05B6D}"/>
    <cellStyle name="Valuta 4 2 2 2 9" xfId="17735" xr:uid="{4049C49C-0751-4577-9451-1D4C671A21F7}"/>
    <cellStyle name="Valuta 4 2 2 3" xfId="540" xr:uid="{00000000-0005-0000-0000-0000F7010000}"/>
    <cellStyle name="Valuta 4 2 2 4" xfId="646" xr:uid="{66EA8986-4631-48F2-86BC-9EC7B2E64421}"/>
    <cellStyle name="Valuta 4 2 2 4 2" xfId="1199" xr:uid="{66EA8986-4631-48F2-86BC-9EC7B2E64421}"/>
    <cellStyle name="Valuta 4 2 2 4 2 2" xfId="3425" xr:uid="{AB1903EE-B95C-4EE4-B3DD-B7AC627EAA00}"/>
    <cellStyle name="Valuta 4 2 2 4 2 2 2" xfId="23040" xr:uid="{DDC9054B-4527-4189-958F-63AB8E10572B}"/>
    <cellStyle name="Valuta 4 2 2 4 2 2 3" xfId="12011" xr:uid="{DD902DA5-C645-45CA-B3FA-5793AC205C40}"/>
    <cellStyle name="Valuta 4 2 2 4 2 3" xfId="20148" xr:uid="{4169ACE4-E52F-487E-AA53-C5CA803349ED}"/>
    <cellStyle name="Valuta 4 2 2 4 2 4" xfId="24884" xr:uid="{74D5909D-A9B4-47DA-BEC1-8935509E84A7}"/>
    <cellStyle name="Valuta 4 2 2 4 2 5" xfId="18189" xr:uid="{08551627-6D83-4528-89EE-D2CB664A3943}"/>
    <cellStyle name="Valuta 4 2 2 4 2 6" xfId="9792" xr:uid="{C3F92865-782D-4817-B954-799706D9B401}"/>
    <cellStyle name="Valuta 4 2 2 4 3" xfId="2006" xr:uid="{66EA8986-4631-48F2-86BC-9EC7B2E64421}"/>
    <cellStyle name="Valuta 4 2 2 4 3 2" xfId="2962" xr:uid="{041EAC49-3148-445D-A4AF-94E3D60BF6DD}"/>
    <cellStyle name="Valuta 4 2 2 4 3 2 2" xfId="22688" xr:uid="{C45BF6E3-CDDC-4B50-833A-24AFBBF5BED7}"/>
    <cellStyle name="Valuta 4 2 2 4 3 2 3" xfId="11548" xr:uid="{F260E8BF-05CE-4382-AEEB-B898154FC7E5}"/>
    <cellStyle name="Valuta 4 2 2 4 3 3" xfId="19792" xr:uid="{6E22CD63-1884-4C4C-89CF-C9BE4AADDF45}"/>
    <cellStyle name="Valuta 4 2 2 4 3 4" xfId="10592" xr:uid="{D1134FA1-EE8C-4D49-88DA-3CC05F53B3E5}"/>
    <cellStyle name="Valuta 4 2 2 4 4" xfId="2399" xr:uid="{D7B121CE-CBB5-4E89-9FFF-74EAA9C038B5}"/>
    <cellStyle name="Valuta 4 2 2 4 4 2" xfId="22255" xr:uid="{F5DA89CF-79D2-47BF-9EEB-3EF90E2C48F2}"/>
    <cellStyle name="Valuta 4 2 2 4 4 3" xfId="19373" xr:uid="{C2F776D7-C773-4406-B57F-AC41D0B7D581}"/>
    <cellStyle name="Valuta 4 2 2 4 4 4" xfId="10985" xr:uid="{358CDC07-0641-4845-8825-3A72C7E97081}"/>
    <cellStyle name="Valuta 4 2 2 4 5" xfId="21685" xr:uid="{43FCB796-DE5E-4E07-BEB9-F9394A56850A}"/>
    <cellStyle name="Valuta 4 2 2 4 6" xfId="18809" xr:uid="{2F1ADCE5-A9B5-492F-A503-76B31F800616}"/>
    <cellStyle name="Valuta 4 2 2 4 7" xfId="24545" xr:uid="{DCAFFB6A-81B3-41BE-BE1B-2EAA6C24179E}"/>
    <cellStyle name="Valuta 4 2 2 4 8" xfId="17832" xr:uid="{31B53F78-8637-4B7C-9927-CEE781F2FE71}"/>
    <cellStyle name="Valuta 4 2 2 4 9" xfId="9246" xr:uid="{652814B0-63B9-4D79-8095-24E74952F025}"/>
    <cellStyle name="Valuta 4 2 2 5" xfId="926" xr:uid="{00000000-0005-0000-0000-0000F5010000}"/>
    <cellStyle name="Valuta 4 2 2 5 2" xfId="3627" xr:uid="{A5847EAB-7A19-4E7E-BF41-D5F1D3A615CA}"/>
    <cellStyle name="Valuta 4 2 2 5 2 2" xfId="22873" xr:uid="{EF876930-440D-4399-ABD8-7F0B29337559}"/>
    <cellStyle name="Valuta 4 2 2 5 2 3" xfId="12213" xr:uid="{B34B0A8A-3020-4CB2-AB75-42DEC0C01506}"/>
    <cellStyle name="Valuta 4 2 2 5 3" xfId="19981" xr:uid="{DF73F70F-287C-443D-9EB7-0235C7DB8EDA}"/>
    <cellStyle name="Valuta 4 2 2 5 4" xfId="24717" xr:uid="{485460AB-1CD4-471C-84C6-9107A53DE5A2}"/>
    <cellStyle name="Valuta 4 2 2 5 5" xfId="18379" xr:uid="{8EA8795F-9D0F-453E-B1B2-696F9E0CB5D3}"/>
    <cellStyle name="Valuta 4 2 2 5 6" xfId="9520" xr:uid="{B632C6F4-8BDF-4909-9885-49D4A6BF3341}"/>
    <cellStyle name="Valuta 4 2 2 6" xfId="1810" xr:uid="{00000000-0005-0000-0000-0000F5010000}"/>
    <cellStyle name="Valuta 4 2 2 6 2" xfId="3200" xr:uid="{1BA4AA73-DE25-468D-BA54-2C357DBA82B8}"/>
    <cellStyle name="Valuta 4 2 2 6 2 2" xfId="22475" xr:uid="{36069BB9-8F38-44FA-9E0D-020E4471ACB8}"/>
    <cellStyle name="Valuta 4 2 2 6 2 3" xfId="11786" xr:uid="{9679A377-80AA-4898-A61A-744094BD3F43}"/>
    <cellStyle name="Valuta 4 2 2 6 3" xfId="19586" xr:uid="{A8E084D9-62CF-45EB-A3D0-B473CB129CA6}"/>
    <cellStyle name="Valuta 4 2 2 6 4" xfId="18015" xr:uid="{8158600D-785F-4D84-B77B-E8F46D79A39A}"/>
    <cellStyle name="Valuta 4 2 2 6 5" xfId="10396" xr:uid="{63EAC0CB-D151-4815-B49E-BABC64918D37}"/>
    <cellStyle name="Valuta 4 2 2 7" xfId="2669" xr:uid="{FC866581-A9AC-4164-8D6F-E549A36CE255}"/>
    <cellStyle name="Valuta 4 2 2 7 2" xfId="21963" xr:uid="{9217B89D-883A-4152-95BD-FA27AA4EFA9D}"/>
    <cellStyle name="Valuta 4 2 2 7 3" xfId="19081" xr:uid="{59310255-9B51-4115-8390-4FDE1F743CCC}"/>
    <cellStyle name="Valuta 4 2 2 7 4" xfId="11255" xr:uid="{22AE0164-0E00-49AC-846B-79717C477CF7}"/>
    <cellStyle name="Valuta 4 2 2 8" xfId="2199" xr:uid="{B9224287-85E9-43F0-9C7E-79EF4CB0BCA3}"/>
    <cellStyle name="Valuta 4 2 2 8 2" xfId="21493" xr:uid="{5160C709-B865-4D29-B2CF-53283D94DDD1}"/>
    <cellStyle name="Valuta 4 2 2 8 3" xfId="10785" xr:uid="{22EB077E-C346-4CEC-9624-94251FAEC156}"/>
    <cellStyle name="Valuta 4 2 2 9" xfId="18620" xr:uid="{02D07950-97D9-42CC-803A-67BD91667D75}"/>
    <cellStyle name="Valuta 4 2 3" xfId="304" xr:uid="{00000000-0005-0000-0000-0000F8010000}"/>
    <cellStyle name="Valuta 4 2 3 10" xfId="9109" xr:uid="{AAEF7574-D5A8-4013-AC72-D5730B99A010}"/>
    <cellStyle name="Valuta 4 2 3 2" xfId="701" xr:uid="{EA0E9B1D-98D6-432C-B9AD-88E6B2E01D72}"/>
    <cellStyle name="Valuta 4 2 3 2 2" xfId="1253" xr:uid="{EA0E9B1D-98D6-432C-B9AD-88E6B2E01D72}"/>
    <cellStyle name="Valuta 4 2 3 2 2 2" xfId="3480" xr:uid="{3EE1E307-49FE-45EB-9CEA-4300B1737963}"/>
    <cellStyle name="Valuta 4 2 3 2 2 2 2" xfId="23080" xr:uid="{14955F0A-B1B7-40C5-92CC-61FB7AA05188}"/>
    <cellStyle name="Valuta 4 2 3 2 2 2 3" xfId="12066" xr:uid="{187BDAB4-0C95-487B-98BD-1D491F3FE3F0}"/>
    <cellStyle name="Valuta 4 2 3 2 2 3" xfId="20188" xr:uid="{662E369D-7815-461B-B4A0-B7C8126DDFBF}"/>
    <cellStyle name="Valuta 4 2 3 2 2 4" xfId="24924" xr:uid="{EE3AB716-525C-4163-9D1F-0B63E6F81C12}"/>
    <cellStyle name="Valuta 4 2 3 2 2 5" xfId="18232" xr:uid="{CDE56393-2AA5-42A5-938D-8F1EECDCD227}"/>
    <cellStyle name="Valuta 4 2 3 2 2 6" xfId="9845" xr:uid="{C30778AD-AF95-4A74-8B73-948F382E0736}"/>
    <cellStyle name="Valuta 4 2 3 2 3" xfId="2061" xr:uid="{EA0E9B1D-98D6-432C-B9AD-88E6B2E01D72}"/>
    <cellStyle name="Valuta 4 2 3 2 3 2" xfId="3017" xr:uid="{91DBFB99-7D25-4211-9B88-D5912C727FE3}"/>
    <cellStyle name="Valuta 4 2 3 2 3 2 2" xfId="22743" xr:uid="{96F38BB9-AF8C-414B-97C1-A97FFB9D08DA}"/>
    <cellStyle name="Valuta 4 2 3 2 3 2 3" xfId="11603" xr:uid="{1B2A5C19-B744-446D-A33B-51A2F9321E1E}"/>
    <cellStyle name="Valuta 4 2 3 2 3 3" xfId="19847" xr:uid="{0C910534-D2C2-42AE-B611-369C66243ED9}"/>
    <cellStyle name="Valuta 4 2 3 2 3 4" xfId="10647" xr:uid="{BE8BB64E-9849-4624-92ED-ED712746EBC1}"/>
    <cellStyle name="Valuta 4 2 3 2 4" xfId="2454" xr:uid="{A103E22F-8595-4AFF-AAFB-AA8C9E9CEA11}"/>
    <cellStyle name="Valuta 4 2 3 2 4 2" xfId="22310" xr:uid="{A281EB0C-4100-45BA-8442-5D870E4580B1}"/>
    <cellStyle name="Valuta 4 2 3 2 4 3" xfId="19428" xr:uid="{955597A8-8347-45E1-92D9-53FD950D1AA6}"/>
    <cellStyle name="Valuta 4 2 3 2 4 4" xfId="11040" xr:uid="{8B60654C-E20D-442D-80C8-429B9C5ED876}"/>
    <cellStyle name="Valuta 4 2 3 2 5" xfId="21740" xr:uid="{E8869C8E-A85C-4B4F-B8BE-8842136BDC6B}"/>
    <cellStyle name="Valuta 4 2 3 2 6" xfId="18861" xr:uid="{4AB38B5A-8847-4BD2-9C8E-F1335502B495}"/>
    <cellStyle name="Valuta 4 2 3 2 7" xfId="24588" xr:uid="{AAAFE139-A1A9-4B07-B8F3-02E4E5822FB2}"/>
    <cellStyle name="Valuta 4 2 3 2 8" xfId="17887" xr:uid="{C5B87E5F-EAEE-4EC4-ACD4-0251DA47A7CB}"/>
    <cellStyle name="Valuta 4 2 3 2 9" xfId="9301" xr:uid="{715DAD8C-6252-496B-BE48-DC02F0D00345}"/>
    <cellStyle name="Valuta 4 2 3 3" xfId="981" xr:uid="{00000000-0005-0000-0000-0000F8010000}"/>
    <cellStyle name="Valuta 4 2 3 3 2" xfId="3673" xr:uid="{CE8B8FE9-406D-441F-8B08-CCD53CE217A2}"/>
    <cellStyle name="Valuta 4 2 3 3 2 2" xfId="22913" xr:uid="{A0AFBA3C-E918-4DD4-BEF8-375592603EA7}"/>
    <cellStyle name="Valuta 4 2 3 3 2 3" xfId="12259" xr:uid="{FCBC22D4-B829-4B55-A9FE-0E7217C64E8F}"/>
    <cellStyle name="Valuta 4 2 3 3 3" xfId="20021" xr:uid="{93EAFE21-CA1E-41F4-B0AB-353338DCDB9A}"/>
    <cellStyle name="Valuta 4 2 3 3 4" xfId="24757" xr:uid="{09AC58DB-8954-45D9-A83A-06A47650CD88}"/>
    <cellStyle name="Valuta 4 2 3 3 5" xfId="18425" xr:uid="{4C810FB2-C57E-4136-8E71-14DEFDBAE690}"/>
    <cellStyle name="Valuta 4 2 3 3 6" xfId="9575" xr:uid="{00B42CA1-AAFB-400A-8B52-03E45101C13E}"/>
    <cellStyle name="Valuta 4 2 3 4" xfId="1865" xr:uid="{00000000-0005-0000-0000-0000F8010000}"/>
    <cellStyle name="Valuta 4 2 3 4 2" xfId="3255" xr:uid="{52BF8904-2A2C-4AD4-B672-C45EA80F0B76}"/>
    <cellStyle name="Valuta 4 2 3 4 2 2" xfId="22530" xr:uid="{C966183D-E4C4-4FB0-A7BA-DCCE0ED618CC}"/>
    <cellStyle name="Valuta 4 2 3 4 2 3" xfId="11841" xr:uid="{CD9297C2-62A8-4631-9836-04586A8FA91C}"/>
    <cellStyle name="Valuta 4 2 3 4 3" xfId="19638" xr:uid="{6B768BF0-20FA-4431-A46F-A33C7EAB01A4}"/>
    <cellStyle name="Valuta 4 2 3 4 4" xfId="18058" xr:uid="{BD869BE8-EE41-4D35-9B31-EA9018188B02}"/>
    <cellStyle name="Valuta 4 2 3 4 5" xfId="10451" xr:uid="{A94B5F35-6B13-412D-9034-73A9172A90CD}"/>
    <cellStyle name="Valuta 4 2 3 5" xfId="2724" xr:uid="{BF1AF8B1-EFAA-4A80-A427-7ABC8DE6D253}"/>
    <cellStyle name="Valuta 4 2 3 5 2" xfId="22019" xr:uid="{23E98F11-4568-4FF4-9D05-3E5CCAFD4EFF}"/>
    <cellStyle name="Valuta 4 2 3 5 3" xfId="19137" xr:uid="{94BAD2F3-19B2-419D-9659-6E544B351094}"/>
    <cellStyle name="Valuta 4 2 3 5 4" xfId="11310" xr:uid="{16E153B6-DC7C-4C51-B9AC-12DEA8EEFA51}"/>
    <cellStyle name="Valuta 4 2 3 6" xfId="2242" xr:uid="{D8F6E662-2A6B-4AF3-A9CA-727294D0D9D3}"/>
    <cellStyle name="Valuta 4 2 3 6 2" xfId="21548" xr:uid="{C7D96980-106A-4444-A550-4604CCA6B519}"/>
    <cellStyle name="Valuta 4 2 3 6 3" xfId="10828" xr:uid="{E127BD56-C749-443B-8B42-ED398C3052DF}"/>
    <cellStyle name="Valuta 4 2 3 7" xfId="18675" xr:uid="{F274589B-F3A9-4181-AB24-4A6D8348244D}"/>
    <cellStyle name="Valuta 4 2 3 8" xfId="24415" xr:uid="{FAEDCBF6-49B9-4243-9760-22143D9749D2}"/>
    <cellStyle name="Valuta 4 2 3 9" xfId="17695" xr:uid="{30C24A7F-B0B0-4B79-9034-BFC06EB4FBA5}"/>
    <cellStyle name="Valuta 4 2 4" xfId="539" xr:uid="{00000000-0005-0000-0000-0000F9010000}"/>
    <cellStyle name="Valuta 4 2 5" xfId="606" xr:uid="{532A74A5-A3F9-44BF-A8F0-6CE43C4F4141}"/>
    <cellStyle name="Valuta 4 2 5 2" xfId="1159" xr:uid="{532A74A5-A3F9-44BF-A8F0-6CE43C4F4141}"/>
    <cellStyle name="Valuta 4 2 5 2 2" xfId="3385" xr:uid="{CE2A369A-17AE-4A20-A3DF-0B1E62610CCA}"/>
    <cellStyle name="Valuta 4 2 5 2 2 2" xfId="23000" xr:uid="{49C0D400-9943-47E4-884E-4264B7B647B3}"/>
    <cellStyle name="Valuta 4 2 5 2 2 3" xfId="11971" xr:uid="{0029DFC7-818A-4933-B2E5-C2DDB61E2DD3}"/>
    <cellStyle name="Valuta 4 2 5 2 3" xfId="20108" xr:uid="{8AB04497-301F-451A-9BBA-30523BA8535A}"/>
    <cellStyle name="Valuta 4 2 5 2 4" xfId="24844" xr:uid="{EFB19147-EC01-402A-8512-D0B828F8671B}"/>
    <cellStyle name="Valuta 4 2 5 2 5" xfId="18149" xr:uid="{62DFF510-7BDF-49A2-96BE-902F97FB081B}"/>
    <cellStyle name="Valuta 4 2 5 2 6" xfId="9752" xr:uid="{6AE3EE23-CA17-40A4-B56F-A8926154B807}"/>
    <cellStyle name="Valuta 4 2 5 3" xfId="1966" xr:uid="{532A74A5-A3F9-44BF-A8F0-6CE43C4F4141}"/>
    <cellStyle name="Valuta 4 2 5 3 2" xfId="2922" xr:uid="{36B1D375-A85D-4DA8-9BB5-D1CE8F4D8B17}"/>
    <cellStyle name="Valuta 4 2 5 3 2 2" xfId="22648" xr:uid="{79BFCD98-174B-4B32-AFEE-A936A351259F}"/>
    <cellStyle name="Valuta 4 2 5 3 2 3" xfId="11508" xr:uid="{5CFB3BA7-11B0-4A60-A2EC-A7ACDA8811FE}"/>
    <cellStyle name="Valuta 4 2 5 3 3" xfId="19752" xr:uid="{A19EBB00-5BD9-441F-A3C2-BDC8AD143576}"/>
    <cellStyle name="Valuta 4 2 5 3 4" xfId="10552" xr:uid="{9971ED9F-3CA3-40E7-9A1D-AF08B04E27A4}"/>
    <cellStyle name="Valuta 4 2 5 4" xfId="2359" xr:uid="{D1445EA0-790E-4C0C-B172-C5D3E4D69024}"/>
    <cellStyle name="Valuta 4 2 5 4 2" xfId="22215" xr:uid="{C2F1E5AD-6A6A-45D7-8926-A837090A4155}"/>
    <cellStyle name="Valuta 4 2 5 4 3" xfId="19333" xr:uid="{89429335-3512-44B4-9079-0E18E631ACA6}"/>
    <cellStyle name="Valuta 4 2 5 4 4" xfId="10945" xr:uid="{2992179C-7F40-4F5E-944C-02C0F7B30898}"/>
    <cellStyle name="Valuta 4 2 5 5" xfId="21645" xr:uid="{6ADA2B22-F897-4651-ACAD-3B9536B2A60C}"/>
    <cellStyle name="Valuta 4 2 5 6" xfId="18769" xr:uid="{379C0DE9-3469-44FD-883C-7AEF600E4A41}"/>
    <cellStyle name="Valuta 4 2 5 7" xfId="24505" xr:uid="{C9AC4DCF-1995-477E-BF11-590F4E0235CE}"/>
    <cellStyle name="Valuta 4 2 5 8" xfId="17792" xr:uid="{D8558159-9EA1-4668-997A-8AE7F7B9BAA7}"/>
    <cellStyle name="Valuta 4 2 5 9" xfId="9206" xr:uid="{6B6A6E57-99BE-4C66-A993-0EF8EB3A8A6C}"/>
    <cellStyle name="Valuta 4 2 6" xfId="886" xr:uid="{00000000-0005-0000-0000-0000F4010000}"/>
    <cellStyle name="Valuta 4 2 6 2" xfId="3587" xr:uid="{5745114A-E9B8-49F6-8488-F324CB775F00}"/>
    <cellStyle name="Valuta 4 2 6 2 2" xfId="22833" xr:uid="{DBF9471E-4F22-4E2F-9818-A7C3007628FF}"/>
    <cellStyle name="Valuta 4 2 6 2 3" xfId="12173" xr:uid="{EA89FCE3-0A2F-4C80-8028-369BA08726AA}"/>
    <cellStyle name="Valuta 4 2 6 3" xfId="19941" xr:uid="{B8DAD329-09F3-40AE-A6DE-C4E79052F5A2}"/>
    <cellStyle name="Valuta 4 2 6 4" xfId="24677" xr:uid="{83203975-938F-4ADF-8AA2-571FD410973F}"/>
    <cellStyle name="Valuta 4 2 6 5" xfId="18339" xr:uid="{5127AA84-B90D-491D-B1D1-E4731D5EF006}"/>
    <cellStyle name="Valuta 4 2 6 6" xfId="9480" xr:uid="{B00FD0E2-268E-4CC4-A1EE-1DDA1853BB47}"/>
    <cellStyle name="Valuta 4 2 7" xfId="1770" xr:uid="{00000000-0005-0000-0000-0000F4010000}"/>
    <cellStyle name="Valuta 4 2 7 2" xfId="3160" xr:uid="{EC0204F1-0017-47B6-80ED-8C3AAEA4847C}"/>
    <cellStyle name="Valuta 4 2 7 2 2" xfId="22435" xr:uid="{E54A0767-0C3E-480B-85A9-9D88B7F9A86C}"/>
    <cellStyle name="Valuta 4 2 7 2 3" xfId="11746" xr:uid="{2A56FB1C-9262-4DEC-8E3B-EC891A9124E4}"/>
    <cellStyle name="Valuta 4 2 7 3" xfId="19546" xr:uid="{1ADD8DE4-0337-496B-8C66-EF097E028FED}"/>
    <cellStyle name="Valuta 4 2 7 4" xfId="17975" xr:uid="{31FDA78C-5439-4BD7-A47B-B5AAE724226D}"/>
    <cellStyle name="Valuta 4 2 7 5" xfId="10356" xr:uid="{86590EF7-6768-403B-89FC-A35527DB8E75}"/>
    <cellStyle name="Valuta 4 2 8" xfId="2629" xr:uid="{B89032FE-D365-44F3-A0FE-C619C32684E9}"/>
    <cellStyle name="Valuta 4 2 8 2" xfId="21922" xr:uid="{B0685559-DA8F-4D90-8994-8A9107C8CD0D}"/>
    <cellStyle name="Valuta 4 2 8 3" xfId="19040" xr:uid="{8A3386FD-B83C-4409-B821-902606D5CD5A}"/>
    <cellStyle name="Valuta 4 2 8 4" xfId="11215" xr:uid="{D7101EE1-6D42-41DF-8218-FF71FC6A8E70}"/>
    <cellStyle name="Valuta 4 2 9" xfId="2159" xr:uid="{C62F3253-8C4B-41EC-9E21-1D92C3EE8C89}"/>
    <cellStyle name="Valuta 4 2 9 2" xfId="21453" xr:uid="{D2766B4C-E6E4-4BFE-A500-E2E319A2C195}"/>
    <cellStyle name="Valuta 4 2 9 3" xfId="10745" xr:uid="{CA37F22F-F212-457B-A833-39EC18E6F2F7}"/>
    <cellStyle name="Valuta 4 3" xfId="193" xr:uid="{00000000-0005-0000-0000-0000FA010000}"/>
    <cellStyle name="Valuta 4 3 10" xfId="18572" xr:uid="{17EAFA74-03D4-4E15-BA35-425A616F8761}"/>
    <cellStyle name="Valuta 4 3 11" xfId="24327" xr:uid="{B6521ADA-95A0-4276-B502-9FE420A9FDE0}"/>
    <cellStyle name="Valuta 4 3 12" xfId="17589" xr:uid="{30C33F55-BB85-43E5-91C7-B404CBCD6F15}"/>
    <cellStyle name="Valuta 4 3 13" xfId="9003" xr:uid="{E0E63CB0-3E0B-4CAF-B912-5EDE6FDDC607}"/>
    <cellStyle name="Valuta 4 3 2" xfId="240" xr:uid="{00000000-0005-0000-0000-0000FB010000}"/>
    <cellStyle name="Valuta 4 3 2 10" xfId="24367" xr:uid="{84EAD3DA-7493-4366-8D4F-42B8BC02731B}"/>
    <cellStyle name="Valuta 4 3 2 11" xfId="17632" xr:uid="{0441FDBD-0BF4-416C-AEAB-FD74F3A6E8DD}"/>
    <cellStyle name="Valuta 4 3 2 12" xfId="9046" xr:uid="{FCB88164-5AFE-46F7-A7E4-B2CE1CA9721C}"/>
    <cellStyle name="Valuta 4 3 2 2" xfId="336" xr:uid="{00000000-0005-0000-0000-0000FC010000}"/>
    <cellStyle name="Valuta 4 3 2 2 10" xfId="9141" xr:uid="{78CDC410-C9BE-4904-B026-BE1E4F513128}"/>
    <cellStyle name="Valuta 4 3 2 2 2" xfId="733" xr:uid="{4B67278A-95AF-497A-9C17-A45C10F4AB70}"/>
    <cellStyle name="Valuta 4 3 2 2 2 2" xfId="1285" xr:uid="{4B67278A-95AF-497A-9C17-A45C10F4AB70}"/>
    <cellStyle name="Valuta 4 3 2 2 2 2 2" xfId="3512" xr:uid="{C35639A3-46C5-4BD8-9840-0395E5818FA8}"/>
    <cellStyle name="Valuta 4 3 2 2 2 2 2 2" xfId="23112" xr:uid="{CEADB2B9-EED3-4FAF-9EE9-39AAA229B6C9}"/>
    <cellStyle name="Valuta 4 3 2 2 2 2 2 3" xfId="12098" xr:uid="{0FD54027-B254-4B67-B5CD-95FEA5ED27BF}"/>
    <cellStyle name="Valuta 4 3 2 2 2 2 3" xfId="20220" xr:uid="{6793FA4E-A56A-4E06-9CC5-A0166E665216}"/>
    <cellStyle name="Valuta 4 3 2 2 2 2 4" xfId="24956" xr:uid="{BFA870B4-A978-4D57-8B6D-4B0C7A67F8E5}"/>
    <cellStyle name="Valuta 4 3 2 2 2 2 5" xfId="18264" xr:uid="{96F86C7A-58DA-4FF9-99C9-2AD147B628FD}"/>
    <cellStyle name="Valuta 4 3 2 2 2 2 6" xfId="9877" xr:uid="{027757F6-29C9-4543-8758-635B7B45DC91}"/>
    <cellStyle name="Valuta 4 3 2 2 2 3" xfId="2093" xr:uid="{4B67278A-95AF-497A-9C17-A45C10F4AB70}"/>
    <cellStyle name="Valuta 4 3 2 2 2 3 2" xfId="3049" xr:uid="{EE519B0E-7BB9-46DF-B08A-F0195A0323F4}"/>
    <cellStyle name="Valuta 4 3 2 2 2 3 2 2" xfId="22775" xr:uid="{D921CE5B-B975-4910-9987-6135F924CE18}"/>
    <cellStyle name="Valuta 4 3 2 2 2 3 2 3" xfId="11635" xr:uid="{7566BD9A-9B1C-48F3-B9C3-38E63F79BB3E}"/>
    <cellStyle name="Valuta 4 3 2 2 2 3 3" xfId="19879" xr:uid="{37DFDE54-DF6E-4830-965E-DD32135FD403}"/>
    <cellStyle name="Valuta 4 3 2 2 2 3 4" xfId="10679" xr:uid="{E1CC2B1A-9B69-45A5-8CB7-6604383B8AC1}"/>
    <cellStyle name="Valuta 4 3 2 2 2 4" xfId="2486" xr:uid="{45660CE0-A514-4F4E-80E8-453E747FEF64}"/>
    <cellStyle name="Valuta 4 3 2 2 2 4 2" xfId="22342" xr:uid="{8A3AB89C-C057-459B-AF2D-682C3E5AF37E}"/>
    <cellStyle name="Valuta 4 3 2 2 2 4 3" xfId="19460" xr:uid="{621603A3-DB4A-48A4-91EE-FCB8F7CD8744}"/>
    <cellStyle name="Valuta 4 3 2 2 2 4 4" xfId="11072" xr:uid="{5C5E7040-33FC-4551-A85A-BEA6F652202D}"/>
    <cellStyle name="Valuta 4 3 2 2 2 5" xfId="21772" xr:uid="{DB7A208B-69E7-4B46-A16A-0D71F07CAA40}"/>
    <cellStyle name="Valuta 4 3 2 2 2 6" xfId="18893" xr:uid="{53E1FFFF-0CE9-4B51-AE3B-16C19F9FAE30}"/>
    <cellStyle name="Valuta 4 3 2 2 2 7" xfId="24620" xr:uid="{10595DA0-F24F-4065-8D57-178080BC8A8E}"/>
    <cellStyle name="Valuta 4 3 2 2 2 8" xfId="17919" xr:uid="{B09CEE37-B318-48DE-B437-EC3A204FD576}"/>
    <cellStyle name="Valuta 4 3 2 2 2 9" xfId="9333" xr:uid="{3D6D8564-D9BA-446D-B6ED-2E525A719330}"/>
    <cellStyle name="Valuta 4 3 2 2 3" xfId="1013" xr:uid="{00000000-0005-0000-0000-0000FC010000}"/>
    <cellStyle name="Valuta 4 3 2 2 3 2" xfId="3705" xr:uid="{0E9825F3-883E-46DE-A47A-6C605F5AAC82}"/>
    <cellStyle name="Valuta 4 3 2 2 3 2 2" xfId="22945" xr:uid="{226B0F2B-6DAB-4ED6-81ED-70001F6D75CF}"/>
    <cellStyle name="Valuta 4 3 2 2 3 2 3" xfId="12291" xr:uid="{92A5AE69-03E0-47D0-8DF3-C821AC6ECE9A}"/>
    <cellStyle name="Valuta 4 3 2 2 3 3" xfId="20053" xr:uid="{62C7E241-829B-4164-A32C-534DB03FB9F9}"/>
    <cellStyle name="Valuta 4 3 2 2 3 4" xfId="24789" xr:uid="{26546451-BC19-41EE-ABCD-F95B26AFCC0E}"/>
    <cellStyle name="Valuta 4 3 2 2 3 5" xfId="18457" xr:uid="{77E4FD6E-F75F-4865-A898-FF7B5A700AC0}"/>
    <cellStyle name="Valuta 4 3 2 2 3 6" xfId="9607" xr:uid="{730DD94D-0A89-4517-93D7-9367611523CA}"/>
    <cellStyle name="Valuta 4 3 2 2 4" xfId="1897" xr:uid="{00000000-0005-0000-0000-0000FC010000}"/>
    <cellStyle name="Valuta 4 3 2 2 4 2" xfId="3287" xr:uid="{223AE163-72F8-40FE-A86D-81177122F35E}"/>
    <cellStyle name="Valuta 4 3 2 2 4 2 2" xfId="22562" xr:uid="{CB72293F-B8FC-489D-8EF7-6807A9849DCE}"/>
    <cellStyle name="Valuta 4 3 2 2 4 2 3" xfId="11873" xr:uid="{90C68B25-3851-4D11-8327-D7041AF62CA6}"/>
    <cellStyle name="Valuta 4 3 2 2 4 3" xfId="19670" xr:uid="{34C2CC84-4156-4CB3-ABD9-4AEA40DB9606}"/>
    <cellStyle name="Valuta 4 3 2 2 4 4" xfId="18090" xr:uid="{BD90BECD-2C1F-4401-BEA9-93C87740C26B}"/>
    <cellStyle name="Valuta 4 3 2 2 4 5" xfId="10483" xr:uid="{63016658-379C-4209-9503-06337BAC9DCE}"/>
    <cellStyle name="Valuta 4 3 2 2 5" xfId="2756" xr:uid="{6561338A-641E-426D-AFC8-E119633BDE14}"/>
    <cellStyle name="Valuta 4 3 2 2 5 2" xfId="22051" xr:uid="{2AC63718-62FB-48A8-90B0-1DA69CAA1FC4}"/>
    <cellStyle name="Valuta 4 3 2 2 5 3" xfId="19169" xr:uid="{7DAB0AED-2956-48FD-AE74-6D7BC442648A}"/>
    <cellStyle name="Valuta 4 3 2 2 5 4" xfId="11342" xr:uid="{6A88BF76-8E9D-4399-A823-126712806256}"/>
    <cellStyle name="Valuta 4 3 2 2 6" xfId="2274" xr:uid="{8E3D8608-A6E6-454B-835C-26A032E12E83}"/>
    <cellStyle name="Valuta 4 3 2 2 6 2" xfId="21580" xr:uid="{2525C449-7655-4945-BBF1-12DC0AEB1251}"/>
    <cellStyle name="Valuta 4 3 2 2 6 3" xfId="10860" xr:uid="{B32ED169-03AE-4AAE-B595-39D60A1495C0}"/>
    <cellStyle name="Valuta 4 3 2 2 7" xfId="18707" xr:uid="{E78209B1-ECEF-4EA9-B702-EA200823E071}"/>
    <cellStyle name="Valuta 4 3 2 2 8" xfId="24447" xr:uid="{D42DA908-76E6-4BCC-B326-38A79A9FBEAF}"/>
    <cellStyle name="Valuta 4 3 2 2 9" xfId="17727" xr:uid="{03D768F5-1A8A-4F83-B3C6-E326615ADAB0}"/>
    <cellStyle name="Valuta 4 3 2 3" xfId="542" xr:uid="{00000000-0005-0000-0000-0000FD010000}"/>
    <cellStyle name="Valuta 4 3 2 4" xfId="638" xr:uid="{B4CD2534-F8B9-4273-BD42-7B69B55575B3}"/>
    <cellStyle name="Valuta 4 3 2 4 2" xfId="1191" xr:uid="{B4CD2534-F8B9-4273-BD42-7B69B55575B3}"/>
    <cellStyle name="Valuta 4 3 2 4 2 2" xfId="3417" xr:uid="{54CE04C1-5B87-46B0-8AB3-E666BBD31B28}"/>
    <cellStyle name="Valuta 4 3 2 4 2 2 2" xfId="23032" xr:uid="{16759499-C9CD-475D-A1B5-5A5CB14D92D0}"/>
    <cellStyle name="Valuta 4 3 2 4 2 2 3" xfId="12003" xr:uid="{E5521567-0138-4CA8-B5A4-469735EF4843}"/>
    <cellStyle name="Valuta 4 3 2 4 2 3" xfId="20140" xr:uid="{EABB8D22-CD4C-4AF4-883C-765347916FAE}"/>
    <cellStyle name="Valuta 4 3 2 4 2 4" xfId="24876" xr:uid="{438778DA-1310-41AE-B0CB-6567CF6190F0}"/>
    <cellStyle name="Valuta 4 3 2 4 2 5" xfId="18181" xr:uid="{1BFEFA10-F353-4CD9-96CC-A753EFC545A5}"/>
    <cellStyle name="Valuta 4 3 2 4 2 6" xfId="9784" xr:uid="{E8CD15EA-D24D-4DAE-9584-3124736388DA}"/>
    <cellStyle name="Valuta 4 3 2 4 3" xfId="1998" xr:uid="{B4CD2534-F8B9-4273-BD42-7B69B55575B3}"/>
    <cellStyle name="Valuta 4 3 2 4 3 2" xfId="2954" xr:uid="{10885D9E-E63B-4A4E-A5F4-31C4A0D29F89}"/>
    <cellStyle name="Valuta 4 3 2 4 3 2 2" xfId="22680" xr:uid="{7C3B2411-6F17-4D21-8B3F-B2C944ACCD1C}"/>
    <cellStyle name="Valuta 4 3 2 4 3 2 3" xfId="11540" xr:uid="{DF4F0F50-297D-4B6A-BBA4-181B94E56F0F}"/>
    <cellStyle name="Valuta 4 3 2 4 3 3" xfId="19784" xr:uid="{DCAB353E-1B36-4A31-86C6-DEA294A21C8C}"/>
    <cellStyle name="Valuta 4 3 2 4 3 4" xfId="10584" xr:uid="{38C5FA2E-7407-4806-94AD-F870E441386B}"/>
    <cellStyle name="Valuta 4 3 2 4 4" xfId="2391" xr:uid="{68307CCA-E276-4873-B38C-69CE70E022C9}"/>
    <cellStyle name="Valuta 4 3 2 4 4 2" xfId="22247" xr:uid="{023D4A61-8B0A-45EB-8D84-C2425FEE641A}"/>
    <cellStyle name="Valuta 4 3 2 4 4 3" xfId="19365" xr:uid="{7B14ECAA-45E9-4959-943A-259D47A6B85A}"/>
    <cellStyle name="Valuta 4 3 2 4 4 4" xfId="10977" xr:uid="{D335F1B0-A807-4E95-BD11-90C078959F3F}"/>
    <cellStyle name="Valuta 4 3 2 4 5" xfId="21677" xr:uid="{99D325ED-A6FA-45DE-BD41-1689DF48A839}"/>
    <cellStyle name="Valuta 4 3 2 4 6" xfId="18801" xr:uid="{62131EAF-D729-4273-A4C5-DACEBBBF23B9}"/>
    <cellStyle name="Valuta 4 3 2 4 7" xfId="24537" xr:uid="{F223CD73-DF86-4FCF-9A00-A39514B82068}"/>
    <cellStyle name="Valuta 4 3 2 4 8" xfId="17824" xr:uid="{0FA04929-551F-4E15-A2DF-21E2FBB5F003}"/>
    <cellStyle name="Valuta 4 3 2 4 9" xfId="9238" xr:uid="{200E54B2-64D7-4F4B-B3C1-90F500862269}"/>
    <cellStyle name="Valuta 4 3 2 5" xfId="918" xr:uid="{00000000-0005-0000-0000-0000FB010000}"/>
    <cellStyle name="Valuta 4 3 2 5 2" xfId="3619" xr:uid="{D159D215-B420-4CDA-8577-819BAE27D1FF}"/>
    <cellStyle name="Valuta 4 3 2 5 2 2" xfId="22865" xr:uid="{FCF4A0E2-6FD5-4F26-97CA-329D291D3A4B}"/>
    <cellStyle name="Valuta 4 3 2 5 2 3" xfId="12205" xr:uid="{691ECFC7-1D61-44B3-971F-CDB8F6C19209}"/>
    <cellStyle name="Valuta 4 3 2 5 3" xfId="19973" xr:uid="{5CB43804-4F47-443A-851D-5D6EDE71D8A7}"/>
    <cellStyle name="Valuta 4 3 2 5 4" xfId="24709" xr:uid="{376FE91B-60E2-4D68-B107-64D81A1BEEE0}"/>
    <cellStyle name="Valuta 4 3 2 5 5" xfId="18371" xr:uid="{DE36F0D9-412A-474E-AE5F-3E7CE487D4AD}"/>
    <cellStyle name="Valuta 4 3 2 5 6" xfId="9512" xr:uid="{AC8F9B58-00B7-4CC2-9B39-3A7182FBA631}"/>
    <cellStyle name="Valuta 4 3 2 6" xfId="1802" xr:uid="{00000000-0005-0000-0000-0000FB010000}"/>
    <cellStyle name="Valuta 4 3 2 6 2" xfId="3192" xr:uid="{E71F7815-5AE9-49E1-A309-44E88F6E83B1}"/>
    <cellStyle name="Valuta 4 3 2 6 2 2" xfId="22467" xr:uid="{3EA9D87F-EF26-4C76-8E6E-2B511ED9E2A5}"/>
    <cellStyle name="Valuta 4 3 2 6 2 3" xfId="11778" xr:uid="{8429EB0A-864C-4432-91E8-5FC025A4EE0A}"/>
    <cellStyle name="Valuta 4 3 2 6 3" xfId="19578" xr:uid="{87CBCD2F-13D2-4011-87A8-27A285258387}"/>
    <cellStyle name="Valuta 4 3 2 6 4" xfId="18007" xr:uid="{B9EE7D91-D494-4174-B1B4-E67E7FA0920A}"/>
    <cellStyle name="Valuta 4 3 2 6 5" xfId="10388" xr:uid="{B0695B58-068D-4352-8C9E-98366320DE82}"/>
    <cellStyle name="Valuta 4 3 2 7" xfId="2661" xr:uid="{8E69227C-E0F4-48AA-A155-6D2CF9C4BCD7}"/>
    <cellStyle name="Valuta 4 3 2 7 2" xfId="21955" xr:uid="{D1B4B282-40C8-4734-8FD0-C4CEE4F28962}"/>
    <cellStyle name="Valuta 4 3 2 7 3" xfId="19073" xr:uid="{46CD87C0-5E03-4525-BCFD-F59BD85F692C}"/>
    <cellStyle name="Valuta 4 3 2 7 4" xfId="11247" xr:uid="{FF6E4A90-A691-4EC6-B56E-C1C2BC54326E}"/>
    <cellStyle name="Valuta 4 3 2 8" xfId="2191" xr:uid="{39225BC9-D1BF-4201-920D-E605EB9A88F0}"/>
    <cellStyle name="Valuta 4 3 2 8 2" xfId="21485" xr:uid="{97955A16-5C7F-4EA3-AF0B-0F7C92360F1D}"/>
    <cellStyle name="Valuta 4 3 2 8 3" xfId="10777" xr:uid="{3B5B8F94-3683-4B2D-887D-C81DBFE53844}"/>
    <cellStyle name="Valuta 4 3 2 9" xfId="18612" xr:uid="{BEA004CF-922C-43D7-A8C8-F6018579A449}"/>
    <cellStyle name="Valuta 4 3 3" xfId="291" xr:uid="{00000000-0005-0000-0000-0000FE010000}"/>
    <cellStyle name="Valuta 4 3 3 10" xfId="9096" xr:uid="{CA37B6F5-AC98-4E0D-8D90-7F420FF4F09D}"/>
    <cellStyle name="Valuta 4 3 3 2" xfId="688" xr:uid="{B337F17B-0798-476E-850D-FBA87A5E480B}"/>
    <cellStyle name="Valuta 4 3 3 2 2" xfId="1240" xr:uid="{B337F17B-0798-476E-850D-FBA87A5E480B}"/>
    <cellStyle name="Valuta 4 3 3 2 2 2" xfId="3467" xr:uid="{9A62DDF5-4309-4B4D-9C21-F3F4901E01DD}"/>
    <cellStyle name="Valuta 4 3 3 2 2 2 2" xfId="23072" xr:uid="{AA0B2AED-07F4-46C3-95AF-FEC5DB31697F}"/>
    <cellStyle name="Valuta 4 3 3 2 2 2 3" xfId="12053" xr:uid="{3BD8939C-C1B0-4849-AB0E-BB4CDDE5AE9F}"/>
    <cellStyle name="Valuta 4 3 3 2 2 3" xfId="20180" xr:uid="{6274CC93-1077-46F1-95E9-E66C8E7BEDE2}"/>
    <cellStyle name="Valuta 4 3 3 2 2 4" xfId="24916" xr:uid="{3852468D-339B-4934-AA50-9C6C80D49FB9}"/>
    <cellStyle name="Valuta 4 3 3 2 2 5" xfId="18223" xr:uid="{F30690BA-82C9-476C-9470-1B71360A63E2}"/>
    <cellStyle name="Valuta 4 3 3 2 2 6" xfId="9832" xr:uid="{0F868D58-4F22-40EC-A45F-81014C79A0E4}"/>
    <cellStyle name="Valuta 4 3 3 2 3" xfId="2048" xr:uid="{B337F17B-0798-476E-850D-FBA87A5E480B}"/>
    <cellStyle name="Valuta 4 3 3 2 3 2" xfId="3004" xr:uid="{3F3FFEBF-D764-4F67-B5C1-635B2C9A5C46}"/>
    <cellStyle name="Valuta 4 3 3 2 3 2 2" xfId="22730" xr:uid="{050A922B-05D3-4A4B-B929-9490D2B59091}"/>
    <cellStyle name="Valuta 4 3 3 2 3 2 3" xfId="11590" xr:uid="{0E8D44ED-E6A0-4A77-B62C-DBE35C079712}"/>
    <cellStyle name="Valuta 4 3 3 2 3 3" xfId="19834" xr:uid="{448C675A-70A8-4F4B-BFBC-6D648281AFA9}"/>
    <cellStyle name="Valuta 4 3 3 2 3 4" xfId="10634" xr:uid="{EED3E9EC-177F-4519-AD44-E6952F9765FD}"/>
    <cellStyle name="Valuta 4 3 3 2 4" xfId="2441" xr:uid="{BDDC02E4-E47E-4A76-9B79-EBC0D56B2A22}"/>
    <cellStyle name="Valuta 4 3 3 2 4 2" xfId="22297" xr:uid="{ED2CA2B5-F15C-47C6-9C7D-C10C458D21F4}"/>
    <cellStyle name="Valuta 4 3 3 2 4 3" xfId="19415" xr:uid="{A44C884B-F670-4A3E-AB08-BF107CDDB7AE}"/>
    <cellStyle name="Valuta 4 3 3 2 4 4" xfId="11027" xr:uid="{67F0FBFD-A96D-48F5-889C-1DA9D30071A8}"/>
    <cellStyle name="Valuta 4 3 3 2 5" xfId="21727" xr:uid="{46BC3D5B-99F6-414C-AD07-5AF4BBA92C76}"/>
    <cellStyle name="Valuta 4 3 3 2 6" xfId="18849" xr:uid="{910A2E70-D55A-4EF3-9CAC-AED46CF87DD8}"/>
    <cellStyle name="Valuta 4 3 3 2 7" xfId="24579" xr:uid="{99D0A4C3-0CF9-4421-BF07-61932D074D66}"/>
    <cellStyle name="Valuta 4 3 3 2 8" xfId="17874" xr:uid="{19934F51-D539-4C23-9E6B-0928FB9B0CF6}"/>
    <cellStyle name="Valuta 4 3 3 2 9" xfId="9288" xr:uid="{77762B26-D1B6-41A0-979F-4460AF48DB99}"/>
    <cellStyle name="Valuta 4 3 3 3" xfId="968" xr:uid="{00000000-0005-0000-0000-0000FE010000}"/>
    <cellStyle name="Valuta 4 3 3 3 2" xfId="3663" xr:uid="{91FB6A3B-47A1-44B2-9AF3-F9B93DA735D2}"/>
    <cellStyle name="Valuta 4 3 3 3 2 2" xfId="22905" xr:uid="{B9CEC0A6-C2D6-4EF8-91E0-089DB20A9AE2}"/>
    <cellStyle name="Valuta 4 3 3 3 2 3" xfId="12249" xr:uid="{319F813D-2B8D-4176-B812-940CD822C5F0}"/>
    <cellStyle name="Valuta 4 3 3 3 3" xfId="20013" xr:uid="{0036D3A6-779D-400F-8C6D-E2DD4A32F227}"/>
    <cellStyle name="Valuta 4 3 3 3 4" xfId="24749" xr:uid="{470E45D9-D15C-40FC-A717-C4142D0E2A93}"/>
    <cellStyle name="Valuta 4 3 3 3 5" xfId="18415" xr:uid="{7DE68802-D898-48F6-B2C5-DF589BDEDF5F}"/>
    <cellStyle name="Valuta 4 3 3 3 6" xfId="9562" xr:uid="{0978EAF2-900C-49B8-A056-9EB8F31BC0E5}"/>
    <cellStyle name="Valuta 4 3 3 4" xfId="1852" xr:uid="{00000000-0005-0000-0000-0000FE010000}"/>
    <cellStyle name="Valuta 4 3 3 4 2" xfId="3242" xr:uid="{3C92B5D4-2896-4E7A-8E0D-595BE34B4A33}"/>
    <cellStyle name="Valuta 4 3 3 4 2 2" xfId="22517" xr:uid="{6A25C7C6-ADEF-411A-B464-51C8F9F73F9D}"/>
    <cellStyle name="Valuta 4 3 3 4 2 3" xfId="11828" xr:uid="{1E2AC9B6-95DD-4678-AEA8-1816EDF7461A}"/>
    <cellStyle name="Valuta 4 3 3 4 3" xfId="19626" xr:uid="{343FA64B-9AD0-4D93-98C8-2E7E50C06C25}"/>
    <cellStyle name="Valuta 4 3 3 4 4" xfId="18049" xr:uid="{DBC420BF-7B46-44F1-9AE7-25403B91B72B}"/>
    <cellStyle name="Valuta 4 3 3 4 5" xfId="10438" xr:uid="{4D9E111B-8A9F-400A-B750-E4AA65501D9A}"/>
    <cellStyle name="Valuta 4 3 3 5" xfId="2711" xr:uid="{7A74CD51-AA1D-467A-A62B-23AE20F7C65F}"/>
    <cellStyle name="Valuta 4 3 3 5 2" xfId="22006" xr:uid="{920215FB-57C2-4CA6-909F-30B77CAC980D}"/>
    <cellStyle name="Valuta 4 3 3 5 3" xfId="19124" xr:uid="{B913FEB1-CC63-4182-8FD5-E34ABD0C174A}"/>
    <cellStyle name="Valuta 4 3 3 5 4" xfId="11297" xr:uid="{95E58F7B-4609-4603-93CF-DC3A796361E1}"/>
    <cellStyle name="Valuta 4 3 3 6" xfId="2233" xr:uid="{51904F9B-0A6D-41EB-82C1-4C82F5A38CAE}"/>
    <cellStyle name="Valuta 4 3 3 6 2" xfId="21535" xr:uid="{8F2FA19B-B827-4A62-BFDD-28BB0C678EC6}"/>
    <cellStyle name="Valuta 4 3 3 6 3" xfId="10819" xr:uid="{105C65B0-CDDB-4FFC-9CF6-E5E2830E821D}"/>
    <cellStyle name="Valuta 4 3 3 7" xfId="18662" xr:uid="{377DFE77-F03A-4DD2-829D-3753017EBB2B}"/>
    <cellStyle name="Valuta 4 3 3 8" xfId="24407" xr:uid="{36B68CFD-450F-4EFC-9747-DBCB80303FD3}"/>
    <cellStyle name="Valuta 4 3 3 9" xfId="17682" xr:uid="{51C40ACB-6E47-447F-AE10-2A0AA2422A5D}"/>
    <cellStyle name="Valuta 4 3 4" xfId="541" xr:uid="{00000000-0005-0000-0000-0000FF010000}"/>
    <cellStyle name="Valuta 4 3 5" xfId="596" xr:uid="{62DFF1B1-16D8-4BEF-AD71-6AF96C44A50E}"/>
    <cellStyle name="Valuta 4 3 5 2" xfId="1149" xr:uid="{62DFF1B1-16D8-4BEF-AD71-6AF96C44A50E}"/>
    <cellStyle name="Valuta 4 3 5 2 2" xfId="3375" xr:uid="{1BAA2894-5C45-400F-B897-915DE645B071}"/>
    <cellStyle name="Valuta 4 3 5 2 2 2" xfId="22992" xr:uid="{FE404F6D-9308-4682-A976-880C79C3E740}"/>
    <cellStyle name="Valuta 4 3 5 2 2 3" xfId="11961" xr:uid="{1CD7A560-B4A8-4D6C-8329-C5DC7A8FF58F}"/>
    <cellStyle name="Valuta 4 3 5 2 3" xfId="20100" xr:uid="{2B6219BC-BA36-4064-BE12-67270156219C}"/>
    <cellStyle name="Valuta 4 3 5 2 4" xfId="24836" xr:uid="{7B857E12-EF13-4CEF-A7C3-4A232BCBDD1B}"/>
    <cellStyle name="Valuta 4 3 5 2 5" xfId="18141" xr:uid="{27698C86-AC8A-4954-8DA5-4DF87A66747A}"/>
    <cellStyle name="Valuta 4 3 5 2 6" xfId="9742" xr:uid="{700E384F-09A3-4A11-8A50-D38739F1AB1E}"/>
    <cellStyle name="Valuta 4 3 5 3" xfId="1956" xr:uid="{62DFF1B1-16D8-4BEF-AD71-6AF96C44A50E}"/>
    <cellStyle name="Valuta 4 3 5 3 2" xfId="2912" xr:uid="{CAFB427A-D01B-4ACD-AC6E-710A8533E615}"/>
    <cellStyle name="Valuta 4 3 5 3 2 2" xfId="22638" xr:uid="{AA12E7D1-25E4-40CF-84AF-443E000BAEB6}"/>
    <cellStyle name="Valuta 4 3 5 3 2 3" xfId="11498" xr:uid="{C21E5243-C4E8-4004-AE70-77ACD885D096}"/>
    <cellStyle name="Valuta 4 3 5 3 3" xfId="19742" xr:uid="{1C356598-B0AD-43C1-BF9D-9A495B18084F}"/>
    <cellStyle name="Valuta 4 3 5 3 4" xfId="10542" xr:uid="{5F49A6D8-4A0D-47BF-A360-32011800FF79}"/>
    <cellStyle name="Valuta 4 3 5 4" xfId="2349" xr:uid="{A133B534-A6B2-40F9-A09A-7932AFE97E72}"/>
    <cellStyle name="Valuta 4 3 5 4 2" xfId="22205" xr:uid="{F5F1BDE7-0E15-48AF-81EF-974ADB377B88}"/>
    <cellStyle name="Valuta 4 3 5 4 3" xfId="19323" xr:uid="{5818D7C4-A1E6-4C78-AD59-7097412DC545}"/>
    <cellStyle name="Valuta 4 3 5 4 4" xfId="10935" xr:uid="{8E7F4E2B-238C-48A7-97F3-30B82D21F233}"/>
    <cellStyle name="Valuta 4 3 5 5" xfId="21635" xr:uid="{6058B95E-C6BB-4267-B0D3-2F927FB7D02D}"/>
    <cellStyle name="Valuta 4 3 5 6" xfId="18760" xr:uid="{B2FE0BB0-5BA1-4AF9-8BD9-F147C8255D44}"/>
    <cellStyle name="Valuta 4 3 5 7" xfId="24496" xr:uid="{9160FCC3-1775-4A7D-B163-28B3CF0B0E96}"/>
    <cellStyle name="Valuta 4 3 5 8" xfId="17782" xr:uid="{853937E2-C944-4973-BE12-4228B7C9C1D4}"/>
    <cellStyle name="Valuta 4 3 5 9" xfId="9196" xr:uid="{F65F5900-8285-4C6D-B073-C80D69CDC10D}"/>
    <cellStyle name="Valuta 4 3 6" xfId="873" xr:uid="{00000000-0005-0000-0000-0000FA010000}"/>
    <cellStyle name="Valuta 4 3 6 2" xfId="3578" xr:uid="{AE863E94-F341-4630-B281-DADDCE959630}"/>
    <cellStyle name="Valuta 4 3 6 2 2" xfId="22825" xr:uid="{426E704B-C5EB-4419-9BBE-002EBA4EB32C}"/>
    <cellStyle name="Valuta 4 3 6 2 3" xfId="12164" xr:uid="{92C1A202-25DE-405D-A447-16B913B04D87}"/>
    <cellStyle name="Valuta 4 3 6 3" xfId="19933" xr:uid="{83E730E0-24A7-4953-892E-C1A6B281C5A1}"/>
    <cellStyle name="Valuta 4 3 6 4" xfId="24669" xr:uid="{8AC11819-0B0A-4EFC-9BA9-7E866101B006}"/>
    <cellStyle name="Valuta 4 3 6 5" xfId="18330" xr:uid="{33FB4B35-97E5-4971-B99C-70D351F937E8}"/>
    <cellStyle name="Valuta 4 3 6 6" xfId="9467" xr:uid="{52837CCF-FFB1-424C-B061-EA48E8CB6B7B}"/>
    <cellStyle name="Valuta 4 3 7" xfId="1759" xr:uid="{00000000-0005-0000-0000-0000FA010000}"/>
    <cellStyle name="Valuta 4 3 7 2" xfId="3147" xr:uid="{F6FA1DE4-0122-4B2F-A96E-985071B0CFF8}"/>
    <cellStyle name="Valuta 4 3 7 2 2" xfId="22423" xr:uid="{0EB5AA38-9017-480F-BBFA-00A23EF647DC}"/>
    <cellStyle name="Valuta 4 3 7 2 3" xfId="11733" xr:uid="{DC00968A-4AF0-4BDD-BBA4-EC530D47A5C4}"/>
    <cellStyle name="Valuta 4 3 7 3" xfId="19535" xr:uid="{1F8EB799-E759-4A8F-A29E-DB7C549EFE9E}"/>
    <cellStyle name="Valuta 4 3 7 4" xfId="17967" xr:uid="{B36112B5-0EB2-41FC-AC6B-55607320BA0A}"/>
    <cellStyle name="Valuta 4 3 7 5" xfId="10345" xr:uid="{BCFCD15B-D864-453F-80C7-E0BD8937E01C}"/>
    <cellStyle name="Valuta 4 3 8" xfId="2616" xr:uid="{0496D6BB-F56D-4945-8DEB-B3D875F82E25}"/>
    <cellStyle name="Valuta 4 3 8 2" xfId="21909" xr:uid="{EEACDF11-29B0-43CC-BCC9-37B0EBC0E372}"/>
    <cellStyle name="Valuta 4 3 8 3" xfId="19028" xr:uid="{84B19004-B272-46D9-92AD-F821803A542D}"/>
    <cellStyle name="Valuta 4 3 8 4" xfId="11202" xr:uid="{D9253CB4-ED82-457F-835D-84C73E50A5FE}"/>
    <cellStyle name="Valuta 4 3 9" xfId="2151" xr:uid="{63746227-9E1C-452E-A43C-2A5772986824}"/>
    <cellStyle name="Valuta 4 3 9 2" xfId="21442" xr:uid="{5CBAAB2B-44CA-4012-981F-95452F387035}"/>
    <cellStyle name="Valuta 4 3 9 3" xfId="10737" xr:uid="{D8425294-8FC5-4E31-A276-3EE74296E449}"/>
    <cellStyle name="Valuta 4 4" xfId="224" xr:uid="{00000000-0005-0000-0000-000000020000}"/>
    <cellStyle name="Valuta 4 4 10" xfId="24351" xr:uid="{0347674A-BE37-4A2D-87F1-F9188B8CFF01}"/>
    <cellStyle name="Valuta 4 4 11" xfId="17616" xr:uid="{346095C3-9D49-4C4D-BABB-F55147803DE0}"/>
    <cellStyle name="Valuta 4 4 12" xfId="9030" xr:uid="{F92D4EE5-9DDD-414A-A886-1A61EC5D65CE}"/>
    <cellStyle name="Valuta 4 4 2" xfId="320" xr:uid="{00000000-0005-0000-0000-000001020000}"/>
    <cellStyle name="Valuta 4 4 2 10" xfId="9125" xr:uid="{D2C9828B-5E18-454F-9AF2-9DF83D0B13FF}"/>
    <cellStyle name="Valuta 4 4 2 2" xfId="717" xr:uid="{A374FAF7-3449-48E8-B6F3-585025BB47FE}"/>
    <cellStyle name="Valuta 4 4 2 2 2" xfId="1269" xr:uid="{A374FAF7-3449-48E8-B6F3-585025BB47FE}"/>
    <cellStyle name="Valuta 4 4 2 2 2 2" xfId="3496" xr:uid="{FBA02A93-A089-475A-90B6-CACE8EB22B67}"/>
    <cellStyle name="Valuta 4 4 2 2 2 2 2" xfId="23096" xr:uid="{6ED0A45B-999F-40E1-9014-39B3FAB8BE69}"/>
    <cellStyle name="Valuta 4 4 2 2 2 2 3" xfId="12082" xr:uid="{15A94663-7B0D-4E9A-9724-FBAD13761B53}"/>
    <cellStyle name="Valuta 4 4 2 2 2 3" xfId="20204" xr:uid="{0EED127E-3CB5-4AC5-987E-872321127BB1}"/>
    <cellStyle name="Valuta 4 4 2 2 2 4" xfId="24940" xr:uid="{320ED080-CD3D-4A45-9730-283BC9E3D747}"/>
    <cellStyle name="Valuta 4 4 2 2 2 5" xfId="18248" xr:uid="{6674ABE1-3EA6-467E-B624-D4E0A76E6E1E}"/>
    <cellStyle name="Valuta 4 4 2 2 2 6" xfId="9861" xr:uid="{59E9340F-00C8-4C7E-A201-0014659A1C58}"/>
    <cellStyle name="Valuta 4 4 2 2 3" xfId="2077" xr:uid="{A374FAF7-3449-48E8-B6F3-585025BB47FE}"/>
    <cellStyle name="Valuta 4 4 2 2 3 2" xfId="3033" xr:uid="{6BF3DB1B-30FA-4C68-B0D7-36242A533B78}"/>
    <cellStyle name="Valuta 4 4 2 2 3 2 2" xfId="22759" xr:uid="{C5224E27-3DAA-4F94-974A-D6354610D8F5}"/>
    <cellStyle name="Valuta 4 4 2 2 3 2 3" xfId="11619" xr:uid="{04AE59BB-1FFB-4A33-B6CF-DA83DE3B61C6}"/>
    <cellStyle name="Valuta 4 4 2 2 3 3" xfId="19863" xr:uid="{4A63B27E-D604-4FAA-9815-FBD65AD8AAB5}"/>
    <cellStyle name="Valuta 4 4 2 2 3 4" xfId="10663" xr:uid="{923F4D12-EE79-4EEB-9FAB-9C19643FC247}"/>
    <cellStyle name="Valuta 4 4 2 2 4" xfId="2470" xr:uid="{907C7DFC-F798-4AAB-9822-6F0FC03808F6}"/>
    <cellStyle name="Valuta 4 4 2 2 4 2" xfId="22326" xr:uid="{C1C2EC05-01EA-4461-AC1E-F5225F6C5822}"/>
    <cellStyle name="Valuta 4 4 2 2 4 3" xfId="19444" xr:uid="{CA18F13B-01AA-4077-B950-BB978555B38A}"/>
    <cellStyle name="Valuta 4 4 2 2 4 4" xfId="11056" xr:uid="{4274729E-230A-48CF-8A07-16CA8952A635}"/>
    <cellStyle name="Valuta 4 4 2 2 5" xfId="21756" xr:uid="{4F5A2070-70CB-4D85-9A76-21D8EBBF189D}"/>
    <cellStyle name="Valuta 4 4 2 2 6" xfId="18877" xr:uid="{92DAC11C-D850-474B-B0B0-0718599DCA1B}"/>
    <cellStyle name="Valuta 4 4 2 2 7" xfId="24604" xr:uid="{523D98D7-7880-4657-B144-2CDF713FD825}"/>
    <cellStyle name="Valuta 4 4 2 2 8" xfId="17903" xr:uid="{A30452BC-F0EA-4BD3-AE6B-5F4207AA26DB}"/>
    <cellStyle name="Valuta 4 4 2 2 9" xfId="9317" xr:uid="{7E35AD28-8CE9-4935-AEA4-9E759E541445}"/>
    <cellStyle name="Valuta 4 4 2 3" xfId="997" xr:uid="{00000000-0005-0000-0000-000001020000}"/>
    <cellStyle name="Valuta 4 4 2 3 2" xfId="3689" xr:uid="{F93415AF-AB4E-48D9-8422-0D6C222699C4}"/>
    <cellStyle name="Valuta 4 4 2 3 2 2" xfId="22929" xr:uid="{EB8B8722-4E66-4EA3-9A9D-D5FE839F43F0}"/>
    <cellStyle name="Valuta 4 4 2 3 2 3" xfId="12275" xr:uid="{7E5B1886-4921-4A75-A859-A5B7BDA4EA55}"/>
    <cellStyle name="Valuta 4 4 2 3 3" xfId="20037" xr:uid="{F6727F5F-1A21-4731-83A5-983D4D0D6400}"/>
    <cellStyle name="Valuta 4 4 2 3 4" xfId="24773" xr:uid="{0E79FE7B-E6EB-4ECA-BA9C-E5A7B2E137E6}"/>
    <cellStyle name="Valuta 4 4 2 3 5" xfId="18441" xr:uid="{A92EEE37-95F9-46F9-B81D-77F0EC879EED}"/>
    <cellStyle name="Valuta 4 4 2 3 6" xfId="9591" xr:uid="{BF7B704A-BEA7-40F8-8EC0-75A61E126D95}"/>
    <cellStyle name="Valuta 4 4 2 4" xfId="1881" xr:uid="{00000000-0005-0000-0000-000001020000}"/>
    <cellStyle name="Valuta 4 4 2 4 2" xfId="3271" xr:uid="{16CB73A4-6DFE-462A-9D97-19ECD881DE66}"/>
    <cellStyle name="Valuta 4 4 2 4 2 2" xfId="22546" xr:uid="{A3CC2805-AA18-494C-9B60-484CB0E497D1}"/>
    <cellStyle name="Valuta 4 4 2 4 2 3" xfId="11857" xr:uid="{838F02E7-3ACF-4E33-A997-14EEB2B931D4}"/>
    <cellStyle name="Valuta 4 4 2 4 3" xfId="19654" xr:uid="{36BDC53D-FC54-45D9-80D6-7AA033389667}"/>
    <cellStyle name="Valuta 4 4 2 4 4" xfId="18074" xr:uid="{81C96038-92FC-4011-A87D-75CA6F373DFC}"/>
    <cellStyle name="Valuta 4 4 2 4 5" xfId="10467" xr:uid="{683613CF-B623-4C84-BDBD-E67C072E5144}"/>
    <cellStyle name="Valuta 4 4 2 5" xfId="2740" xr:uid="{9E1ABA9B-A0BF-4169-9217-5BA7D48381E3}"/>
    <cellStyle name="Valuta 4 4 2 5 2" xfId="22035" xr:uid="{F2A0F25C-7934-42F0-9FAA-2FD08F15B3D2}"/>
    <cellStyle name="Valuta 4 4 2 5 3" xfId="19153" xr:uid="{2A05975D-A8EF-47C4-8217-619944817338}"/>
    <cellStyle name="Valuta 4 4 2 5 4" xfId="11326" xr:uid="{BD595EA6-0045-46D7-B296-079602EFA7C4}"/>
    <cellStyle name="Valuta 4 4 2 6" xfId="2258" xr:uid="{3EE09E83-0164-4F25-B4D1-6302B975033C}"/>
    <cellStyle name="Valuta 4 4 2 6 2" xfId="21564" xr:uid="{177BB44F-57F3-4910-8FCA-C8F4D49779CD}"/>
    <cellStyle name="Valuta 4 4 2 6 3" xfId="10844" xr:uid="{41AC76F5-292E-4B30-9FBD-45AFC64CB38C}"/>
    <cellStyle name="Valuta 4 4 2 7" xfId="18691" xr:uid="{E0EE5BC5-AE82-4385-B555-1161FCF8ECEB}"/>
    <cellStyle name="Valuta 4 4 2 8" xfId="24431" xr:uid="{DBF772B4-45CE-43BD-906C-FA4043FAA59A}"/>
    <cellStyle name="Valuta 4 4 2 9" xfId="17711" xr:uid="{3E9ADCC6-F2E4-4244-B33E-29BFE79C3943}"/>
    <cellStyle name="Valuta 4 4 3" xfId="543" xr:uid="{00000000-0005-0000-0000-000002020000}"/>
    <cellStyle name="Valuta 4 4 4" xfId="622" xr:uid="{44A643F6-2889-4005-AD30-59FCAD8C281B}"/>
    <cellStyle name="Valuta 4 4 4 2" xfId="1175" xr:uid="{44A643F6-2889-4005-AD30-59FCAD8C281B}"/>
    <cellStyle name="Valuta 4 4 4 2 2" xfId="3401" xr:uid="{43BDD886-7C6F-4C60-9D6F-21BB16F44418}"/>
    <cellStyle name="Valuta 4 4 4 2 2 2" xfId="23016" xr:uid="{CD0EC12F-C4F8-40CA-B007-1879DA213C84}"/>
    <cellStyle name="Valuta 4 4 4 2 2 3" xfId="11987" xr:uid="{348A9B4A-C3EE-4D80-BDF2-4C6461E1B4F2}"/>
    <cellStyle name="Valuta 4 4 4 2 3" xfId="20124" xr:uid="{5C4CFEF5-DA81-477E-B1A0-89DE624775DC}"/>
    <cellStyle name="Valuta 4 4 4 2 4" xfId="24860" xr:uid="{353BA6C8-2F49-4334-86D0-7B4207F1E848}"/>
    <cellStyle name="Valuta 4 4 4 2 5" xfId="18165" xr:uid="{1B98D05E-FC23-4117-BB48-DAB81C8013A0}"/>
    <cellStyle name="Valuta 4 4 4 2 6" xfId="9768" xr:uid="{CA9EB442-2264-4785-886D-BF56CCAD314E}"/>
    <cellStyle name="Valuta 4 4 4 3" xfId="1982" xr:uid="{44A643F6-2889-4005-AD30-59FCAD8C281B}"/>
    <cellStyle name="Valuta 4 4 4 3 2" xfId="2938" xr:uid="{43976DF9-65F6-4FA9-819C-D81D9BCE857C}"/>
    <cellStyle name="Valuta 4 4 4 3 2 2" xfId="22664" xr:uid="{1539B49C-ACF6-437F-BED7-2896AC93484A}"/>
    <cellStyle name="Valuta 4 4 4 3 2 3" xfId="11524" xr:uid="{736BAE4C-9498-4723-809C-F42B3ACDEA0F}"/>
    <cellStyle name="Valuta 4 4 4 3 3" xfId="19768" xr:uid="{7AB7EA96-1816-40EE-952B-DB27563EF75A}"/>
    <cellStyle name="Valuta 4 4 4 3 4" xfId="10568" xr:uid="{B8ECD418-6DB5-4FCF-B117-1B182F8C8479}"/>
    <cellStyle name="Valuta 4 4 4 4" xfId="2375" xr:uid="{04239DF2-1BD9-41A2-9EBE-92431FFFD97A}"/>
    <cellStyle name="Valuta 4 4 4 4 2" xfId="22231" xr:uid="{182EE460-3B53-4128-9D75-A2116A36298D}"/>
    <cellStyle name="Valuta 4 4 4 4 3" xfId="19349" xr:uid="{67965C8A-5308-49B0-A4DD-92AE1310A0E7}"/>
    <cellStyle name="Valuta 4 4 4 4 4" xfId="10961" xr:uid="{55B3DB6D-3D38-4F50-99D7-20B6F12F176E}"/>
    <cellStyle name="Valuta 4 4 4 5" xfId="21661" xr:uid="{3CF03120-D308-4E3A-92E5-73E87E9CEA7D}"/>
    <cellStyle name="Valuta 4 4 4 6" xfId="18785" xr:uid="{1E1446A3-5BD8-4D35-B7B1-1EC8251DC9F0}"/>
    <cellStyle name="Valuta 4 4 4 7" xfId="24521" xr:uid="{056E0ECB-4893-4B84-8C54-F928642485A8}"/>
    <cellStyle name="Valuta 4 4 4 8" xfId="17808" xr:uid="{FF6CAF27-3C1C-4907-93F8-D365D0E81CA4}"/>
    <cellStyle name="Valuta 4 4 4 9" xfId="9222" xr:uid="{A0EF269F-BB47-4F13-87DF-D9E5ADD1DBE3}"/>
    <cellStyle name="Valuta 4 4 5" xfId="902" xr:uid="{00000000-0005-0000-0000-000000020000}"/>
    <cellStyle name="Valuta 4 4 5 2" xfId="3603" xr:uid="{C99C83D1-11F5-4F75-9FC0-4CF1B108AF3D}"/>
    <cellStyle name="Valuta 4 4 5 2 2" xfId="22849" xr:uid="{F2DD588D-3194-4D93-A329-12068EA946A2}"/>
    <cellStyle name="Valuta 4 4 5 2 3" xfId="12189" xr:uid="{3DF4F491-BB18-4D6C-9FD3-A1EA35FC7D40}"/>
    <cellStyle name="Valuta 4 4 5 3" xfId="19957" xr:uid="{4F189314-4D2D-4B2F-A387-3C89E3CF3236}"/>
    <cellStyle name="Valuta 4 4 5 4" xfId="24693" xr:uid="{46294828-07A4-40EF-8D7D-0A4183DFB565}"/>
    <cellStyle name="Valuta 4 4 5 5" xfId="18355" xr:uid="{B0C2F108-C252-455C-A572-E760F5689715}"/>
    <cellStyle name="Valuta 4 4 5 6" xfId="9496" xr:uid="{D5678B0A-1BC3-4ADF-BEB1-29289673885F}"/>
    <cellStyle name="Valuta 4 4 6" xfId="1786" xr:uid="{00000000-0005-0000-0000-000000020000}"/>
    <cellStyle name="Valuta 4 4 6 2" xfId="3176" xr:uid="{938BBB33-2B82-45BA-BB38-BB1FC2A1BFDA}"/>
    <cellStyle name="Valuta 4 4 6 2 2" xfId="22451" xr:uid="{0B671223-5307-431A-BC39-F3F18A35CE8A}"/>
    <cellStyle name="Valuta 4 4 6 2 3" xfId="11762" xr:uid="{BFC86BD1-9296-40D8-8FC3-5F7023822B31}"/>
    <cellStyle name="Valuta 4 4 6 3" xfId="19562" xr:uid="{7411C76D-2AD5-4F34-BD89-20EDA22F7C62}"/>
    <cellStyle name="Valuta 4 4 6 4" xfId="17991" xr:uid="{B57CC750-F383-4AB9-878D-7E688407C15A}"/>
    <cellStyle name="Valuta 4 4 6 5" xfId="10372" xr:uid="{DBD2DD4D-6874-4D0D-B09B-E87768479D56}"/>
    <cellStyle name="Valuta 4 4 7" xfId="2645" xr:uid="{11BEBA13-005E-435B-9ED7-605FF32317FE}"/>
    <cellStyle name="Valuta 4 4 7 2" xfId="21939" xr:uid="{3F3AFC05-7D40-4C61-99AA-1C8C7C9D8788}"/>
    <cellStyle name="Valuta 4 4 7 3" xfId="19057" xr:uid="{39CA2D65-1CD9-4EA9-86C3-7EE5FF7B0E5D}"/>
    <cellStyle name="Valuta 4 4 7 4" xfId="11231" xr:uid="{0BE082B7-8BDE-4FFC-857F-D7B735FE4FDA}"/>
    <cellStyle name="Valuta 4 4 8" xfId="2175" xr:uid="{5FF746A9-0959-4E6E-B988-2B6AD6F4AA77}"/>
    <cellStyle name="Valuta 4 4 8 2" xfId="21469" xr:uid="{D821344C-A8DF-4C02-921C-1E0F1F1FE4E1}"/>
    <cellStyle name="Valuta 4 4 8 3" xfId="10761" xr:uid="{B4866C12-32A6-4310-B60D-8BECB2E0E876}"/>
    <cellStyle name="Valuta 4 4 9" xfId="18596" xr:uid="{BC1C9C21-3874-4A90-9CDC-FA7486B8C9CA}"/>
    <cellStyle name="Valuta 4 5" xfId="275" xr:uid="{00000000-0005-0000-0000-000003020000}"/>
    <cellStyle name="Valuta 4 5 10" xfId="9080" xr:uid="{432B180D-BDC1-45C1-86D2-48FC3034ADDF}"/>
    <cellStyle name="Valuta 4 5 2" xfId="672" xr:uid="{D473E7B9-5B4C-400A-9EBF-8F2483951DFE}"/>
    <cellStyle name="Valuta 4 5 2 2" xfId="1224" xr:uid="{D473E7B9-5B4C-400A-9EBF-8F2483951DFE}"/>
    <cellStyle name="Valuta 4 5 2 2 2" xfId="3451" xr:uid="{4DA469A4-A5E8-4E1D-BD70-F2DA57126371}"/>
    <cellStyle name="Valuta 4 5 2 2 2 2" xfId="23056" xr:uid="{8F0F4C18-4085-42F0-9869-AFEC701BE0EF}"/>
    <cellStyle name="Valuta 4 5 2 2 2 3" xfId="12037" xr:uid="{CAB64540-94F2-4453-A550-B3C194D5D1E3}"/>
    <cellStyle name="Valuta 4 5 2 2 3" xfId="20164" xr:uid="{2EE2E753-3AE1-48FA-80D0-7187909B9F31}"/>
    <cellStyle name="Valuta 4 5 2 2 4" xfId="24900" xr:uid="{1EEC3240-64CC-4F75-B1E3-F952D5023F71}"/>
    <cellStyle name="Valuta 4 5 2 2 5" xfId="18207" xr:uid="{A132D2E6-0899-4665-8247-EBF243081409}"/>
    <cellStyle name="Valuta 4 5 2 2 6" xfId="9816" xr:uid="{3CACD63D-B7C0-4260-8FA0-7208BBAFB8AC}"/>
    <cellStyle name="Valuta 4 5 2 3" xfId="2032" xr:uid="{D473E7B9-5B4C-400A-9EBF-8F2483951DFE}"/>
    <cellStyle name="Valuta 4 5 2 3 2" xfId="2988" xr:uid="{5A5E9C6E-8B08-453B-B159-85C037C0BAB7}"/>
    <cellStyle name="Valuta 4 5 2 3 2 2" xfId="22714" xr:uid="{6AE2863C-9444-4171-9008-A35B78866AF4}"/>
    <cellStyle name="Valuta 4 5 2 3 2 3" xfId="11574" xr:uid="{A57CD718-052A-4869-9752-F1F8DEB7C974}"/>
    <cellStyle name="Valuta 4 5 2 3 3" xfId="19818" xr:uid="{D8C74E7C-D58B-4B16-B01C-4129DB2E400D}"/>
    <cellStyle name="Valuta 4 5 2 3 4" xfId="10618" xr:uid="{1B38316B-031D-441A-856C-F21EBDCF7566}"/>
    <cellStyle name="Valuta 4 5 2 4" xfId="2425" xr:uid="{5B23B565-98BE-4D0A-A65F-CB414B5807AF}"/>
    <cellStyle name="Valuta 4 5 2 4 2" xfId="22281" xr:uid="{CA934243-12BA-4D8E-9E35-B44B3C2A3C39}"/>
    <cellStyle name="Valuta 4 5 2 4 3" xfId="19399" xr:uid="{65E9D76F-FFF3-4D1C-BDFE-2F576B659634}"/>
    <cellStyle name="Valuta 4 5 2 4 4" xfId="11011" xr:uid="{D8F2BB4F-11B7-4DF0-95BD-91DF84D6EBC0}"/>
    <cellStyle name="Valuta 4 5 2 5" xfId="21711" xr:uid="{4B4F5F6A-1650-4774-8AAD-9D19859CA450}"/>
    <cellStyle name="Valuta 4 5 2 6" xfId="18833" xr:uid="{A75F30EA-1173-40FC-9F85-D9D40A2A12BA}"/>
    <cellStyle name="Valuta 4 5 2 7" xfId="24563" xr:uid="{E0AA3544-F9C5-427A-ACF5-E4FEC614E79D}"/>
    <cellStyle name="Valuta 4 5 2 8" xfId="17858" xr:uid="{637B4466-EFE0-4F93-8C87-748D6333AC0C}"/>
    <cellStyle name="Valuta 4 5 2 9" xfId="9272" xr:uid="{C59FFC8E-E870-4BBD-BB69-7CA349101811}"/>
    <cellStyle name="Valuta 4 5 3" xfId="952" xr:uid="{00000000-0005-0000-0000-000003020000}"/>
    <cellStyle name="Valuta 4 5 3 2" xfId="3647" xr:uid="{ACEEC510-84EE-44A5-9491-EA27F17F349C}"/>
    <cellStyle name="Valuta 4 5 3 2 2" xfId="22889" xr:uid="{8F0307FC-E686-465B-9577-3B3797CBE1D6}"/>
    <cellStyle name="Valuta 4 5 3 2 3" xfId="12233" xr:uid="{F6A4DB8D-B853-4C3C-99EA-96BB211A9D65}"/>
    <cellStyle name="Valuta 4 5 3 3" xfId="19997" xr:uid="{BA542936-56BB-4FFD-A203-33AE40FA58DA}"/>
    <cellStyle name="Valuta 4 5 3 4" xfId="24733" xr:uid="{70768DE9-5D4F-4B65-95AC-E925786703B3}"/>
    <cellStyle name="Valuta 4 5 3 5" xfId="18399" xr:uid="{B70A4002-7A5E-4863-89A2-841DCEFD74A3}"/>
    <cellStyle name="Valuta 4 5 3 6" xfId="9546" xr:uid="{43FA323D-5466-4732-86F8-DA1BBD3B4E3E}"/>
    <cellStyle name="Valuta 4 5 4" xfId="1836" xr:uid="{00000000-0005-0000-0000-000003020000}"/>
    <cellStyle name="Valuta 4 5 4 2" xfId="3226" xr:uid="{57F06195-BFAD-4DF9-B4F7-9537690FBDF7}"/>
    <cellStyle name="Valuta 4 5 4 2 2" xfId="22501" xr:uid="{DC120473-87B6-4190-BCE5-F2B970E60671}"/>
    <cellStyle name="Valuta 4 5 4 2 3" xfId="11812" xr:uid="{2203561D-ADBD-4533-A28F-D133661D29CB}"/>
    <cellStyle name="Valuta 4 5 4 3" xfId="19610" xr:uid="{95A1E481-0F5A-48C8-B7B0-9A408FF12567}"/>
    <cellStyle name="Valuta 4 5 4 4" xfId="18033" xr:uid="{926257F1-7DB1-44F1-8BC2-632FE88464FD}"/>
    <cellStyle name="Valuta 4 5 4 5" xfId="10422" xr:uid="{75855075-9769-4534-8436-3844FE1F1C40}"/>
    <cellStyle name="Valuta 4 5 5" xfId="2695" xr:uid="{17E34C06-B238-4055-BF39-863D54D55D41}"/>
    <cellStyle name="Valuta 4 5 5 2" xfId="21990" xr:uid="{6464EF2A-9805-4676-A762-B971FC437BB8}"/>
    <cellStyle name="Valuta 4 5 5 3" xfId="19108" xr:uid="{0629822E-40F9-4DF3-96A8-6EDCA216F13A}"/>
    <cellStyle name="Valuta 4 5 5 4" xfId="11281" xr:uid="{34BE2271-1A2C-4BE6-B989-3648162AA9FE}"/>
    <cellStyle name="Valuta 4 5 6" xfId="2217" xr:uid="{FD893583-B4E3-45D0-9848-2FAD712C9AB8}"/>
    <cellStyle name="Valuta 4 5 6 2" xfId="21519" xr:uid="{CA386521-1C5A-4BC9-8BFE-4D6585543671}"/>
    <cellStyle name="Valuta 4 5 6 3" xfId="10803" xr:uid="{E9398175-94C3-4640-A3F0-F606BBC84A75}"/>
    <cellStyle name="Valuta 4 5 7" xfId="18646" xr:uid="{61341A6C-8DEE-4947-8140-3F0A494BEC65}"/>
    <cellStyle name="Valuta 4 5 8" xfId="24391" xr:uid="{07D5472C-E391-4841-B731-93C38B4D3EAC}"/>
    <cellStyle name="Valuta 4 5 9" xfId="17666" xr:uid="{321F2894-DAAA-419E-9DA1-FC7DD7C42D0D}"/>
    <cellStyle name="Valuta 4 6" xfId="538" xr:uid="{00000000-0005-0000-0000-000004020000}"/>
    <cellStyle name="Valuta 4 7" xfId="172" xr:uid="{00000000-0005-0000-0000-000005020000}"/>
    <cellStyle name="Valuta 4 7 10" xfId="8987" xr:uid="{F5B9C41C-16D0-41DF-BC3F-78DA67D6D380}"/>
    <cellStyle name="Valuta 4 7 2" xfId="580" xr:uid="{AE0F28D1-BE0A-4A62-B805-70FD7B1FEBB6}"/>
    <cellStyle name="Valuta 4 7 2 2" xfId="1133" xr:uid="{AE0F28D1-BE0A-4A62-B805-70FD7B1FEBB6}"/>
    <cellStyle name="Valuta 4 7 2 2 2" xfId="3359" xr:uid="{96E2B6FB-FEEA-4C17-A28B-B038FA4AF95D}"/>
    <cellStyle name="Valuta 4 7 2 2 2 2" xfId="22976" xr:uid="{9E10171E-C5A6-4056-AE38-DF505E298DAC}"/>
    <cellStyle name="Valuta 4 7 2 2 2 3" xfId="11945" xr:uid="{48E24860-6442-491C-AC75-D46CADD4C84F}"/>
    <cellStyle name="Valuta 4 7 2 2 3" xfId="20084" xr:uid="{BE65969C-5B67-4320-BDC1-D78661A847D4}"/>
    <cellStyle name="Valuta 4 7 2 2 4" xfId="24820" xr:uid="{75BBD2D4-0ED3-43CE-8A93-7F2EBB277AA5}"/>
    <cellStyle name="Valuta 4 7 2 2 5" xfId="18125" xr:uid="{E7A96B0C-4BE7-439F-AB04-3753908DE356}"/>
    <cellStyle name="Valuta 4 7 2 2 6" xfId="9726" xr:uid="{181385F1-E05C-466E-9B11-0863E496C4D3}"/>
    <cellStyle name="Valuta 4 7 2 3" xfId="1940" xr:uid="{AE0F28D1-BE0A-4A62-B805-70FD7B1FEBB6}"/>
    <cellStyle name="Valuta 4 7 2 3 2" xfId="2896" xr:uid="{BB2A5E63-B364-43BA-907D-ED7DCE953B21}"/>
    <cellStyle name="Valuta 4 7 2 3 2 2" xfId="22622" xr:uid="{064295EF-BFA3-4B6F-992E-9CD1EFACF05C}"/>
    <cellStyle name="Valuta 4 7 2 3 2 3" xfId="11482" xr:uid="{CCA5FE03-6650-454C-B7D8-6D73FD0D1A31}"/>
    <cellStyle name="Valuta 4 7 2 3 3" xfId="19726" xr:uid="{A4BA75ED-F9C0-4E70-BAF7-24A512AAB9E6}"/>
    <cellStyle name="Valuta 4 7 2 3 4" xfId="10526" xr:uid="{ED8AEE41-375C-4140-B5E4-60A1EBB9548E}"/>
    <cellStyle name="Valuta 4 7 2 4" xfId="2333" xr:uid="{DC3B03F3-5CF0-45BA-BB5F-7215C9E6193E}"/>
    <cellStyle name="Valuta 4 7 2 4 2" xfId="22189" xr:uid="{2F3B638B-CCEB-492F-9100-7FCD5D329DC2}"/>
    <cellStyle name="Valuta 4 7 2 4 3" xfId="19307" xr:uid="{EFE25368-D80B-43A7-8E20-1A7C5D688ED3}"/>
    <cellStyle name="Valuta 4 7 2 4 4" xfId="10919" xr:uid="{4CF07432-2EE2-48B9-81B8-940D80EB36BF}"/>
    <cellStyle name="Valuta 4 7 2 5" xfId="21619" xr:uid="{BC390C1E-F38D-4D25-B00D-8E9866EE7049}"/>
    <cellStyle name="Valuta 4 7 2 6" xfId="18744" xr:uid="{15B8E35B-A02B-477D-AF2C-4CF42FFB60A8}"/>
    <cellStyle name="Valuta 4 7 2 7" xfId="24480" xr:uid="{9EC00EAB-2466-48E9-B7D2-C94D711135ED}"/>
    <cellStyle name="Valuta 4 7 2 8" xfId="17766" xr:uid="{94D014F9-30A5-41FA-96C1-9FAC791FDAC7}"/>
    <cellStyle name="Valuta 4 7 2 9" xfId="9180" xr:uid="{D1F592BB-6921-4375-B813-4695227688FB}"/>
    <cellStyle name="Valuta 4 7 3" xfId="854" xr:uid="{00000000-0005-0000-0000-000005020000}"/>
    <cellStyle name="Valuta 4 7 3 2" xfId="3561" xr:uid="{11CD9C57-7039-41FF-ADD9-1A3F00A20C9B}"/>
    <cellStyle name="Valuta 4 7 3 2 2" xfId="22809" xr:uid="{4DAC35D2-C033-460B-BAEB-340130EA627E}"/>
    <cellStyle name="Valuta 4 7 3 2 3" xfId="12147" xr:uid="{B856B1F4-A3C0-4279-90B1-903D44CB7E6B}"/>
    <cellStyle name="Valuta 4 7 3 3" xfId="19917" xr:uid="{33426905-F85A-46D1-BA8D-A0636D13EEF5}"/>
    <cellStyle name="Valuta 4 7 3 4" xfId="24653" xr:uid="{00BFFB84-70A0-4570-B683-D324569F9498}"/>
    <cellStyle name="Valuta 4 7 3 5" xfId="18313" xr:uid="{EB35BB60-2478-403E-8556-B6A821774D78}"/>
    <cellStyle name="Valuta 4 7 3 6" xfId="9448" xr:uid="{7B136D8F-B41C-4457-838A-AC7E27B4F860}"/>
    <cellStyle name="Valuta 4 7 4" xfId="1742" xr:uid="{00000000-0005-0000-0000-000005020000}"/>
    <cellStyle name="Valuta 4 7 4 2" xfId="3130" xr:uid="{6F5951FC-1049-4B91-A4CE-413860BAD475}"/>
    <cellStyle name="Valuta 4 7 4 2 2" xfId="22406" xr:uid="{6F3FC0CD-4A07-40CF-8AEB-91041B444016}"/>
    <cellStyle name="Valuta 4 7 4 2 3" xfId="11716" xr:uid="{609014E8-F783-4A88-AE8D-72D589C999B1}"/>
    <cellStyle name="Valuta 4 7 4 3" xfId="19518" xr:uid="{E8858934-FF7D-47D0-A088-F67533B0FB8D}"/>
    <cellStyle name="Valuta 4 7 4 4" xfId="17951" xr:uid="{553EB6CE-99E5-4FAA-8A28-1A00BBC43A95}"/>
    <cellStyle name="Valuta 4 7 4 5" xfId="10328" xr:uid="{57FAFEDD-888B-4AF0-A9C2-1AF49943A406}"/>
    <cellStyle name="Valuta 4 7 5" xfId="2598" xr:uid="{5AF674C2-D59B-484E-B606-4633FB7266CC}"/>
    <cellStyle name="Valuta 4 7 5 2" xfId="21891" xr:uid="{90B4FD10-8C73-4EE3-9589-8343B73D4302}"/>
    <cellStyle name="Valuta 4 7 5 3" xfId="19010" xr:uid="{5ADCB550-13C0-4BD9-A612-E55703A14DE9}"/>
    <cellStyle name="Valuta 4 7 5 4" xfId="11184" xr:uid="{0A0C4CF9-D080-4BE7-82FE-E2213B8EE5E4}"/>
    <cellStyle name="Valuta 4 7 6" xfId="2135" xr:uid="{FA577776-E89B-461D-A868-DD39B1A4795D}"/>
    <cellStyle name="Valuta 4 7 6 2" xfId="21426" xr:uid="{BA5D1B18-2DA2-4514-8708-ACF246BD2F3A}"/>
    <cellStyle name="Valuta 4 7 6 3" xfId="10721" xr:uid="{B09DE501-D88F-4212-A923-228D20F4DAA2}"/>
    <cellStyle name="Valuta 4 7 7" xfId="18556" xr:uid="{31BD2DF0-D0F0-47DC-95D9-D95250C36656}"/>
    <cellStyle name="Valuta 4 7 8" xfId="24311" xr:uid="{32C758DC-B40B-4EFE-A51A-564F8C8EEBAF}"/>
    <cellStyle name="Valuta 4 7 9" xfId="17573" xr:uid="{B70C84DD-E277-49F5-8445-CA4EB1CAC423}"/>
    <cellStyle name="Valuta 4 8" xfId="566" xr:uid="{1E93DC1E-FF0C-4727-B442-E3118BFC82D7}"/>
    <cellStyle name="Valuta 4 8 2" xfId="1121" xr:uid="{1E93DC1E-FF0C-4727-B442-E3118BFC82D7}"/>
    <cellStyle name="Valuta 4 8 2 2" xfId="3345" xr:uid="{7227458E-500C-48C4-BEA5-A58A42B61B43}"/>
    <cellStyle name="Valuta 4 8 2 2 2" xfId="22967" xr:uid="{3A889A48-58E8-40F3-8E8D-E0FF27F0CDA9}"/>
    <cellStyle name="Valuta 4 8 2 2 3" xfId="11931" xr:uid="{0D479FAF-54E1-4B82-B1EE-55762C0D0880}"/>
    <cellStyle name="Valuta 4 8 2 3" xfId="20075" xr:uid="{2EB06307-F73A-4293-99C2-F7A66E48F994}"/>
    <cellStyle name="Valuta 4 8 2 4" xfId="24811" xr:uid="{2F4DEA1D-DB97-449A-9E5E-AFB380E6F766}"/>
    <cellStyle name="Valuta 4 8 2 5" xfId="18113" xr:uid="{34D82B81-DA3E-446D-B698-36202A307644}"/>
    <cellStyle name="Valuta 4 8 2 6" xfId="9714" xr:uid="{24745DBB-0FB5-4377-87CF-2AD7304E2A11}"/>
    <cellStyle name="Valuta 4 8 3" xfId="1926" xr:uid="{1E93DC1E-FF0C-4727-B442-E3118BFC82D7}"/>
    <cellStyle name="Valuta 4 8 3 2" xfId="2882" xr:uid="{BF4934F9-F74C-42C1-AB36-20D18B008F77}"/>
    <cellStyle name="Valuta 4 8 3 2 2" xfId="22608" xr:uid="{6FCFB94D-9A70-4EB4-9ABD-76ACDB23460E}"/>
    <cellStyle name="Valuta 4 8 3 2 3" xfId="11468" xr:uid="{630BEC17-74BE-42B6-854E-530776D768DF}"/>
    <cellStyle name="Valuta 4 8 3 3" xfId="19712" xr:uid="{30094835-DD4F-4C47-B038-9035300D7503}"/>
    <cellStyle name="Valuta 4 8 3 4" xfId="10512" xr:uid="{828CE436-DE2E-43A3-B48E-BF1D4A9982AB}"/>
    <cellStyle name="Valuta 4 8 4" xfId="2319" xr:uid="{DCDB0A3C-9C3D-4E3C-B565-FF8B1BC354C6}"/>
    <cellStyle name="Valuta 4 8 4 2" xfId="22175" xr:uid="{E4C8335B-8D7A-442F-B045-8EC7E23E461B}"/>
    <cellStyle name="Valuta 4 8 4 3" xfId="19293" xr:uid="{553F0322-6839-4940-BA3B-113435BA0ACA}"/>
    <cellStyle name="Valuta 4 8 4 4" xfId="10905" xr:uid="{5E7DC605-0BBE-4B84-A108-7DC93EBCF11D}"/>
    <cellStyle name="Valuta 4 8 5" xfId="21605" xr:uid="{517ABD49-8C30-4D9B-958D-761A01B63AB5}"/>
    <cellStyle name="Valuta 4 8 6" xfId="18731" xr:uid="{9722537C-7625-4E55-AF9D-ADAADF984435}"/>
    <cellStyle name="Valuta 4 8 7" xfId="24470" xr:uid="{FECBB3B4-833F-4790-92BB-D5317041199C}"/>
    <cellStyle name="Valuta 4 8 8" xfId="17752" xr:uid="{59F9150F-71A2-4D70-9217-C0AC899EF2C7}"/>
    <cellStyle name="Valuta 4 8 9" xfId="9166" xr:uid="{4D3E8F20-94AC-4D18-B765-C5203BB7726F}"/>
    <cellStyle name="Valuta 4 9" xfId="791" xr:uid="{00000000-0005-0000-0000-0000F3010000}"/>
    <cellStyle name="Valuta 4 9 2" xfId="3542" xr:uid="{29EBD354-F6D1-48C6-B2E9-443B74135855}"/>
    <cellStyle name="Valuta 4 9 2 2" xfId="22799" xr:uid="{93777CF3-971C-45B8-BF32-1D1CBD431E40}"/>
    <cellStyle name="Valuta 4 9 2 3" xfId="12128" xr:uid="{3502749A-0CB7-4753-A300-EBAFBCF9A838}"/>
    <cellStyle name="Valuta 4 9 3" xfId="19907" xr:uid="{CD093D69-06A0-4C1C-9E60-46CA9FBF03E0}"/>
    <cellStyle name="Valuta 4 9 4" xfId="24644" xr:uid="{4296AC49-3E0C-426D-9EA5-CCDF1230DD95}"/>
    <cellStyle name="Valuta 4 9 5" xfId="18294" xr:uid="{81F5934F-C987-4BEF-8418-76F48F3B37EF}"/>
    <cellStyle name="Valuta 4 9 6" xfId="9388" xr:uid="{03008416-D2F9-4FD4-804C-FFC2641B1B90}"/>
    <cellStyle name="Valuta 5" xfId="563" xr:uid="{46A3E7A6-8EE9-49ED-8E5E-75110A577A04}"/>
    <cellStyle name="Valuta 5 2" xfId="1119" xr:uid="{46A3E7A6-8EE9-49ED-8E5E-75110A577A04}"/>
    <cellStyle name="Valuta 5 2 2" xfId="3342" xr:uid="{33DC970C-F0C8-4E8B-A972-DF55A1D70321}"/>
    <cellStyle name="Valuta 5 2 2 2" xfId="22964" xr:uid="{73CB58B0-CD43-4C7C-BE29-ED7DDEC96BBA}"/>
    <cellStyle name="Valuta 5 2 2 3" xfId="11928" xr:uid="{D0377E14-5A03-4977-AFDE-793C2EEECC0C}"/>
    <cellStyle name="Valuta 5 2 3" xfId="20072" xr:uid="{60F3A0DC-2381-489C-A09B-A08233F59AA7}"/>
    <cellStyle name="Valuta 5 2 4" xfId="24808" xr:uid="{E0860373-BFAC-42AE-8B6C-B0BC653E8227}"/>
    <cellStyle name="Valuta 5 2 5" xfId="18110" xr:uid="{DA31E914-D715-415E-8DC5-2B3F84856A66}"/>
    <cellStyle name="Valuta 5 2 6" xfId="9712" xr:uid="{DBF4727A-99EC-4EB4-9225-0862E8C617BD}"/>
    <cellStyle name="Valuta 5 3" xfId="1924" xr:uid="{46A3E7A6-8EE9-49ED-8E5E-75110A577A04}"/>
    <cellStyle name="Valuta 5 3 2" xfId="2879" xr:uid="{C276C0F9-BD44-4C45-B5D3-C1DD455E6FFD}"/>
    <cellStyle name="Valuta 5 3 2 2" xfId="22605" xr:uid="{1E207E68-E639-474E-8C41-AF0CC2661436}"/>
    <cellStyle name="Valuta 5 3 2 3" xfId="11465" xr:uid="{5DCC2996-A90E-4C33-B111-5DFFCC6AD5FC}"/>
    <cellStyle name="Valuta 5 3 3" xfId="19709" xr:uid="{DFB5BC56-EAF1-4340-B52B-33AF466744BD}"/>
    <cellStyle name="Valuta 5 3 4" xfId="10510" xr:uid="{E0C02170-F508-44DA-BFE9-654783BAC7AF}"/>
    <cellStyle name="Valuta 5 4" xfId="2316" xr:uid="{88CEB91A-A569-442C-8772-6D3701FB8162}"/>
    <cellStyle name="Valuta 5 4 2" xfId="22172" xr:uid="{1343FEF4-D9B6-4BE4-833F-975E39E6DA79}"/>
    <cellStyle name="Valuta 5 4 3" xfId="19290" xr:uid="{C1EB946A-E6EA-4667-B478-2324ACD9334B}"/>
    <cellStyle name="Valuta 5 4 4" xfId="10902" xr:uid="{32EB895B-B7BC-45BF-A9B7-F85410153C0D}"/>
    <cellStyle name="Valuta 5 5" xfId="21602" xr:uid="{27614693-8669-4E25-AC9B-B1BC31D8BD9A}"/>
    <cellStyle name="Valuta 5 6" xfId="18728" xr:uid="{5CBDD282-6EAC-48E9-AD3F-1A00276AC638}"/>
    <cellStyle name="Valuta 5 7" xfId="24467" xr:uid="{671B9BAB-74D3-4A4A-A7DB-895546C30191}"/>
    <cellStyle name="Valuta 5 8" xfId="17749" xr:uid="{091D67C0-F53F-46B7-B466-2BE74430F06C}"/>
    <cellStyle name="Valuta 5 9" xfId="9163" xr:uid="{9D11F9DB-4B8F-46CB-9AAD-F704B12A1420}"/>
    <cellStyle name="Valuta 6" xfId="782" xr:uid="{00000000-0005-0000-0000-00003F030000}"/>
    <cellStyle name="Valuta 6 2" xfId="3539" xr:uid="{234D7E00-2F46-46AB-BC8C-FB97F58B4AF0}"/>
    <cellStyle name="Valuta 6 2 2" xfId="22795" xr:uid="{68AE52C7-5DB9-442A-8B5A-DF1DF1347AD5}"/>
    <cellStyle name="Valuta 6 2 3" xfId="12125" xr:uid="{C0BF44AC-D83E-477C-A140-DCDDD8589D28}"/>
    <cellStyle name="Valuta 6 3" xfId="19903" xr:uid="{A1C62383-0854-45DB-BD92-5F47C3C7F358}"/>
    <cellStyle name="Valuta 6 4" xfId="24640" xr:uid="{813E573A-5462-439E-89A1-E8D6E0AE3393}"/>
    <cellStyle name="Valuta 6 5" xfId="18291" xr:uid="{6A4CB7FD-423F-458A-8E8C-5A17A68B61E9}"/>
    <cellStyle name="Valuta 6 6" xfId="9379" xr:uid="{C9F44766-8B40-4815-BC5A-A730F0DCCBDA}"/>
    <cellStyle name="Valuta 7" xfId="1717" xr:uid="{00000000-0005-0000-0000-000006070000}"/>
    <cellStyle name="Valuta 7 2" xfId="3083" xr:uid="{8083AD58-1FD3-4D72-A782-E3D01E27E9D1}"/>
    <cellStyle name="Valuta 7 2 2" xfId="22796" xr:uid="{3928B1D9-332F-4E83-B660-3B053A1B3827}"/>
    <cellStyle name="Valuta 7 2 3" xfId="11669" xr:uid="{D91DF866-3E66-4FA7-A56A-E3253B391448}"/>
    <cellStyle name="Valuta 7 3" xfId="19904" xr:uid="{0EBE0FD5-D8B1-4896-A8CD-2DBC0D1BCC1A}"/>
    <cellStyle name="Valuta 7 4" xfId="24641" xr:uid="{64347128-5136-41AE-AFF4-E6E097991BDD}"/>
    <cellStyle name="Valuta 7 5" xfId="17938" xr:uid="{99408C73-B390-4BA9-A239-56BACB1AF697}"/>
    <cellStyle name="Valuta 7 6" xfId="10306" xr:uid="{72C993FC-558F-4AEE-9908-2072458A3785}"/>
    <cellStyle name="Valuta 8" xfId="2538" xr:uid="{F4643C8C-E56D-468A-A093-C85B5C1C1FD9}"/>
    <cellStyle name="Valuta 8 2" xfId="22374" xr:uid="{FCE70B67-CE3C-4C34-BBBD-8956BC0BC866}"/>
    <cellStyle name="Valuta 8 3" xfId="19489" xr:uid="{398182D1-EE7A-4E3A-8FF9-22EC1707A876}"/>
    <cellStyle name="Valuta 8 4" xfId="11124" xr:uid="{55A6EEE9-5D76-4143-9BDB-95E97325CA15}"/>
    <cellStyle name="Valuta 9" xfId="2116" xr:uid="{5FB05239-4BEF-4D6A-90CE-87BF4C4BF186}"/>
    <cellStyle name="Valuta 9 2" xfId="21818" xr:uid="{57C7B139-E8FA-4464-8325-12D6639A3EEF}"/>
    <cellStyle name="Valuta 9 3" xfId="18938" xr:uid="{735DD025-EE06-4F60-9251-03AF7965B8A8}"/>
    <cellStyle name="Valuta 9 4" xfId="10702" xr:uid="{628D52F9-4C3D-465E-8A9F-BD29A3DBB2F6}"/>
    <cellStyle name="Vejica 2" xfId="6" xr:uid="{00000000-0005-0000-0000-000006020000}"/>
    <cellStyle name="Vejica 2 2" xfId="54" xr:uid="{00000000-0005-0000-0000-000007020000}"/>
    <cellStyle name="Vejica 2 2 10" xfId="1716" xr:uid="{00000000-0005-0000-0000-000007020000}"/>
    <cellStyle name="Vejica 2 2 2" xfId="162" xr:uid="{00000000-0005-0000-0000-000008020000}"/>
    <cellStyle name="Vejica 2 2 2 2" xfId="546" xr:uid="{00000000-0005-0000-0000-000009020000}"/>
    <cellStyle name="Vejica 2 2 2 3" xfId="847" xr:uid="{00000000-0005-0000-0000-000008020000}"/>
    <cellStyle name="Vejica 2 2 2 4" xfId="1736" xr:uid="{00000000-0005-0000-0000-000008020000}"/>
    <cellStyle name="Vejica 2 2 3" xfId="205" xr:uid="{00000000-0005-0000-0000-00000A020000}"/>
    <cellStyle name="Vejica 2 2 3 10" xfId="18578" xr:uid="{68C08E58-5979-4932-ABED-A6A7CC58144A}"/>
    <cellStyle name="Vejica 2 2 3 11" xfId="24333" xr:uid="{10BC95B5-2B5D-4FD8-AEDD-A4C6F36C0311}"/>
    <cellStyle name="Vejica 2 2 3 12" xfId="17598" xr:uid="{1AAE25FF-7F2F-40E4-A11A-29853CF0AE95}"/>
    <cellStyle name="Vejica 2 2 3 13" xfId="9012" xr:uid="{49EC77D2-40FF-416D-B2A2-AD349B610268}"/>
    <cellStyle name="Vejica 2 2 3 2" xfId="246" xr:uid="{00000000-0005-0000-0000-00000B020000}"/>
    <cellStyle name="Vejica 2 2 3 2 10" xfId="24373" xr:uid="{C24E758A-3765-4469-B164-EF6A4B833EFF}"/>
    <cellStyle name="Vejica 2 2 3 2 11" xfId="17638" xr:uid="{A1042923-1C6E-436E-9E3D-9656B4034379}"/>
    <cellStyle name="Vejica 2 2 3 2 12" xfId="9052" xr:uid="{DC6BCBE8-6E74-498C-A50A-20C4611BE85C}"/>
    <cellStyle name="Vejica 2 2 3 2 2" xfId="342" xr:uid="{00000000-0005-0000-0000-00000C020000}"/>
    <cellStyle name="Vejica 2 2 3 2 2 10" xfId="9147" xr:uid="{3346D781-0853-471A-AC39-8E79E088D9F5}"/>
    <cellStyle name="Vejica 2 2 3 2 2 2" xfId="739" xr:uid="{CF27A7D4-88CB-469E-A3CC-691E6ED6C152}"/>
    <cellStyle name="Vejica 2 2 3 2 2 2 2" xfId="1291" xr:uid="{CF27A7D4-88CB-469E-A3CC-691E6ED6C152}"/>
    <cellStyle name="Vejica 2 2 3 2 2 2 2 2" xfId="3518" xr:uid="{81DC6C9F-9696-4DA3-8365-88C2D707E72F}"/>
    <cellStyle name="Vejica 2 2 3 2 2 2 2 2 2" xfId="23118" xr:uid="{3DDD31CB-6E0C-4814-8253-EA60161BE73E}"/>
    <cellStyle name="Vejica 2 2 3 2 2 2 2 2 3" xfId="12104" xr:uid="{699BDC25-F4DE-4CAD-B3AB-306CC45322D9}"/>
    <cellStyle name="Vejica 2 2 3 2 2 2 2 3" xfId="20226" xr:uid="{FC624745-0BAB-430C-8E3A-7B29308ECE8C}"/>
    <cellStyle name="Vejica 2 2 3 2 2 2 2 4" xfId="24962" xr:uid="{6033ED20-910B-4662-94D2-BB5CC8788E7D}"/>
    <cellStyle name="Vejica 2 2 3 2 2 2 2 5" xfId="18270" xr:uid="{CCA7E12B-4219-4EC8-B37C-FC5120E1A789}"/>
    <cellStyle name="Vejica 2 2 3 2 2 2 2 6" xfId="9883" xr:uid="{8B51EBE1-27C8-4870-9805-741D7E2347E9}"/>
    <cellStyle name="Vejica 2 2 3 2 2 2 3" xfId="2099" xr:uid="{CF27A7D4-88CB-469E-A3CC-691E6ED6C152}"/>
    <cellStyle name="Vejica 2 2 3 2 2 2 3 2" xfId="3055" xr:uid="{6F3CE191-6F0D-4B76-ACB6-8C665328BC58}"/>
    <cellStyle name="Vejica 2 2 3 2 2 2 3 2 2" xfId="22781" xr:uid="{46CD36B3-5802-47D0-ACC6-95E30DF8300D}"/>
    <cellStyle name="Vejica 2 2 3 2 2 2 3 2 3" xfId="11641" xr:uid="{7CBFAFD2-3F01-4493-B11F-5281F701EABF}"/>
    <cellStyle name="Vejica 2 2 3 2 2 2 3 3" xfId="19885" xr:uid="{79B4C1EF-C17D-4309-8F26-C282982E88BB}"/>
    <cellStyle name="Vejica 2 2 3 2 2 2 3 4" xfId="10685" xr:uid="{4827A4A5-7237-4C5C-B6A1-903738450C28}"/>
    <cellStyle name="Vejica 2 2 3 2 2 2 4" xfId="2492" xr:uid="{7AFC5EBD-EBAD-4DF4-A6EB-DB2CDAA8F09B}"/>
    <cellStyle name="Vejica 2 2 3 2 2 2 4 2" xfId="22348" xr:uid="{6DE101DD-0321-4B5C-B6FB-D7451F637FF0}"/>
    <cellStyle name="Vejica 2 2 3 2 2 2 4 3" xfId="19466" xr:uid="{1074925C-7697-4B1A-83D8-14FB75D7B4D0}"/>
    <cellStyle name="Vejica 2 2 3 2 2 2 4 4" xfId="11078" xr:uid="{D644A947-B974-43FE-BBB7-90C71A6F4062}"/>
    <cellStyle name="Vejica 2 2 3 2 2 2 5" xfId="21778" xr:uid="{09E0FD79-3B21-49E4-8C33-9C21A173B29C}"/>
    <cellStyle name="Vejica 2 2 3 2 2 2 6" xfId="18899" xr:uid="{A49708E7-CE50-49FA-820A-6409822C522E}"/>
    <cellStyle name="Vejica 2 2 3 2 2 2 7" xfId="24626" xr:uid="{9948196F-AFAC-43F0-9A1B-BCCEBC31D248}"/>
    <cellStyle name="Vejica 2 2 3 2 2 2 8" xfId="17925" xr:uid="{1AED56B9-22C9-47DF-AC6D-504E2F664A29}"/>
    <cellStyle name="Vejica 2 2 3 2 2 2 9" xfId="9339" xr:uid="{E3915545-BAEB-4B73-8BC5-44726E046BB9}"/>
    <cellStyle name="Vejica 2 2 3 2 2 3" xfId="1019" xr:uid="{00000000-0005-0000-0000-00000C020000}"/>
    <cellStyle name="Vejica 2 2 3 2 2 3 2" xfId="3711" xr:uid="{99E2BF7F-0146-42C1-9ADA-039F729CCCA4}"/>
    <cellStyle name="Vejica 2 2 3 2 2 3 2 2" xfId="22951" xr:uid="{19143BCB-9015-419A-A3DD-AA6A56BBCEF1}"/>
    <cellStyle name="Vejica 2 2 3 2 2 3 2 3" xfId="12297" xr:uid="{92624407-6160-46BE-92C6-A675ADC2CE72}"/>
    <cellStyle name="Vejica 2 2 3 2 2 3 3" xfId="20059" xr:uid="{C44014CA-603E-4DF7-AA86-4CFE216C0B79}"/>
    <cellStyle name="Vejica 2 2 3 2 2 3 4" xfId="24795" xr:uid="{06B02311-9C2A-4C71-AE95-550FDB710FC0}"/>
    <cellStyle name="Vejica 2 2 3 2 2 3 5" xfId="18463" xr:uid="{4F53EC55-68A6-4CA6-A9D8-0679171458F7}"/>
    <cellStyle name="Vejica 2 2 3 2 2 3 6" xfId="9613" xr:uid="{CBB4E0B0-2437-4074-A81E-816C974525AE}"/>
    <cellStyle name="Vejica 2 2 3 2 2 4" xfId="1903" xr:uid="{00000000-0005-0000-0000-00000C020000}"/>
    <cellStyle name="Vejica 2 2 3 2 2 4 2" xfId="3293" xr:uid="{AA3CB6A0-BCCA-4EF2-B38D-B4C20711838F}"/>
    <cellStyle name="Vejica 2 2 3 2 2 4 2 2" xfId="22568" xr:uid="{84F843EF-28A3-4153-8D9B-666634CBEB71}"/>
    <cellStyle name="Vejica 2 2 3 2 2 4 2 3" xfId="11879" xr:uid="{F0C998CA-94E3-4424-BFBE-06F81C99DD31}"/>
    <cellStyle name="Vejica 2 2 3 2 2 4 3" xfId="19676" xr:uid="{F616C79F-259F-48D5-BEF1-DB0E3810813D}"/>
    <cellStyle name="Vejica 2 2 3 2 2 4 4" xfId="18096" xr:uid="{B80E68F9-0C6E-434C-A54D-B056938D4301}"/>
    <cellStyle name="Vejica 2 2 3 2 2 4 5" xfId="10489" xr:uid="{6BF3B7D3-0ED1-4863-ABAC-BABCE3B9DC58}"/>
    <cellStyle name="Vejica 2 2 3 2 2 5" xfId="2762" xr:uid="{41889276-2228-4B0B-9E10-6D5934CFB84F}"/>
    <cellStyle name="Vejica 2 2 3 2 2 5 2" xfId="22057" xr:uid="{73C4E6FC-999B-4688-959B-AAC795464F36}"/>
    <cellStyle name="Vejica 2 2 3 2 2 5 3" xfId="19175" xr:uid="{7B3C18E3-C77E-4C09-AE1C-117CD7506E95}"/>
    <cellStyle name="Vejica 2 2 3 2 2 5 4" xfId="11348" xr:uid="{BDD6EE51-F3A2-4BC9-BA63-23F6D229B008}"/>
    <cellStyle name="Vejica 2 2 3 2 2 6" xfId="2280" xr:uid="{4B10E9CD-2E75-4EED-91BD-535942ACCD0D}"/>
    <cellStyle name="Vejica 2 2 3 2 2 6 2" xfId="21586" xr:uid="{CC02435E-7713-493A-817C-43196321F8A5}"/>
    <cellStyle name="Vejica 2 2 3 2 2 6 3" xfId="10866" xr:uid="{AEB518AC-00EF-4E45-AFFB-78424449A2A4}"/>
    <cellStyle name="Vejica 2 2 3 2 2 7" xfId="18713" xr:uid="{EC069E28-5431-4812-B586-48771E72C655}"/>
    <cellStyle name="Vejica 2 2 3 2 2 8" xfId="24453" xr:uid="{C6DFF571-181C-452A-BD0E-AD1EE413A7FD}"/>
    <cellStyle name="Vejica 2 2 3 2 2 9" xfId="17733" xr:uid="{101CFF1F-B5CF-42DF-8E2B-8276B44F261C}"/>
    <cellStyle name="Vejica 2 2 3 2 3" xfId="548" xr:uid="{00000000-0005-0000-0000-00000D020000}"/>
    <cellStyle name="Vejica 2 2 3 2 4" xfId="644" xr:uid="{BA4A99AB-E739-4C80-8D4F-A2AD2FE6B688}"/>
    <cellStyle name="Vejica 2 2 3 2 4 2" xfId="1197" xr:uid="{BA4A99AB-E739-4C80-8D4F-A2AD2FE6B688}"/>
    <cellStyle name="Vejica 2 2 3 2 4 2 2" xfId="3423" xr:uid="{66DB200B-4490-4DD9-877F-4D4BA94919A9}"/>
    <cellStyle name="Vejica 2 2 3 2 4 2 2 2" xfId="23038" xr:uid="{0A71C9ED-949A-4363-8AEA-A7D9D4714FFD}"/>
    <cellStyle name="Vejica 2 2 3 2 4 2 2 3" xfId="12009" xr:uid="{E5C7033B-7B4A-4759-9F62-1647213DB79C}"/>
    <cellStyle name="Vejica 2 2 3 2 4 2 3" xfId="20146" xr:uid="{A24EA677-AFD1-4DC1-8647-AF3CFCE3DC7B}"/>
    <cellStyle name="Vejica 2 2 3 2 4 2 4" xfId="24882" xr:uid="{5DFC8F64-2DE4-4ACE-8F76-EBAF266F0BD8}"/>
    <cellStyle name="Vejica 2 2 3 2 4 2 5" xfId="18187" xr:uid="{C7322F85-F73C-4F6A-A318-9510E6B9471B}"/>
    <cellStyle name="Vejica 2 2 3 2 4 2 6" xfId="9790" xr:uid="{21CF18FE-BB81-4431-964F-5B6B842CDB6D}"/>
    <cellStyle name="Vejica 2 2 3 2 4 3" xfId="2004" xr:uid="{BA4A99AB-E739-4C80-8D4F-A2AD2FE6B688}"/>
    <cellStyle name="Vejica 2 2 3 2 4 3 2" xfId="2960" xr:uid="{0BD90F2C-D4D7-4C9D-95B8-DFAD24D17608}"/>
    <cellStyle name="Vejica 2 2 3 2 4 3 2 2" xfId="22686" xr:uid="{AB2B5300-833C-4D57-9D5F-535AC3EF2A8E}"/>
    <cellStyle name="Vejica 2 2 3 2 4 3 2 3" xfId="11546" xr:uid="{405BD9EC-B72F-4D91-8135-6D435FA5D45D}"/>
    <cellStyle name="Vejica 2 2 3 2 4 3 3" xfId="19790" xr:uid="{DC8E6A1E-7983-4183-B990-EF79C763C2A7}"/>
    <cellStyle name="Vejica 2 2 3 2 4 3 4" xfId="10590" xr:uid="{374FCD85-AF3C-4EF0-A187-9BF4DDE6907A}"/>
    <cellStyle name="Vejica 2 2 3 2 4 4" xfId="2397" xr:uid="{86212D20-714F-49CC-853F-773BF6A98BFB}"/>
    <cellStyle name="Vejica 2 2 3 2 4 4 2" xfId="22253" xr:uid="{E996B79B-3A51-4822-B98A-B6B535EFB1C8}"/>
    <cellStyle name="Vejica 2 2 3 2 4 4 3" xfId="19371" xr:uid="{C46318C6-1CF6-4A4F-B0AA-323E7527476F}"/>
    <cellStyle name="Vejica 2 2 3 2 4 4 4" xfId="10983" xr:uid="{5EABF763-82D0-4947-A0DE-5C91ECF81B7F}"/>
    <cellStyle name="Vejica 2 2 3 2 4 5" xfId="21683" xr:uid="{C4F9AD55-B098-4B42-A417-786135D7EEAA}"/>
    <cellStyle name="Vejica 2 2 3 2 4 6" xfId="18807" xr:uid="{F23A18BE-2794-41CC-8CCD-2AECE8725914}"/>
    <cellStyle name="Vejica 2 2 3 2 4 7" xfId="24543" xr:uid="{CF77CCE0-06D5-4CE4-8A76-EF6FC6E7C261}"/>
    <cellStyle name="Vejica 2 2 3 2 4 8" xfId="17830" xr:uid="{4B39D8B3-A4A2-4856-B718-5C0A7F3C69C0}"/>
    <cellStyle name="Vejica 2 2 3 2 4 9" xfId="9244" xr:uid="{2B637199-06AC-4F41-A595-FEAB9C5C4F95}"/>
    <cellStyle name="Vejica 2 2 3 2 5" xfId="924" xr:uid="{00000000-0005-0000-0000-00000B020000}"/>
    <cellStyle name="Vejica 2 2 3 2 5 2" xfId="3625" xr:uid="{8F81269F-ADD1-4FFA-86F0-C568A3A55DE4}"/>
    <cellStyle name="Vejica 2 2 3 2 5 2 2" xfId="22871" xr:uid="{C8EE1D94-6067-498E-AE93-334D99D1F40C}"/>
    <cellStyle name="Vejica 2 2 3 2 5 2 3" xfId="12211" xr:uid="{C51ECD2C-BF87-410C-9F09-2D653E469A4A}"/>
    <cellStyle name="Vejica 2 2 3 2 5 3" xfId="19979" xr:uid="{C395D4D7-C82A-4D1C-8347-25B89F90B6D5}"/>
    <cellStyle name="Vejica 2 2 3 2 5 4" xfId="24715" xr:uid="{AD7A6AC3-94AD-4C4C-A72B-741B58832C59}"/>
    <cellStyle name="Vejica 2 2 3 2 5 5" xfId="18377" xr:uid="{8DCC0AD5-8174-45E8-B78B-239CF1CC379F}"/>
    <cellStyle name="Vejica 2 2 3 2 5 6" xfId="9518" xr:uid="{F0B84234-429D-454D-BA57-3093A2BC4B72}"/>
    <cellStyle name="Vejica 2 2 3 2 6" xfId="1808" xr:uid="{00000000-0005-0000-0000-00000B020000}"/>
    <cellStyle name="Vejica 2 2 3 2 6 2" xfId="3198" xr:uid="{D5ADEC5D-566C-4CE4-A374-EEB00F782FDA}"/>
    <cellStyle name="Vejica 2 2 3 2 6 2 2" xfId="22473" xr:uid="{635EC1CD-A14B-4F65-A499-443CE1D440AE}"/>
    <cellStyle name="Vejica 2 2 3 2 6 2 3" xfId="11784" xr:uid="{C7661CBE-9235-4713-9669-20A28F5E5463}"/>
    <cellStyle name="Vejica 2 2 3 2 6 3" xfId="19584" xr:uid="{774263EF-661B-40A9-A197-9321949C3789}"/>
    <cellStyle name="Vejica 2 2 3 2 6 4" xfId="18013" xr:uid="{5771AF25-AAC8-4D30-9B88-1147877F2520}"/>
    <cellStyle name="Vejica 2 2 3 2 6 5" xfId="10394" xr:uid="{F406E5F4-CC46-48DA-AFBB-5A225ED6D11C}"/>
    <cellStyle name="Vejica 2 2 3 2 7" xfId="2667" xr:uid="{6B62B40A-C523-4CFC-B230-C6EEA7FC46BA}"/>
    <cellStyle name="Vejica 2 2 3 2 7 2" xfId="21961" xr:uid="{6A4576D4-D83B-452C-A9A7-4DBAA99E02A9}"/>
    <cellStyle name="Vejica 2 2 3 2 7 3" xfId="19079" xr:uid="{5F06490C-EF00-4F63-8198-2CD95A8BD81D}"/>
    <cellStyle name="Vejica 2 2 3 2 7 4" xfId="11253" xr:uid="{C4F76A9D-31DB-4398-BCC3-00EEB47F3121}"/>
    <cellStyle name="Vejica 2 2 3 2 8" xfId="2197" xr:uid="{6288059C-E8CB-426F-9B95-B932F0104FA7}"/>
    <cellStyle name="Vejica 2 2 3 2 8 2" xfId="21491" xr:uid="{8F1EBACB-EFA6-4ABB-A0FA-71AD25D9085E}"/>
    <cellStyle name="Vejica 2 2 3 2 8 3" xfId="10783" xr:uid="{FB9E13E2-21C8-4E5C-884D-AB3F98145484}"/>
    <cellStyle name="Vejica 2 2 3 2 9" xfId="18618" xr:uid="{96886F28-A786-4509-ACFA-F57645F2554B}"/>
    <cellStyle name="Vejica 2 2 3 3" xfId="302" xr:uid="{00000000-0005-0000-0000-00000E020000}"/>
    <cellStyle name="Vejica 2 2 3 3 10" xfId="9107" xr:uid="{E6976A30-8EC7-4219-A616-055B682D3D3E}"/>
    <cellStyle name="Vejica 2 2 3 3 2" xfId="699" xr:uid="{DBD6B749-201D-48BE-8A58-CDB7923CA172}"/>
    <cellStyle name="Vejica 2 2 3 3 2 2" xfId="1251" xr:uid="{DBD6B749-201D-48BE-8A58-CDB7923CA172}"/>
    <cellStyle name="Vejica 2 2 3 3 2 2 2" xfId="3478" xr:uid="{518687F3-9360-46BD-9F89-E0C783443101}"/>
    <cellStyle name="Vejica 2 2 3 3 2 2 2 2" xfId="23078" xr:uid="{8A82721A-A22A-4B10-8393-86F769467042}"/>
    <cellStyle name="Vejica 2 2 3 3 2 2 2 3" xfId="12064" xr:uid="{6ED7BACA-CC00-42A1-9776-506CD67C1148}"/>
    <cellStyle name="Vejica 2 2 3 3 2 2 3" xfId="20186" xr:uid="{A84BB8DD-4E92-4800-8278-448FDE0377B3}"/>
    <cellStyle name="Vejica 2 2 3 3 2 2 4" xfId="24922" xr:uid="{2CBA826D-0E6E-4734-84CF-C602260A7276}"/>
    <cellStyle name="Vejica 2 2 3 3 2 2 5" xfId="18230" xr:uid="{6D9991BC-A53C-4018-BEE3-F89F169CCBB3}"/>
    <cellStyle name="Vejica 2 2 3 3 2 2 6" xfId="9843" xr:uid="{979867A9-E6C8-469B-A397-4BFD1CE02296}"/>
    <cellStyle name="Vejica 2 2 3 3 2 3" xfId="2059" xr:uid="{DBD6B749-201D-48BE-8A58-CDB7923CA172}"/>
    <cellStyle name="Vejica 2 2 3 3 2 3 2" xfId="3015" xr:uid="{905281F8-8E98-4AFE-9874-B25652D15DE0}"/>
    <cellStyle name="Vejica 2 2 3 3 2 3 2 2" xfId="22741" xr:uid="{0C34365A-9CA8-440C-9A91-3F80B42A7333}"/>
    <cellStyle name="Vejica 2 2 3 3 2 3 2 3" xfId="11601" xr:uid="{A0F87DEA-F81E-4962-8994-06F1EBEB6774}"/>
    <cellStyle name="Vejica 2 2 3 3 2 3 3" xfId="19845" xr:uid="{307ED98D-6C87-41B3-9B23-15B1B46749E4}"/>
    <cellStyle name="Vejica 2 2 3 3 2 3 4" xfId="10645" xr:uid="{E62043AC-C839-41CA-BAB1-15AE3901965E}"/>
    <cellStyle name="Vejica 2 2 3 3 2 4" xfId="2452" xr:uid="{7AC05593-27D1-48C2-A5FD-FA87E57FDFCC}"/>
    <cellStyle name="Vejica 2 2 3 3 2 4 2" xfId="22308" xr:uid="{79A6261B-0532-4144-9F87-EE0348E8C86D}"/>
    <cellStyle name="Vejica 2 2 3 3 2 4 3" xfId="19426" xr:uid="{CDBA1514-4CE6-4335-A9F7-7008B54F2A91}"/>
    <cellStyle name="Vejica 2 2 3 3 2 4 4" xfId="11038" xr:uid="{A4A84FDB-4EC7-4E40-9788-27087D9383E5}"/>
    <cellStyle name="Vejica 2 2 3 3 2 5" xfId="21738" xr:uid="{A84D8B78-6ED1-40E9-85FA-A440CFBCED2E}"/>
    <cellStyle name="Vejica 2 2 3 3 2 6" xfId="18859" xr:uid="{BC0CBEB0-73B5-4CF0-9B43-624B062DE415}"/>
    <cellStyle name="Vejica 2 2 3 3 2 7" xfId="24586" xr:uid="{E524490F-7503-48B6-9C16-F2572913C845}"/>
    <cellStyle name="Vejica 2 2 3 3 2 8" xfId="17885" xr:uid="{8A9F08D3-AD59-4B68-BF87-4173B0547B9E}"/>
    <cellStyle name="Vejica 2 2 3 3 2 9" xfId="9299" xr:uid="{9883A0E5-70AC-43AC-AA04-356FC0A285A7}"/>
    <cellStyle name="Vejica 2 2 3 3 3" xfId="979" xr:uid="{00000000-0005-0000-0000-00000E020000}"/>
    <cellStyle name="Vejica 2 2 3 3 3 2" xfId="3671" xr:uid="{3CCA01FC-D3B5-4EC9-A416-BB6F271EAC7F}"/>
    <cellStyle name="Vejica 2 2 3 3 3 2 2" xfId="22911" xr:uid="{0AAABEB0-6FF4-4C81-92AF-74059E0D45E8}"/>
    <cellStyle name="Vejica 2 2 3 3 3 2 3" xfId="12257" xr:uid="{379B0E77-4F9A-457B-AFCA-77E2EBDC9045}"/>
    <cellStyle name="Vejica 2 2 3 3 3 3" xfId="20019" xr:uid="{2FEFAE52-E230-41BC-9B41-0C74578478A7}"/>
    <cellStyle name="Vejica 2 2 3 3 3 4" xfId="24755" xr:uid="{DD3D0DBA-505C-424F-9C20-3BC5563BE03F}"/>
    <cellStyle name="Vejica 2 2 3 3 3 5" xfId="18423" xr:uid="{12ABBD0A-C74B-4694-A9B0-015D1C641959}"/>
    <cellStyle name="Vejica 2 2 3 3 3 6" xfId="9573" xr:uid="{05E28E0E-148A-4B59-8D50-72DFBC4F6186}"/>
    <cellStyle name="Vejica 2 2 3 3 4" xfId="1863" xr:uid="{00000000-0005-0000-0000-00000E020000}"/>
    <cellStyle name="Vejica 2 2 3 3 4 2" xfId="3253" xr:uid="{4937F601-647E-4267-94D6-9A12005FD5BD}"/>
    <cellStyle name="Vejica 2 2 3 3 4 2 2" xfId="22528" xr:uid="{85772194-01B6-4706-85FA-D5E3A0B39E2A}"/>
    <cellStyle name="Vejica 2 2 3 3 4 2 3" xfId="11839" xr:uid="{4018C55D-8057-4D58-A9A1-CC4138DD54AA}"/>
    <cellStyle name="Vejica 2 2 3 3 4 3" xfId="19636" xr:uid="{785A3936-5176-4961-BAF3-984F205E8533}"/>
    <cellStyle name="Vejica 2 2 3 3 4 4" xfId="18056" xr:uid="{9DECB1ED-BD88-4B57-ACD7-56F4CA96A90C}"/>
    <cellStyle name="Vejica 2 2 3 3 4 5" xfId="10449" xr:uid="{2C9F7263-F50B-4EBC-B383-1EFFC044F48E}"/>
    <cellStyle name="Vejica 2 2 3 3 5" xfId="2722" xr:uid="{28BC2394-BCEF-4BCF-9E81-C45E8FB43121}"/>
    <cellStyle name="Vejica 2 2 3 3 5 2" xfId="22017" xr:uid="{CD575B19-440F-4F7C-95F5-E9455823D3ED}"/>
    <cellStyle name="Vejica 2 2 3 3 5 3" xfId="19135" xr:uid="{F13C69E4-9376-43BF-B52D-5845C7443CC4}"/>
    <cellStyle name="Vejica 2 2 3 3 5 4" xfId="11308" xr:uid="{832CA4C5-FFC0-4E0E-B08E-A60D9D23DFE6}"/>
    <cellStyle name="Vejica 2 2 3 3 6" xfId="2240" xr:uid="{7BE9A80C-E1CB-498F-9138-4358E1F3A594}"/>
    <cellStyle name="Vejica 2 2 3 3 6 2" xfId="21546" xr:uid="{B11DE1EF-6231-4EA1-A883-D2765DF3E2B5}"/>
    <cellStyle name="Vejica 2 2 3 3 6 3" xfId="10826" xr:uid="{F84E6D45-0C90-4F4A-8976-025E5E9ED3BF}"/>
    <cellStyle name="Vejica 2 2 3 3 7" xfId="18673" xr:uid="{BB730CA4-44B8-4980-992B-EB3576269463}"/>
    <cellStyle name="Vejica 2 2 3 3 8" xfId="24413" xr:uid="{C3CFC96D-BC02-4B89-9E2F-4101499F3AD7}"/>
    <cellStyle name="Vejica 2 2 3 3 9" xfId="17693" xr:uid="{08E1DF38-767D-44C6-8432-735A3FDBBC16}"/>
    <cellStyle name="Vejica 2 2 3 4" xfId="547" xr:uid="{00000000-0005-0000-0000-00000F020000}"/>
    <cellStyle name="Vejica 2 2 3 5" xfId="604" xr:uid="{9327CCD5-1AFD-403E-AED3-22876A6CFB9C}"/>
    <cellStyle name="Vejica 2 2 3 5 2" xfId="1157" xr:uid="{9327CCD5-1AFD-403E-AED3-22876A6CFB9C}"/>
    <cellStyle name="Vejica 2 2 3 5 2 2" xfId="3383" xr:uid="{20442B1C-EAD5-4643-8B59-05170A203E89}"/>
    <cellStyle name="Vejica 2 2 3 5 2 2 2" xfId="22998" xr:uid="{47291C09-0AF9-4AD8-9EDD-1D15261272A2}"/>
    <cellStyle name="Vejica 2 2 3 5 2 2 3" xfId="11969" xr:uid="{3429577C-3959-4425-9A2C-46332B20DC1D}"/>
    <cellStyle name="Vejica 2 2 3 5 2 3" xfId="20106" xr:uid="{69939B97-EA1C-4701-AB70-47834627B57C}"/>
    <cellStyle name="Vejica 2 2 3 5 2 4" xfId="24842" xr:uid="{C4E8AC29-D12C-405A-B0FB-CEACC28518AC}"/>
    <cellStyle name="Vejica 2 2 3 5 2 5" xfId="18147" xr:uid="{5FAC388D-E71E-43AF-8C11-479DA4E36249}"/>
    <cellStyle name="Vejica 2 2 3 5 2 6" xfId="9750" xr:uid="{346E68B8-E5D9-45AF-B323-CA72456CED9B}"/>
    <cellStyle name="Vejica 2 2 3 5 3" xfId="1964" xr:uid="{9327CCD5-1AFD-403E-AED3-22876A6CFB9C}"/>
    <cellStyle name="Vejica 2 2 3 5 3 2" xfId="2920" xr:uid="{692BBE3E-8687-47C0-9745-799B6662EDE4}"/>
    <cellStyle name="Vejica 2 2 3 5 3 2 2" xfId="22646" xr:uid="{E4616709-B1C1-47F9-91B0-707D5656DDF2}"/>
    <cellStyle name="Vejica 2 2 3 5 3 2 3" xfId="11506" xr:uid="{77693B06-159A-4880-A969-70A0E09AA4C5}"/>
    <cellStyle name="Vejica 2 2 3 5 3 3" xfId="19750" xr:uid="{711C93CC-592B-414D-A260-866B47D31979}"/>
    <cellStyle name="Vejica 2 2 3 5 3 4" xfId="10550" xr:uid="{A9F0E498-B474-4FD0-A325-0C85B6D63776}"/>
    <cellStyle name="Vejica 2 2 3 5 4" xfId="2357" xr:uid="{886A21E0-8C0C-4BC8-BE89-9A6E0529F930}"/>
    <cellStyle name="Vejica 2 2 3 5 4 2" xfId="22213" xr:uid="{C8C8402A-2C39-474E-9BD2-593A90C36AF8}"/>
    <cellStyle name="Vejica 2 2 3 5 4 3" xfId="19331" xr:uid="{5A069A13-C5C3-4B64-9159-F897DEA35A03}"/>
    <cellStyle name="Vejica 2 2 3 5 4 4" xfId="10943" xr:uid="{53147E20-FA4D-4FD2-85E8-0FB8E33ECFD9}"/>
    <cellStyle name="Vejica 2 2 3 5 5" xfId="21643" xr:uid="{1D6BD417-64B6-48E4-9C79-BCEBAB723E8E}"/>
    <cellStyle name="Vejica 2 2 3 5 6" xfId="18767" xr:uid="{85EF0561-327E-4D4D-A4A5-4F38E3A68D1F}"/>
    <cellStyle name="Vejica 2 2 3 5 7" xfId="24503" xr:uid="{4BA45A87-3B51-4BBB-BDDB-3266B321CE86}"/>
    <cellStyle name="Vejica 2 2 3 5 8" xfId="17790" xr:uid="{C2C7B2BE-C631-49D0-BA28-27404472CEE4}"/>
    <cellStyle name="Vejica 2 2 3 5 9" xfId="9204" xr:uid="{2EDDE2E9-A42E-4CEE-AAA6-FE17296F3B38}"/>
    <cellStyle name="Vejica 2 2 3 6" xfId="884" xr:uid="{00000000-0005-0000-0000-00000A020000}"/>
    <cellStyle name="Vejica 2 2 3 6 2" xfId="3585" xr:uid="{DE892D14-55EA-42C8-9F04-BF0F074242C5}"/>
    <cellStyle name="Vejica 2 2 3 6 2 2" xfId="22831" xr:uid="{BD37146A-F8EF-4D9C-B9AA-59A5939BF8B4}"/>
    <cellStyle name="Vejica 2 2 3 6 2 3" xfId="12171" xr:uid="{0B635413-A408-4A4F-BC8F-962EE2865FDA}"/>
    <cellStyle name="Vejica 2 2 3 6 3" xfId="19939" xr:uid="{9FA1F40E-D036-450B-9087-3DE568207E06}"/>
    <cellStyle name="Vejica 2 2 3 6 4" xfId="24675" xr:uid="{5807AAC6-AE9E-489C-9697-49DB9247552D}"/>
    <cellStyle name="Vejica 2 2 3 6 5" xfId="18337" xr:uid="{5CA53015-50D0-4963-9EE4-5CF136B2A32E}"/>
    <cellStyle name="Vejica 2 2 3 6 6" xfId="9478" xr:uid="{A2B99FF2-7365-47E1-9A44-40D355F944F4}"/>
    <cellStyle name="Vejica 2 2 3 7" xfId="1768" xr:uid="{00000000-0005-0000-0000-00000A020000}"/>
    <cellStyle name="Vejica 2 2 3 7 2" xfId="3158" xr:uid="{480E0B62-75D7-4F15-A642-1EB95911D581}"/>
    <cellStyle name="Vejica 2 2 3 7 2 2" xfId="22433" xr:uid="{5DC8855C-B942-4187-88E1-FDC4328A63E9}"/>
    <cellStyle name="Vejica 2 2 3 7 2 3" xfId="11744" xr:uid="{6EDA6D5D-9BE0-492E-AE1F-705426DDCC97}"/>
    <cellStyle name="Vejica 2 2 3 7 3" xfId="19544" xr:uid="{84AAFC18-F7CE-4D59-807E-09DB58E10BA0}"/>
    <cellStyle name="Vejica 2 2 3 7 4" xfId="17973" xr:uid="{0CBC79A4-3592-4389-9ECF-240518ECB64C}"/>
    <cellStyle name="Vejica 2 2 3 7 5" xfId="10354" xr:uid="{7550D263-3603-4E3E-A144-52D287D882A0}"/>
    <cellStyle name="Vejica 2 2 3 8" xfId="2627" xr:uid="{A4897E31-B8B4-4F53-9A75-F1DD19A930EE}"/>
    <cellStyle name="Vejica 2 2 3 8 2" xfId="21920" xr:uid="{3633F83D-E3D6-417D-B76D-70B9CAA9B772}"/>
    <cellStyle name="Vejica 2 2 3 8 3" xfId="19038" xr:uid="{3C9E908E-EAEA-4B16-B635-420563005C6A}"/>
    <cellStyle name="Vejica 2 2 3 8 4" xfId="11213" xr:uid="{F96A1C2D-D411-429C-B6CB-864F38745678}"/>
    <cellStyle name="Vejica 2 2 3 9" xfId="2157" xr:uid="{3672B571-965F-4FBE-9684-FC301FBB5735}"/>
    <cellStyle name="Vejica 2 2 3 9 2" xfId="21451" xr:uid="{AD7BB19C-E081-49F7-9346-26426C6EE4D0}"/>
    <cellStyle name="Vejica 2 2 3 9 3" xfId="10743" xr:uid="{E4DE8E9B-AA77-4493-B864-8FD7CC01BA09}"/>
    <cellStyle name="Vejica 2 2 4" xfId="188" xr:uid="{00000000-0005-0000-0000-000010020000}"/>
    <cellStyle name="Vejica 2 2 4 10" xfId="18567" xr:uid="{1A2A1880-7A9C-43E7-98F4-F271576FCB8D}"/>
    <cellStyle name="Vejica 2 2 4 11" xfId="24322" xr:uid="{7D7A9F06-91E0-40D4-9DC9-89FAB64E25BF}"/>
    <cellStyle name="Vejica 2 2 4 12" xfId="17584" xr:uid="{B6A1DA39-CB5E-4EE9-82C7-79F5E2B062EF}"/>
    <cellStyle name="Vejica 2 2 4 13" xfId="8998" xr:uid="{31C60365-4491-4340-83E0-86FF1820ABD3}"/>
    <cellStyle name="Vejica 2 2 4 2" xfId="235" xr:uid="{00000000-0005-0000-0000-000011020000}"/>
    <cellStyle name="Vejica 2 2 4 2 10" xfId="24362" xr:uid="{05893EA6-7F1C-4A6B-A80E-9066A5F8B709}"/>
    <cellStyle name="Vejica 2 2 4 2 11" xfId="17627" xr:uid="{85053249-6977-49E5-AEC5-F64BCD713045}"/>
    <cellStyle name="Vejica 2 2 4 2 12" xfId="9041" xr:uid="{8E5C93BA-FF74-4F74-9036-302C4309F1CC}"/>
    <cellStyle name="Vejica 2 2 4 2 2" xfId="331" xr:uid="{00000000-0005-0000-0000-000012020000}"/>
    <cellStyle name="Vejica 2 2 4 2 2 10" xfId="9136" xr:uid="{BDEEE0A4-3C04-4604-B992-DBA6B45E2866}"/>
    <cellStyle name="Vejica 2 2 4 2 2 2" xfId="728" xr:uid="{BE54122A-B667-404F-AB1E-1E30F50DF6DC}"/>
    <cellStyle name="Vejica 2 2 4 2 2 2 2" xfId="1280" xr:uid="{BE54122A-B667-404F-AB1E-1E30F50DF6DC}"/>
    <cellStyle name="Vejica 2 2 4 2 2 2 2 2" xfId="3507" xr:uid="{5F7D65C6-01D3-4445-8DF7-940ECCF3BC7D}"/>
    <cellStyle name="Vejica 2 2 4 2 2 2 2 2 2" xfId="23107" xr:uid="{4CF0C584-D611-4869-A4DA-24F96C1D1291}"/>
    <cellStyle name="Vejica 2 2 4 2 2 2 2 2 3" xfId="12093" xr:uid="{0B48F78E-44CE-4506-8256-039383CA8F11}"/>
    <cellStyle name="Vejica 2 2 4 2 2 2 2 3" xfId="20215" xr:uid="{25F64EC5-6EA4-44BE-B6C4-027CCD55453C}"/>
    <cellStyle name="Vejica 2 2 4 2 2 2 2 4" xfId="24951" xr:uid="{CDDF07A2-3B9A-4456-ADC7-39AE059D2520}"/>
    <cellStyle name="Vejica 2 2 4 2 2 2 2 5" xfId="18259" xr:uid="{5EC7C1E6-AAF2-4B41-B044-271D24C9D2DE}"/>
    <cellStyle name="Vejica 2 2 4 2 2 2 2 6" xfId="9872" xr:uid="{157F38F7-590F-4263-B1BA-D2136193BDC9}"/>
    <cellStyle name="Vejica 2 2 4 2 2 2 3" xfId="2088" xr:uid="{BE54122A-B667-404F-AB1E-1E30F50DF6DC}"/>
    <cellStyle name="Vejica 2 2 4 2 2 2 3 2" xfId="3044" xr:uid="{EF5E2B1F-1C61-4E90-A466-63723BA980E6}"/>
    <cellStyle name="Vejica 2 2 4 2 2 2 3 2 2" xfId="22770" xr:uid="{0C32440D-88AA-48E1-81A0-797E6528E930}"/>
    <cellStyle name="Vejica 2 2 4 2 2 2 3 2 3" xfId="11630" xr:uid="{D1DD32EA-EE5D-4539-B69B-D466F7769458}"/>
    <cellStyle name="Vejica 2 2 4 2 2 2 3 3" xfId="19874" xr:uid="{159F4A3E-A969-4CDB-B3E0-5D34949710CE}"/>
    <cellStyle name="Vejica 2 2 4 2 2 2 3 4" xfId="10674" xr:uid="{D343EB86-CA44-45B3-8ACD-44ABB6030861}"/>
    <cellStyle name="Vejica 2 2 4 2 2 2 4" xfId="2481" xr:uid="{1B30F92A-6F02-4F63-B71E-74392BA257F9}"/>
    <cellStyle name="Vejica 2 2 4 2 2 2 4 2" xfId="22337" xr:uid="{27AE263F-88E7-4CBF-B519-74533C2AF939}"/>
    <cellStyle name="Vejica 2 2 4 2 2 2 4 3" xfId="19455" xr:uid="{EA8F888A-43AB-4E2C-9F43-5D68992F10E0}"/>
    <cellStyle name="Vejica 2 2 4 2 2 2 4 4" xfId="11067" xr:uid="{9A480BED-06EF-427A-8431-1FDFD71BE4C9}"/>
    <cellStyle name="Vejica 2 2 4 2 2 2 5" xfId="21767" xr:uid="{BCB5EC7A-DBBE-4424-9895-F6C65F7A6DC0}"/>
    <cellStyle name="Vejica 2 2 4 2 2 2 6" xfId="18888" xr:uid="{C3CA9530-12C9-49D8-B985-2765DAA8DE09}"/>
    <cellStyle name="Vejica 2 2 4 2 2 2 7" xfId="24615" xr:uid="{8E36FD10-BCBA-4089-8381-B557D8759869}"/>
    <cellStyle name="Vejica 2 2 4 2 2 2 8" xfId="17914" xr:uid="{6414784F-6836-4371-9E97-F9DF094301BB}"/>
    <cellStyle name="Vejica 2 2 4 2 2 2 9" xfId="9328" xr:uid="{54DB1FC8-236B-4C2C-BC6E-95A1CB4ADBD3}"/>
    <cellStyle name="Vejica 2 2 4 2 2 3" xfId="1008" xr:uid="{00000000-0005-0000-0000-000012020000}"/>
    <cellStyle name="Vejica 2 2 4 2 2 3 2" xfId="3700" xr:uid="{66658ADF-BA21-4F7F-8332-6CD1BC5156EB}"/>
    <cellStyle name="Vejica 2 2 4 2 2 3 2 2" xfId="22940" xr:uid="{9CE762CE-CEA1-4BA6-AC07-5682B847FD5E}"/>
    <cellStyle name="Vejica 2 2 4 2 2 3 2 3" xfId="12286" xr:uid="{4DD8AA89-30D3-433C-B6E6-C5DC82CA360A}"/>
    <cellStyle name="Vejica 2 2 4 2 2 3 3" xfId="20048" xr:uid="{385854DD-27A0-4211-B298-55D19EE6ACC8}"/>
    <cellStyle name="Vejica 2 2 4 2 2 3 4" xfId="24784" xr:uid="{48E181B3-EE85-4305-989E-8A558F0DB217}"/>
    <cellStyle name="Vejica 2 2 4 2 2 3 5" xfId="18452" xr:uid="{7E69A6C0-6FD8-48E3-AF22-4AAFBC2DC45A}"/>
    <cellStyle name="Vejica 2 2 4 2 2 3 6" xfId="9602" xr:uid="{C33292C0-3225-45FF-8A09-BDAE5CEAB92E}"/>
    <cellStyle name="Vejica 2 2 4 2 2 4" xfId="1892" xr:uid="{00000000-0005-0000-0000-000012020000}"/>
    <cellStyle name="Vejica 2 2 4 2 2 4 2" xfId="3282" xr:uid="{EDAEF817-9CF4-4287-A910-8B3B35878DF9}"/>
    <cellStyle name="Vejica 2 2 4 2 2 4 2 2" xfId="22557" xr:uid="{E2A45E39-532B-4492-98FA-CEAEC33DEE02}"/>
    <cellStyle name="Vejica 2 2 4 2 2 4 2 3" xfId="11868" xr:uid="{ABC27095-AF89-4AB7-B20B-BFB4A4996169}"/>
    <cellStyle name="Vejica 2 2 4 2 2 4 3" xfId="19665" xr:uid="{B94563F6-6A10-4E40-90E6-F091CD6883C2}"/>
    <cellStyle name="Vejica 2 2 4 2 2 4 4" xfId="18085" xr:uid="{2DB2CF4A-4BA6-4E1B-AF1B-CA4D6D93F06F}"/>
    <cellStyle name="Vejica 2 2 4 2 2 4 5" xfId="10478" xr:uid="{6614A98D-A269-4208-8D24-134162FBC778}"/>
    <cellStyle name="Vejica 2 2 4 2 2 5" xfId="2751" xr:uid="{638253BB-A373-43FB-A69C-FF157B6795DD}"/>
    <cellStyle name="Vejica 2 2 4 2 2 5 2" xfId="22046" xr:uid="{37DEBF60-B2C8-4FA3-892F-3EDA2650E81F}"/>
    <cellStyle name="Vejica 2 2 4 2 2 5 3" xfId="19164" xr:uid="{B2054522-F761-418F-B20C-DBEEDF68CA1F}"/>
    <cellStyle name="Vejica 2 2 4 2 2 5 4" xfId="11337" xr:uid="{2FB7FD12-EB93-4556-A0BB-AE5FCAFCE27E}"/>
    <cellStyle name="Vejica 2 2 4 2 2 6" xfId="2269" xr:uid="{6EC4B6D2-483F-49F7-AC46-7D69A71004A6}"/>
    <cellStyle name="Vejica 2 2 4 2 2 6 2" xfId="21575" xr:uid="{40BC5E54-88A6-443A-B7DA-065D19802268}"/>
    <cellStyle name="Vejica 2 2 4 2 2 6 3" xfId="10855" xr:uid="{1FD96D94-1FEA-4CD2-AB95-3F5D9FF4F0DB}"/>
    <cellStyle name="Vejica 2 2 4 2 2 7" xfId="18702" xr:uid="{ABEB3ECF-3492-4615-A957-EE985E84143D}"/>
    <cellStyle name="Vejica 2 2 4 2 2 8" xfId="24442" xr:uid="{4851D2B5-BA71-4533-8D8C-0C7FE93580D1}"/>
    <cellStyle name="Vejica 2 2 4 2 2 9" xfId="17722" xr:uid="{BE2B59FE-63A6-4B7B-86BB-B8404525275B}"/>
    <cellStyle name="Vejica 2 2 4 2 3" xfId="550" xr:uid="{00000000-0005-0000-0000-000013020000}"/>
    <cellStyle name="Vejica 2 2 4 2 4" xfId="633" xr:uid="{2933C59B-8FBF-44A5-9980-3C592142973F}"/>
    <cellStyle name="Vejica 2 2 4 2 4 2" xfId="1186" xr:uid="{2933C59B-8FBF-44A5-9980-3C592142973F}"/>
    <cellStyle name="Vejica 2 2 4 2 4 2 2" xfId="3412" xr:uid="{4B28A8E7-B61E-4283-AAC3-48AF07582BCA}"/>
    <cellStyle name="Vejica 2 2 4 2 4 2 2 2" xfId="23027" xr:uid="{9405BF14-6117-4220-847C-5C78E5EC9B02}"/>
    <cellStyle name="Vejica 2 2 4 2 4 2 2 3" xfId="11998" xr:uid="{DC4BB3DD-A231-4B78-91AE-98122E66B0E9}"/>
    <cellStyle name="Vejica 2 2 4 2 4 2 3" xfId="20135" xr:uid="{E171F01E-B175-4A5C-8821-9C3E04BB3C34}"/>
    <cellStyle name="Vejica 2 2 4 2 4 2 4" xfId="24871" xr:uid="{D6E6FD31-D2BE-4CB8-9DFC-E8FD1FF85E83}"/>
    <cellStyle name="Vejica 2 2 4 2 4 2 5" xfId="18176" xr:uid="{AF99570D-88BF-4F15-96B1-00814A037748}"/>
    <cellStyle name="Vejica 2 2 4 2 4 2 6" xfId="9779" xr:uid="{F3CC6D03-3FCE-4CBF-B989-2BA70F2D7F0A}"/>
    <cellStyle name="Vejica 2 2 4 2 4 3" xfId="1993" xr:uid="{2933C59B-8FBF-44A5-9980-3C592142973F}"/>
    <cellStyle name="Vejica 2 2 4 2 4 3 2" xfId="2949" xr:uid="{2A35815E-C666-45B9-B8D1-216D21D5339F}"/>
    <cellStyle name="Vejica 2 2 4 2 4 3 2 2" xfId="22675" xr:uid="{45DEBD75-095A-42E6-AE6C-F2DD2CB51CDF}"/>
    <cellStyle name="Vejica 2 2 4 2 4 3 2 3" xfId="11535" xr:uid="{2016A31C-3D34-47FB-99BD-4EFA62472023}"/>
    <cellStyle name="Vejica 2 2 4 2 4 3 3" xfId="19779" xr:uid="{5DC83CD7-CB86-4402-999D-F430E28A2B80}"/>
    <cellStyle name="Vejica 2 2 4 2 4 3 4" xfId="10579" xr:uid="{6EA8348A-B9A0-45CC-B0DC-F49834E88AD6}"/>
    <cellStyle name="Vejica 2 2 4 2 4 4" xfId="2386" xr:uid="{1DF10670-2E37-4FA4-8AF7-D3E352111B50}"/>
    <cellStyle name="Vejica 2 2 4 2 4 4 2" xfId="22242" xr:uid="{0CD48AD5-B2FE-4161-9C37-433A8B3EF703}"/>
    <cellStyle name="Vejica 2 2 4 2 4 4 3" xfId="19360" xr:uid="{49B2C399-9D15-4497-8288-60616FF4DE1B}"/>
    <cellStyle name="Vejica 2 2 4 2 4 4 4" xfId="10972" xr:uid="{C35E5EF6-DE4E-4539-9097-1212F3AAFD1F}"/>
    <cellStyle name="Vejica 2 2 4 2 4 5" xfId="21672" xr:uid="{A5E49BF8-96EE-4D4F-AED0-00586BD4F274}"/>
    <cellStyle name="Vejica 2 2 4 2 4 6" xfId="18796" xr:uid="{98965B78-4BA9-49D1-8BD0-8343BF5E6F46}"/>
    <cellStyle name="Vejica 2 2 4 2 4 7" xfId="24532" xr:uid="{20A148CA-9C4E-4DB1-A39E-A3A68305B9CF}"/>
    <cellStyle name="Vejica 2 2 4 2 4 8" xfId="17819" xr:uid="{B9C180F2-5EDF-4BD8-A4BB-3259242620EB}"/>
    <cellStyle name="Vejica 2 2 4 2 4 9" xfId="9233" xr:uid="{A9CF20F5-DC0D-4DA2-B39A-D4382EE3B4C1}"/>
    <cellStyle name="Vejica 2 2 4 2 5" xfId="913" xr:uid="{00000000-0005-0000-0000-000011020000}"/>
    <cellStyle name="Vejica 2 2 4 2 5 2" xfId="3614" xr:uid="{0BD22F3E-2B47-4CE4-ADAA-E78480C5D010}"/>
    <cellStyle name="Vejica 2 2 4 2 5 2 2" xfId="22860" xr:uid="{E78B702F-50FE-42CF-B280-00C08B2AF0ED}"/>
    <cellStyle name="Vejica 2 2 4 2 5 2 3" xfId="12200" xr:uid="{94A478F3-7203-4D46-89E3-009497D7A686}"/>
    <cellStyle name="Vejica 2 2 4 2 5 3" xfId="19968" xr:uid="{B7AD1C6F-B546-46C0-9033-58DC942F98CA}"/>
    <cellStyle name="Vejica 2 2 4 2 5 4" xfId="24704" xr:uid="{6B5F6B12-A47B-4E22-9E8E-140C021915C6}"/>
    <cellStyle name="Vejica 2 2 4 2 5 5" xfId="18366" xr:uid="{D7411C69-65E8-487C-90BA-23F830ED82F8}"/>
    <cellStyle name="Vejica 2 2 4 2 5 6" xfId="9507" xr:uid="{B870892F-F0DC-4DE4-AD90-20089AE33141}"/>
    <cellStyle name="Vejica 2 2 4 2 6" xfId="1797" xr:uid="{00000000-0005-0000-0000-000011020000}"/>
    <cellStyle name="Vejica 2 2 4 2 6 2" xfId="3187" xr:uid="{354839E8-58F2-447A-B55C-C46E301BE534}"/>
    <cellStyle name="Vejica 2 2 4 2 6 2 2" xfId="22462" xr:uid="{8B40DE30-18B7-4615-AF27-1A6646C818D8}"/>
    <cellStyle name="Vejica 2 2 4 2 6 2 3" xfId="11773" xr:uid="{909FDBF0-AF8B-434A-ABAD-00E01DDFDB93}"/>
    <cellStyle name="Vejica 2 2 4 2 6 3" xfId="19573" xr:uid="{4467BECD-60BC-4EB8-A1FF-6CD69AB176A2}"/>
    <cellStyle name="Vejica 2 2 4 2 6 4" xfId="18002" xr:uid="{BE49F5E1-0E14-4910-A761-51AE5AD97089}"/>
    <cellStyle name="Vejica 2 2 4 2 6 5" xfId="10383" xr:uid="{2F5AF142-8BA9-464C-B8AC-2BC053DF49A1}"/>
    <cellStyle name="Vejica 2 2 4 2 7" xfId="2656" xr:uid="{B0192AB8-43C9-40F4-B4AB-D33F933DBCC6}"/>
    <cellStyle name="Vejica 2 2 4 2 7 2" xfId="21950" xr:uid="{599EDD54-52DC-4BBC-AF2F-4400727E72BC}"/>
    <cellStyle name="Vejica 2 2 4 2 7 3" xfId="19068" xr:uid="{0AA086FE-13D7-4DB1-8733-16141763A59A}"/>
    <cellStyle name="Vejica 2 2 4 2 7 4" xfId="11242" xr:uid="{A43100EC-59C0-465B-8C87-DFBBE8B8BC01}"/>
    <cellStyle name="Vejica 2 2 4 2 8" xfId="2186" xr:uid="{8A7740BB-1BDA-453E-BCEC-5175588FAD1A}"/>
    <cellStyle name="Vejica 2 2 4 2 8 2" xfId="21480" xr:uid="{0E9E60B7-C0CF-4D83-9920-C7E0B39DFE41}"/>
    <cellStyle name="Vejica 2 2 4 2 8 3" xfId="10772" xr:uid="{81067E9B-9702-4666-A12A-161C8B5E542D}"/>
    <cellStyle name="Vejica 2 2 4 2 9" xfId="18607" xr:uid="{3A34BE25-4186-4525-BCD9-967D401FA8BE}"/>
    <cellStyle name="Vejica 2 2 4 3" xfId="286" xr:uid="{00000000-0005-0000-0000-000014020000}"/>
    <cellStyle name="Vejica 2 2 4 3 10" xfId="9091" xr:uid="{CEB75245-0C87-40B0-870B-927CE2160CE1}"/>
    <cellStyle name="Vejica 2 2 4 3 2" xfId="683" xr:uid="{422CD351-7E15-477E-A6D8-0FB9CE525402}"/>
    <cellStyle name="Vejica 2 2 4 3 2 2" xfId="1235" xr:uid="{422CD351-7E15-477E-A6D8-0FB9CE525402}"/>
    <cellStyle name="Vejica 2 2 4 3 2 2 2" xfId="3462" xr:uid="{67AA668D-1A86-4AC7-A810-FEE8941D7529}"/>
    <cellStyle name="Vejica 2 2 4 3 2 2 2 2" xfId="23067" xr:uid="{68CD1549-8B79-4F6B-87EF-3B749E694C3F}"/>
    <cellStyle name="Vejica 2 2 4 3 2 2 2 3" xfId="12048" xr:uid="{E0F53FBD-6F56-49D1-A39F-119A614C6C09}"/>
    <cellStyle name="Vejica 2 2 4 3 2 2 3" xfId="20175" xr:uid="{CEA2B67F-B0FC-45F1-B074-763AAD0F5CCD}"/>
    <cellStyle name="Vejica 2 2 4 3 2 2 4" xfId="24911" xr:uid="{7DE07B86-A07A-419B-93DB-DA3FEEEAB43B}"/>
    <cellStyle name="Vejica 2 2 4 3 2 2 5" xfId="18218" xr:uid="{261C1E43-35E2-427F-89E1-4A4D0C7D6583}"/>
    <cellStyle name="Vejica 2 2 4 3 2 2 6" xfId="9827" xr:uid="{E4AEDACD-7D7D-40C7-B4CA-43921E07C601}"/>
    <cellStyle name="Vejica 2 2 4 3 2 3" xfId="2043" xr:uid="{422CD351-7E15-477E-A6D8-0FB9CE525402}"/>
    <cellStyle name="Vejica 2 2 4 3 2 3 2" xfId="2999" xr:uid="{C9AE5F18-C210-4FA5-A14F-388BD5C5B52C}"/>
    <cellStyle name="Vejica 2 2 4 3 2 3 2 2" xfId="22725" xr:uid="{18446BFB-DD16-4F38-A4CE-CEC1A74C2E83}"/>
    <cellStyle name="Vejica 2 2 4 3 2 3 2 3" xfId="11585" xr:uid="{34B3367E-8A5B-49DE-9512-0B7F5F9AA040}"/>
    <cellStyle name="Vejica 2 2 4 3 2 3 3" xfId="19829" xr:uid="{A6908839-2E50-431A-98E8-366E49E4B9DF}"/>
    <cellStyle name="Vejica 2 2 4 3 2 3 4" xfId="10629" xr:uid="{96A68555-3B0E-403C-AF64-828F36FA4598}"/>
    <cellStyle name="Vejica 2 2 4 3 2 4" xfId="2436" xr:uid="{CE2A50C8-37D7-4291-BB78-EDA3848890F8}"/>
    <cellStyle name="Vejica 2 2 4 3 2 4 2" xfId="22292" xr:uid="{8864B2EF-2B26-410F-98E6-149E5CFB511D}"/>
    <cellStyle name="Vejica 2 2 4 3 2 4 3" xfId="19410" xr:uid="{A0CEA702-0266-4F03-BA6B-9DE1F6AAA1D2}"/>
    <cellStyle name="Vejica 2 2 4 3 2 4 4" xfId="11022" xr:uid="{03C202F9-0A28-4BC8-9742-B816F1858EAD}"/>
    <cellStyle name="Vejica 2 2 4 3 2 5" xfId="21722" xr:uid="{B5392237-58D1-4489-B6C2-0FB66E2683AB}"/>
    <cellStyle name="Vejica 2 2 4 3 2 6" xfId="18844" xr:uid="{5660A6CC-0BED-4D43-972A-CDF80900A328}"/>
    <cellStyle name="Vejica 2 2 4 3 2 7" xfId="24574" xr:uid="{0A71E92A-52B0-461A-887C-F77A876E93BF}"/>
    <cellStyle name="Vejica 2 2 4 3 2 8" xfId="17869" xr:uid="{7CF6E1E1-DC0F-4A22-9FA3-0BE3BA306157}"/>
    <cellStyle name="Vejica 2 2 4 3 2 9" xfId="9283" xr:uid="{47394A47-63B6-4080-A8FA-3D89038E6F32}"/>
    <cellStyle name="Vejica 2 2 4 3 3" xfId="963" xr:uid="{00000000-0005-0000-0000-000014020000}"/>
    <cellStyle name="Vejica 2 2 4 3 3 2" xfId="3658" xr:uid="{CA69177A-A2AD-4EF7-AE5D-A19ED50A0F65}"/>
    <cellStyle name="Vejica 2 2 4 3 3 2 2" xfId="22900" xr:uid="{F8BD6625-EB38-4372-A3CF-3D7B3E91E2E6}"/>
    <cellStyle name="Vejica 2 2 4 3 3 2 3" xfId="12244" xr:uid="{4054A233-ED95-4E8E-9F08-4060F2CF866C}"/>
    <cellStyle name="Vejica 2 2 4 3 3 3" xfId="20008" xr:uid="{9EAC14C1-CC23-4F2C-910A-1C07195839B8}"/>
    <cellStyle name="Vejica 2 2 4 3 3 4" xfId="24744" xr:uid="{484AADD2-7108-4411-929D-FE95D16C0C6F}"/>
    <cellStyle name="Vejica 2 2 4 3 3 5" xfId="18410" xr:uid="{87BFBC94-A2C8-46DB-9847-6FFD71206A17}"/>
    <cellStyle name="Vejica 2 2 4 3 3 6" xfId="9557" xr:uid="{A0044963-C597-4E18-A267-3A34486C6BF6}"/>
    <cellStyle name="Vejica 2 2 4 3 4" xfId="1847" xr:uid="{00000000-0005-0000-0000-000014020000}"/>
    <cellStyle name="Vejica 2 2 4 3 4 2" xfId="3237" xr:uid="{6BC9368C-3E98-4A4D-8002-A67A21E2B054}"/>
    <cellStyle name="Vejica 2 2 4 3 4 2 2" xfId="22512" xr:uid="{25DBD518-9693-4F26-B8C8-25E55AAEEA46}"/>
    <cellStyle name="Vejica 2 2 4 3 4 2 3" xfId="11823" xr:uid="{F33A5BF1-A3D7-47B7-904A-82ADE93F1BC9}"/>
    <cellStyle name="Vejica 2 2 4 3 4 3" xfId="19621" xr:uid="{F4DC6ACF-EC50-4796-80E3-05B6E8D0D4F0}"/>
    <cellStyle name="Vejica 2 2 4 3 4 4" xfId="18044" xr:uid="{A77EE382-A0AA-4E8A-9643-9CEFC2C41EA5}"/>
    <cellStyle name="Vejica 2 2 4 3 4 5" xfId="10433" xr:uid="{6C601A11-FCB4-45C7-8BFF-199AD692C926}"/>
    <cellStyle name="Vejica 2 2 4 3 5" xfId="2706" xr:uid="{CA6E5389-3A66-4FD9-A335-D9F0FCD1F714}"/>
    <cellStyle name="Vejica 2 2 4 3 5 2" xfId="22001" xr:uid="{06C8B5E2-56CE-4D21-A823-9D08E0664E56}"/>
    <cellStyle name="Vejica 2 2 4 3 5 3" xfId="19119" xr:uid="{024FD51F-7F36-4C42-AF27-8C783E325630}"/>
    <cellStyle name="Vejica 2 2 4 3 5 4" xfId="11292" xr:uid="{6AF50735-1E9F-4312-A53E-DDF8C60880E1}"/>
    <cellStyle name="Vejica 2 2 4 3 6" xfId="2228" xr:uid="{9DD841AE-388F-4C6E-BE2A-D75F4417CB4E}"/>
    <cellStyle name="Vejica 2 2 4 3 6 2" xfId="21530" xr:uid="{7C7DB3CA-516C-4E21-BD1E-3945615770CD}"/>
    <cellStyle name="Vejica 2 2 4 3 6 3" xfId="10814" xr:uid="{23BBEE88-25FD-4272-BF54-853D4E86E31B}"/>
    <cellStyle name="Vejica 2 2 4 3 7" xfId="18657" xr:uid="{668E43F9-C487-46EB-8662-94221B1244EE}"/>
    <cellStyle name="Vejica 2 2 4 3 8" xfId="24402" xr:uid="{9E96D959-3B96-43AA-9592-89DFB0DE949B}"/>
    <cellStyle name="Vejica 2 2 4 3 9" xfId="17677" xr:uid="{E2B62CC4-1411-43B2-8AF2-C2F6CEDCD4A0}"/>
    <cellStyle name="Vejica 2 2 4 4" xfId="549" xr:uid="{00000000-0005-0000-0000-000015020000}"/>
    <cellStyle name="Vejica 2 2 4 5" xfId="591" xr:uid="{E9C28E7E-D155-454C-860E-267C1A2C695F}"/>
    <cellStyle name="Vejica 2 2 4 5 2" xfId="1144" xr:uid="{E9C28E7E-D155-454C-860E-267C1A2C695F}"/>
    <cellStyle name="Vejica 2 2 4 5 2 2" xfId="3370" xr:uid="{69890DB0-5A1B-4EB8-A947-A0985428ED6C}"/>
    <cellStyle name="Vejica 2 2 4 5 2 2 2" xfId="22987" xr:uid="{D429703A-7DFA-40DC-A3CD-B7426650BAA6}"/>
    <cellStyle name="Vejica 2 2 4 5 2 2 3" xfId="11956" xr:uid="{85024BCC-1CD2-444E-AE13-E21E9F55B6A8}"/>
    <cellStyle name="Vejica 2 2 4 5 2 3" xfId="20095" xr:uid="{00835900-83E7-4D9B-9620-EA51B60D13F1}"/>
    <cellStyle name="Vejica 2 2 4 5 2 4" xfId="24831" xr:uid="{BE9977DD-7EB4-4871-8FC3-2388D973E46F}"/>
    <cellStyle name="Vejica 2 2 4 5 2 5" xfId="18136" xr:uid="{42D87616-8A45-4882-A352-9697E852DD41}"/>
    <cellStyle name="Vejica 2 2 4 5 2 6" xfId="9737" xr:uid="{BCDB97B8-0398-4796-8DE1-915D1C6609C6}"/>
    <cellStyle name="Vejica 2 2 4 5 3" xfId="1951" xr:uid="{E9C28E7E-D155-454C-860E-267C1A2C695F}"/>
    <cellStyle name="Vejica 2 2 4 5 3 2" xfId="2907" xr:uid="{4CE943FB-9DCB-4B6E-8A06-E2115475C906}"/>
    <cellStyle name="Vejica 2 2 4 5 3 2 2" xfId="22633" xr:uid="{C67F2922-FA3C-4D58-8AD8-6C796BA0CF12}"/>
    <cellStyle name="Vejica 2 2 4 5 3 2 3" xfId="11493" xr:uid="{CC9CA9A9-75EC-4E22-9BB2-D5A149272F4A}"/>
    <cellStyle name="Vejica 2 2 4 5 3 3" xfId="19737" xr:uid="{4F6C3B06-B904-4BE3-A5A5-146A38C9D0E0}"/>
    <cellStyle name="Vejica 2 2 4 5 3 4" xfId="10537" xr:uid="{A3A70665-4192-4E0A-8332-3BC134D03678}"/>
    <cellStyle name="Vejica 2 2 4 5 4" xfId="2344" xr:uid="{BDC8A1F2-1A2E-4531-8149-E302C1F63477}"/>
    <cellStyle name="Vejica 2 2 4 5 4 2" xfId="22200" xr:uid="{789CE8C9-7FE9-48E0-9F2E-5ABA39B0A0E5}"/>
    <cellStyle name="Vejica 2 2 4 5 4 3" xfId="19318" xr:uid="{D27B1BCC-7FDA-474D-BFC7-001B68B36852}"/>
    <cellStyle name="Vejica 2 2 4 5 4 4" xfId="10930" xr:uid="{DDE47CE4-8DB1-4522-95A0-A5FEF7A6D02B}"/>
    <cellStyle name="Vejica 2 2 4 5 5" xfId="21630" xr:uid="{2D1D2F5A-2B4D-4175-8CA5-24E95F9C1C77}"/>
    <cellStyle name="Vejica 2 2 4 5 6" xfId="18755" xr:uid="{27C570AC-70C5-442D-AE1B-03A1442FEDD0}"/>
    <cellStyle name="Vejica 2 2 4 5 7" xfId="24491" xr:uid="{436FE6AC-7702-4B0D-A8CB-67CB822265B7}"/>
    <cellStyle name="Vejica 2 2 4 5 8" xfId="17777" xr:uid="{1B3F755B-2EAC-46AB-AEF2-C77E71F8452F}"/>
    <cellStyle name="Vejica 2 2 4 5 9" xfId="9191" xr:uid="{7EC54245-2B13-4E1C-9E4C-CD02C5E50FCD}"/>
    <cellStyle name="Vejica 2 2 4 6" xfId="868" xr:uid="{00000000-0005-0000-0000-000010020000}"/>
    <cellStyle name="Vejica 2 2 4 6 2" xfId="3573" xr:uid="{8ACCD2E0-D2A0-4C77-A48D-DCAB8AD46FA1}"/>
    <cellStyle name="Vejica 2 2 4 6 2 2" xfId="22820" xr:uid="{B0496082-57C7-4989-9D92-BCC3F4628A50}"/>
    <cellStyle name="Vejica 2 2 4 6 2 3" xfId="12159" xr:uid="{9C443C39-2C27-4F5F-A612-8FCF4E5F7339}"/>
    <cellStyle name="Vejica 2 2 4 6 3" xfId="19928" xr:uid="{0EF9E02A-127D-459D-9F53-A86412ADEAD7}"/>
    <cellStyle name="Vejica 2 2 4 6 4" xfId="24664" xr:uid="{C0E62CD5-9715-46EF-BA2E-A20F0BC30AC8}"/>
    <cellStyle name="Vejica 2 2 4 6 5" xfId="18325" xr:uid="{5D82A613-17AE-4FEA-A8D6-DCFD3B487B90}"/>
    <cellStyle name="Vejica 2 2 4 6 6" xfId="9462" xr:uid="{9E88F604-739E-4D93-99E4-B1E8825DDD7B}"/>
    <cellStyle name="Vejica 2 2 4 7" xfId="1754" xr:uid="{00000000-0005-0000-0000-000010020000}"/>
    <cellStyle name="Vejica 2 2 4 7 2" xfId="3142" xr:uid="{B803A139-F199-47F6-9F0C-EF7FDA4BE82A}"/>
    <cellStyle name="Vejica 2 2 4 7 2 2" xfId="22418" xr:uid="{5F4762F5-7AAC-46FD-AF6E-479C8D3C375A}"/>
    <cellStyle name="Vejica 2 2 4 7 2 3" xfId="11728" xr:uid="{7C2612D5-3837-413C-86A7-70CE382E6697}"/>
    <cellStyle name="Vejica 2 2 4 7 3" xfId="19530" xr:uid="{8AD837B3-257F-44A8-9F42-AE95EBC6151B}"/>
    <cellStyle name="Vejica 2 2 4 7 4" xfId="17962" xr:uid="{75A833D7-E6F2-47F6-AF11-8391D557001E}"/>
    <cellStyle name="Vejica 2 2 4 7 5" xfId="10340" xr:uid="{CCB8C19C-1D96-451F-8F8D-6AB8B77C1A1B}"/>
    <cellStyle name="Vejica 2 2 4 8" xfId="2611" xr:uid="{BCED8475-32F7-4685-8B45-868D65ADA740}"/>
    <cellStyle name="Vejica 2 2 4 8 2" xfId="21904" xr:uid="{3FCE1C4C-2C7E-4463-81BB-28D6A2777BDD}"/>
    <cellStyle name="Vejica 2 2 4 8 3" xfId="19023" xr:uid="{2EC83BF0-70C2-46FF-B3B5-9AB89949216A}"/>
    <cellStyle name="Vejica 2 2 4 8 4" xfId="11197" xr:uid="{5BB3D9FF-A86D-4F9D-AFCC-FD1D309AD529}"/>
    <cellStyle name="Vejica 2 2 4 9" xfId="2146" xr:uid="{60D50592-9FE0-493F-98E8-DDCAB4F16F94}"/>
    <cellStyle name="Vejica 2 2 4 9 2" xfId="21437" xr:uid="{00B3AC3F-D8CE-46FA-B625-73E31DDF367A}"/>
    <cellStyle name="Vejica 2 2 4 9 3" xfId="10732" xr:uid="{374DA2AC-7B96-41BF-AFCF-918745C02CD9}"/>
    <cellStyle name="Vejica 2 2 5" xfId="219" xr:uid="{00000000-0005-0000-0000-000016020000}"/>
    <cellStyle name="Vejica 2 2 5 10" xfId="24346" xr:uid="{756FA7D1-C78D-45BB-8589-12FE411FDED7}"/>
    <cellStyle name="Vejica 2 2 5 11" xfId="17611" xr:uid="{1CFE76FB-0CAD-4890-B781-876C1697C783}"/>
    <cellStyle name="Vejica 2 2 5 12" xfId="9025" xr:uid="{B57F68C8-EE2C-4A19-90FA-D2979A333453}"/>
    <cellStyle name="Vejica 2 2 5 2" xfId="315" xr:uid="{00000000-0005-0000-0000-000017020000}"/>
    <cellStyle name="Vejica 2 2 5 2 10" xfId="9120" xr:uid="{C962043A-BC43-444D-AA43-A0827875E237}"/>
    <cellStyle name="Vejica 2 2 5 2 2" xfId="712" xr:uid="{34742A59-BA7B-43D2-BD03-143C517E7BB7}"/>
    <cellStyle name="Vejica 2 2 5 2 2 2" xfId="1264" xr:uid="{34742A59-BA7B-43D2-BD03-143C517E7BB7}"/>
    <cellStyle name="Vejica 2 2 5 2 2 2 2" xfId="3491" xr:uid="{B2758987-0BB3-4A62-A76C-BC7770A89EB5}"/>
    <cellStyle name="Vejica 2 2 5 2 2 2 2 2" xfId="23091" xr:uid="{BA2D0F5F-CFED-495B-8E9C-B25204778A83}"/>
    <cellStyle name="Vejica 2 2 5 2 2 2 2 3" xfId="12077" xr:uid="{AD0C7EDA-6312-4920-A63A-C0E03536DF55}"/>
    <cellStyle name="Vejica 2 2 5 2 2 2 3" xfId="20199" xr:uid="{0A741DA1-15CA-4015-9D10-E97DB3C8B635}"/>
    <cellStyle name="Vejica 2 2 5 2 2 2 4" xfId="24935" xr:uid="{6EEDC95E-E8B2-4175-BB9E-4F6E20983EE0}"/>
    <cellStyle name="Vejica 2 2 5 2 2 2 5" xfId="18243" xr:uid="{3E425D20-63BF-48C7-8FA0-3D33756DDA49}"/>
    <cellStyle name="Vejica 2 2 5 2 2 2 6" xfId="9856" xr:uid="{95D55037-DC47-4FE5-A1C3-7B0FD848DC0E}"/>
    <cellStyle name="Vejica 2 2 5 2 2 3" xfId="2072" xr:uid="{34742A59-BA7B-43D2-BD03-143C517E7BB7}"/>
    <cellStyle name="Vejica 2 2 5 2 2 3 2" xfId="3028" xr:uid="{7094DA78-3E97-4F13-A612-108ABA517054}"/>
    <cellStyle name="Vejica 2 2 5 2 2 3 2 2" xfId="22754" xr:uid="{4FB596E5-6627-41B3-BE60-478A99FE22AE}"/>
    <cellStyle name="Vejica 2 2 5 2 2 3 2 3" xfId="11614" xr:uid="{31527DE8-E8F2-4ADA-ACEB-4A92FB2E602E}"/>
    <cellStyle name="Vejica 2 2 5 2 2 3 3" xfId="19858" xr:uid="{2ED110BE-5584-47D0-812A-DD17C68C0479}"/>
    <cellStyle name="Vejica 2 2 5 2 2 3 4" xfId="10658" xr:uid="{1CF8573F-92E4-475E-8729-B5F12F983132}"/>
    <cellStyle name="Vejica 2 2 5 2 2 4" xfId="2465" xr:uid="{89206F44-F79E-4D0A-8AC0-5C0F5A07EEDB}"/>
    <cellStyle name="Vejica 2 2 5 2 2 4 2" xfId="22321" xr:uid="{1FBACB12-1E02-4B72-B0FA-5B821D9C368C}"/>
    <cellStyle name="Vejica 2 2 5 2 2 4 3" xfId="19439" xr:uid="{E95AD32C-9290-4FD9-9536-2C719643726C}"/>
    <cellStyle name="Vejica 2 2 5 2 2 4 4" xfId="11051" xr:uid="{22A08DCD-75DC-483D-A93A-DB70CBF579FF}"/>
    <cellStyle name="Vejica 2 2 5 2 2 5" xfId="21751" xr:uid="{8DEB34C2-0087-42A9-9061-BA577B9A1E45}"/>
    <cellStyle name="Vejica 2 2 5 2 2 6" xfId="18872" xr:uid="{583D2E2D-EBA0-4876-A5A6-E78E98B7CE58}"/>
    <cellStyle name="Vejica 2 2 5 2 2 7" xfId="24599" xr:uid="{ED0CA853-75AE-47F0-B95F-08DD36B70C3E}"/>
    <cellStyle name="Vejica 2 2 5 2 2 8" xfId="17898" xr:uid="{E3F2F512-D0E5-4524-80F5-846022A182B9}"/>
    <cellStyle name="Vejica 2 2 5 2 2 9" xfId="9312" xr:uid="{8D5F7595-77E5-4F51-BF77-0952C02B50FE}"/>
    <cellStyle name="Vejica 2 2 5 2 3" xfId="992" xr:uid="{00000000-0005-0000-0000-000017020000}"/>
    <cellStyle name="Vejica 2 2 5 2 3 2" xfId="3684" xr:uid="{15FBB9C8-D68A-4782-AA01-D5460A47E142}"/>
    <cellStyle name="Vejica 2 2 5 2 3 2 2" xfId="22924" xr:uid="{86C7E5A8-FE20-4544-8AA1-43509709741C}"/>
    <cellStyle name="Vejica 2 2 5 2 3 2 3" xfId="12270" xr:uid="{CB373444-D11B-470D-B2E5-D83D5928A21B}"/>
    <cellStyle name="Vejica 2 2 5 2 3 3" xfId="20032" xr:uid="{053350CA-666E-452E-BE64-2EF3C57F3C11}"/>
    <cellStyle name="Vejica 2 2 5 2 3 4" xfId="24768" xr:uid="{12017677-35C0-40D0-A825-16A4DF8BC2B5}"/>
    <cellStyle name="Vejica 2 2 5 2 3 5" xfId="18436" xr:uid="{5291EA1E-DE41-467C-BBE1-85848CAB4CD5}"/>
    <cellStyle name="Vejica 2 2 5 2 3 6" xfId="9586" xr:uid="{EB0DCCA8-D194-42F3-A664-5B7B2EE38CA4}"/>
    <cellStyle name="Vejica 2 2 5 2 4" xfId="1876" xr:uid="{00000000-0005-0000-0000-000017020000}"/>
    <cellStyle name="Vejica 2 2 5 2 4 2" xfId="3266" xr:uid="{7D37C795-732C-443E-997F-9C2859AFA5E8}"/>
    <cellStyle name="Vejica 2 2 5 2 4 2 2" xfId="22541" xr:uid="{FFC942C0-96C0-4AEA-B8F6-61F32C3D397E}"/>
    <cellStyle name="Vejica 2 2 5 2 4 2 3" xfId="11852" xr:uid="{C5FC54F8-3D55-4ED8-BC1B-A63431081029}"/>
    <cellStyle name="Vejica 2 2 5 2 4 3" xfId="19649" xr:uid="{B1873C34-8B7B-422E-A748-EC6E75BF06FD}"/>
    <cellStyle name="Vejica 2 2 5 2 4 4" xfId="18069" xr:uid="{581FB5E5-36E6-4169-9AFC-D282572902F3}"/>
    <cellStyle name="Vejica 2 2 5 2 4 5" xfId="10462" xr:uid="{9EC272E6-2FA9-4D3A-8298-8369BFAABB8A}"/>
    <cellStyle name="Vejica 2 2 5 2 5" xfId="2735" xr:uid="{E737B856-2E7A-4575-B561-D6927DA67BF9}"/>
    <cellStyle name="Vejica 2 2 5 2 5 2" xfId="22030" xr:uid="{13964162-9657-4187-BF41-E1E5A1FEE813}"/>
    <cellStyle name="Vejica 2 2 5 2 5 3" xfId="19148" xr:uid="{80A6D314-E3BF-48D7-A0D3-4FAAE2670BE6}"/>
    <cellStyle name="Vejica 2 2 5 2 5 4" xfId="11321" xr:uid="{C85EE49F-2314-4DC2-BD86-E263E3D477B5}"/>
    <cellStyle name="Vejica 2 2 5 2 6" xfId="2253" xr:uid="{2F3D8E01-524A-4778-88A2-BC53DAC20B6A}"/>
    <cellStyle name="Vejica 2 2 5 2 6 2" xfId="21559" xr:uid="{358F1FA1-6316-4B54-A3D6-9D4C2EE74C6D}"/>
    <cellStyle name="Vejica 2 2 5 2 6 3" xfId="10839" xr:uid="{314B72B6-43A4-4ED0-AE0E-3C5268A88E49}"/>
    <cellStyle name="Vejica 2 2 5 2 7" xfId="18686" xr:uid="{4299090B-87E2-4FD2-9AC6-374696D22E16}"/>
    <cellStyle name="Vejica 2 2 5 2 8" xfId="24426" xr:uid="{9AE4E912-B16A-4CC4-9FD4-B421A43ACA38}"/>
    <cellStyle name="Vejica 2 2 5 2 9" xfId="17706" xr:uid="{4AB75E9A-19FD-42D3-AF0E-026AA5244FF6}"/>
    <cellStyle name="Vejica 2 2 5 3" xfId="551" xr:uid="{00000000-0005-0000-0000-000018020000}"/>
    <cellStyle name="Vejica 2 2 5 4" xfId="617" xr:uid="{D409C6F9-5CB2-4A10-B26D-7FF7E05BBE85}"/>
    <cellStyle name="Vejica 2 2 5 4 2" xfId="1170" xr:uid="{D409C6F9-5CB2-4A10-B26D-7FF7E05BBE85}"/>
    <cellStyle name="Vejica 2 2 5 4 2 2" xfId="3396" xr:uid="{00AE3A21-A683-47AF-B33C-54A7E2F1118C}"/>
    <cellStyle name="Vejica 2 2 5 4 2 2 2" xfId="23011" xr:uid="{4D81DB42-320E-4819-9642-8DDA7A0AE3E2}"/>
    <cellStyle name="Vejica 2 2 5 4 2 2 3" xfId="11982" xr:uid="{EBBDF3B5-EFC2-4215-A2C4-F31207AF1E46}"/>
    <cellStyle name="Vejica 2 2 5 4 2 3" xfId="20119" xr:uid="{ABE17674-35EC-4EE2-BDE8-E0CCF9364A5C}"/>
    <cellStyle name="Vejica 2 2 5 4 2 4" xfId="24855" xr:uid="{694114BF-E6C3-406D-A1AC-2C379225A6A6}"/>
    <cellStyle name="Vejica 2 2 5 4 2 5" xfId="18160" xr:uid="{4E372289-7494-494A-89B5-F1EE8E0664CD}"/>
    <cellStyle name="Vejica 2 2 5 4 2 6" xfId="9763" xr:uid="{B082B8BF-1707-4B5D-B184-9446EBF23D13}"/>
    <cellStyle name="Vejica 2 2 5 4 3" xfId="1977" xr:uid="{D409C6F9-5CB2-4A10-B26D-7FF7E05BBE85}"/>
    <cellStyle name="Vejica 2 2 5 4 3 2" xfId="2933" xr:uid="{4FBB0529-3684-4F19-B725-325B158E5234}"/>
    <cellStyle name="Vejica 2 2 5 4 3 2 2" xfId="22659" xr:uid="{549A00A4-52B8-4C78-9472-92249ADF50AA}"/>
    <cellStyle name="Vejica 2 2 5 4 3 2 3" xfId="11519" xr:uid="{9A9DA593-3C3E-47D0-89E5-0C3A0F330FBE}"/>
    <cellStyle name="Vejica 2 2 5 4 3 3" xfId="19763" xr:uid="{CE30C024-C0F4-4061-8BDB-23F59122FD26}"/>
    <cellStyle name="Vejica 2 2 5 4 3 4" xfId="10563" xr:uid="{57AB9F41-07AC-4FCE-98B1-0070CF071D03}"/>
    <cellStyle name="Vejica 2 2 5 4 4" xfId="2370" xr:uid="{F5A9D3BE-83B6-4656-A7E9-AA72A1BDAC38}"/>
    <cellStyle name="Vejica 2 2 5 4 4 2" xfId="22226" xr:uid="{2F4B001A-9AB1-4060-B513-A75BE56C45E6}"/>
    <cellStyle name="Vejica 2 2 5 4 4 3" xfId="19344" xr:uid="{471BC88B-80DD-4066-BFB8-67DB39BAC848}"/>
    <cellStyle name="Vejica 2 2 5 4 4 4" xfId="10956" xr:uid="{A2D243F8-8971-4F0D-B250-6175819493B3}"/>
    <cellStyle name="Vejica 2 2 5 4 5" xfId="21656" xr:uid="{99DC737D-AE1B-4D49-B5D1-F34138F95958}"/>
    <cellStyle name="Vejica 2 2 5 4 6" xfId="18780" xr:uid="{2B169F5B-1AE0-4BF5-BC8C-1997C8EE33D6}"/>
    <cellStyle name="Vejica 2 2 5 4 7" xfId="24516" xr:uid="{CF0795F5-EE88-450B-B058-37B260338D73}"/>
    <cellStyle name="Vejica 2 2 5 4 8" xfId="17803" xr:uid="{6743ACC4-73E2-40F0-93F8-138FDB855D90}"/>
    <cellStyle name="Vejica 2 2 5 4 9" xfId="9217" xr:uid="{38863770-B216-42FC-9DB3-0BF481AC340E}"/>
    <cellStyle name="Vejica 2 2 5 5" xfId="897" xr:uid="{00000000-0005-0000-0000-000016020000}"/>
    <cellStyle name="Vejica 2 2 5 5 2" xfId="3598" xr:uid="{8347E371-1A95-42ED-91A3-5AAB91880E55}"/>
    <cellStyle name="Vejica 2 2 5 5 2 2" xfId="22844" xr:uid="{718AD66A-B667-420D-B271-7A3BBEA33AD6}"/>
    <cellStyle name="Vejica 2 2 5 5 2 3" xfId="12184" xr:uid="{7DBC8CDB-DEE8-455D-A466-DA2C26A1391E}"/>
    <cellStyle name="Vejica 2 2 5 5 3" xfId="19952" xr:uid="{F52EF69D-1A3B-43D3-8609-0A1FD2C7E63F}"/>
    <cellStyle name="Vejica 2 2 5 5 4" xfId="24688" xr:uid="{03673853-B7D2-4E35-8871-C2553EE73072}"/>
    <cellStyle name="Vejica 2 2 5 5 5" xfId="18350" xr:uid="{8679EFB7-066C-4CF4-9C46-81AAF4948138}"/>
    <cellStyle name="Vejica 2 2 5 5 6" xfId="9491" xr:uid="{43B747CC-9E8E-458A-AAB3-57DAD85A0186}"/>
    <cellStyle name="Vejica 2 2 5 6" xfId="1781" xr:uid="{00000000-0005-0000-0000-000016020000}"/>
    <cellStyle name="Vejica 2 2 5 6 2" xfId="3171" xr:uid="{AF6D0659-C445-4944-A780-185FF642906A}"/>
    <cellStyle name="Vejica 2 2 5 6 2 2" xfId="22446" xr:uid="{C2DCB542-2744-4E71-912F-F6C5726033D2}"/>
    <cellStyle name="Vejica 2 2 5 6 2 3" xfId="11757" xr:uid="{77081D64-4BB9-4E4B-96D7-3A8758F7157D}"/>
    <cellStyle name="Vejica 2 2 5 6 3" xfId="19557" xr:uid="{A260B521-FD19-42B7-90B8-8EE24F0BF310}"/>
    <cellStyle name="Vejica 2 2 5 6 4" xfId="17986" xr:uid="{5EFEB01B-1F82-426F-909D-46D147BFA313}"/>
    <cellStyle name="Vejica 2 2 5 6 5" xfId="10367" xr:uid="{3B970751-1E62-42E4-9874-B37955488F15}"/>
    <cellStyle name="Vejica 2 2 5 7" xfId="2640" xr:uid="{7F2603F7-B678-4FA2-98A0-B2209DD87CD0}"/>
    <cellStyle name="Vejica 2 2 5 7 2" xfId="21934" xr:uid="{B0E2A82E-4B5B-45BE-A071-7A043D875084}"/>
    <cellStyle name="Vejica 2 2 5 7 3" xfId="19052" xr:uid="{3208932B-E8CE-474E-83A1-6179D000FCAD}"/>
    <cellStyle name="Vejica 2 2 5 7 4" xfId="11226" xr:uid="{7491B12E-C8BA-4F41-867E-1F6B90B6E326}"/>
    <cellStyle name="Vejica 2 2 5 8" xfId="2170" xr:uid="{E1180911-6C15-47F6-BE51-75AD85F69B91}"/>
    <cellStyle name="Vejica 2 2 5 8 2" xfId="21464" xr:uid="{9658E87E-B590-4508-9C42-91394768DC1C}"/>
    <cellStyle name="Vejica 2 2 5 8 3" xfId="10756" xr:uid="{C6D35CC9-4F0B-4554-AFEA-8F62ADF9BB41}"/>
    <cellStyle name="Vejica 2 2 5 9" xfId="18591" xr:uid="{063B0C96-03CF-4AE3-8E1D-F4698AF994CE}"/>
    <cellStyle name="Vejica 2 2 6" xfId="265" xr:uid="{00000000-0005-0000-0000-000019020000}"/>
    <cellStyle name="Vejica 2 2 6 10" xfId="9070" xr:uid="{5B544D3B-A33A-43FF-93C0-D372BF9D433C}"/>
    <cellStyle name="Vejica 2 2 6 2" xfId="662" xr:uid="{AAFE7CB2-5530-49BB-BFDC-EA1EEAFCC08C}"/>
    <cellStyle name="Vejica 2 2 6 2 2" xfId="1214" xr:uid="{AAFE7CB2-5530-49BB-BFDC-EA1EEAFCC08C}"/>
    <cellStyle name="Vejica 2 2 6 2 2 2" xfId="3441" xr:uid="{7C364063-0C96-44DA-B6E1-3DC6BCB0BA83}"/>
    <cellStyle name="Vejica 2 2 6 2 2 2 2" xfId="23051" xr:uid="{EBA35FC7-AB8A-4CB9-91C4-AAF15CCCE8F2}"/>
    <cellStyle name="Vejica 2 2 6 2 2 2 3" xfId="12027" xr:uid="{5E10BB6C-BA4E-4614-9523-25A38AF45151}"/>
    <cellStyle name="Vejica 2 2 6 2 2 3" xfId="20159" xr:uid="{5AE71A87-2ED8-4A06-865A-A6E9C570EA81}"/>
    <cellStyle name="Vejica 2 2 6 2 2 4" xfId="24895" xr:uid="{281DA59E-5955-42B3-8EBC-2871A9E755CC}"/>
    <cellStyle name="Vejica 2 2 6 2 2 5" xfId="18201" xr:uid="{D720F678-33CF-4118-8523-507B670A5CB9}"/>
    <cellStyle name="Vejica 2 2 6 2 2 6" xfId="9807" xr:uid="{E732B533-DF65-4BB2-83FC-7DF22DFC9A0C}"/>
    <cellStyle name="Vejica 2 2 6 2 3" xfId="2022" xr:uid="{AAFE7CB2-5530-49BB-BFDC-EA1EEAFCC08C}"/>
    <cellStyle name="Vejica 2 2 6 2 3 2" xfId="2978" xr:uid="{A2CB5E4E-D6E5-4D05-A56D-6D13550BC4B9}"/>
    <cellStyle name="Vejica 2 2 6 2 3 2 2" xfId="22704" xr:uid="{BBD700FB-1990-46DF-AFD0-8C17ED7AD916}"/>
    <cellStyle name="Vejica 2 2 6 2 3 2 3" xfId="11564" xr:uid="{201D5994-B75C-4E5F-9782-9C16B16B401D}"/>
    <cellStyle name="Vejica 2 2 6 2 3 3" xfId="19808" xr:uid="{234FE1E2-DB26-4DF8-8233-4D76215BAEDE}"/>
    <cellStyle name="Vejica 2 2 6 2 3 4" xfId="10608" xr:uid="{3E6D19D4-B768-4353-8BCC-FC684B814F3A}"/>
    <cellStyle name="Vejica 2 2 6 2 4" xfId="2415" xr:uid="{5CD71CB0-793F-40C8-95B9-8BA1556294E3}"/>
    <cellStyle name="Vejica 2 2 6 2 4 2" xfId="22271" xr:uid="{C3F35C40-56F9-490A-B9A9-C956DD9D95E3}"/>
    <cellStyle name="Vejica 2 2 6 2 4 3" xfId="19389" xr:uid="{E7BEB49F-8707-4878-93D7-0A9DDCC7185F}"/>
    <cellStyle name="Vejica 2 2 6 2 4 4" xfId="11001" xr:uid="{CEE19EAC-856E-4669-9711-6A48DD3C555C}"/>
    <cellStyle name="Vejica 2 2 6 2 5" xfId="21701" xr:uid="{95F2E733-8663-44D2-A614-F31A23996F7D}"/>
    <cellStyle name="Vejica 2 2 6 2 6" xfId="18824" xr:uid="{15E764DE-1E7A-4FDD-8708-33727E7629E0}"/>
    <cellStyle name="Vejica 2 2 6 2 7" xfId="24557" xr:uid="{5289EDE9-E265-423A-9B35-69EE2C4ED790}"/>
    <cellStyle name="Vejica 2 2 6 2 8" xfId="17848" xr:uid="{B4B95DD9-8105-4C2E-BD24-49C453EDB83A}"/>
    <cellStyle name="Vejica 2 2 6 2 9" xfId="9262" xr:uid="{B7353F53-FA46-4E1D-939C-B172B3D90F0F}"/>
    <cellStyle name="Vejica 2 2 6 3" xfId="942" xr:uid="{00000000-0005-0000-0000-000019020000}"/>
    <cellStyle name="Vejica 2 2 6 3 2" xfId="3640" xr:uid="{75CD2648-89B7-4584-A9D0-C0D1CC3D8388}"/>
    <cellStyle name="Vejica 2 2 6 3 2 2" xfId="22884" xr:uid="{DA6563C5-281C-4642-99EC-48EAA3A624A8}"/>
    <cellStyle name="Vejica 2 2 6 3 2 3" xfId="12226" xr:uid="{69C97F03-AA31-410F-9F58-A8E9565B24FD}"/>
    <cellStyle name="Vejica 2 2 6 3 3" xfId="19992" xr:uid="{C5C7FEAC-3A28-4B64-A927-1DB1B82CC946}"/>
    <cellStyle name="Vejica 2 2 6 3 4" xfId="24728" xr:uid="{C5B75106-D863-42E5-839A-7C380D482421}"/>
    <cellStyle name="Vejica 2 2 6 3 5" xfId="18392" xr:uid="{5972AAD2-0E7C-45C8-A47D-4E48D731B3AB}"/>
    <cellStyle name="Vejica 2 2 6 3 6" xfId="9536" xr:uid="{F631BC1B-B30A-4EDE-B111-5884A3B74CB0}"/>
    <cellStyle name="Vejica 2 2 6 4" xfId="1826" xr:uid="{00000000-0005-0000-0000-000019020000}"/>
    <cellStyle name="Vejica 2 2 6 4 2" xfId="3216" xr:uid="{55495A17-C039-40F1-89E5-59E5B36314E3}"/>
    <cellStyle name="Vejica 2 2 6 4 2 2" xfId="22491" xr:uid="{FA5F34D6-B232-4EE3-820D-22F3BCF8FEAD}"/>
    <cellStyle name="Vejica 2 2 6 4 2 3" xfId="11802" xr:uid="{8270DC4B-96B6-4C50-9A16-5D7DA40109F7}"/>
    <cellStyle name="Vejica 2 2 6 4 3" xfId="19601" xr:uid="{5DB66A48-FBB0-4AE8-A3AD-E0EE75C27D41}"/>
    <cellStyle name="Vejica 2 2 6 4 4" xfId="18027" xr:uid="{0BF81BEF-DBF3-4BAD-9F26-ABACF4A9193B}"/>
    <cellStyle name="Vejica 2 2 6 4 5" xfId="10412" xr:uid="{A593C32C-9ACC-47C2-8C5F-C639692E6CAA}"/>
    <cellStyle name="Vejica 2 2 6 5" xfId="2685" xr:uid="{149A8AEB-D6A0-4A5E-A0A9-B31EF33C63C9}"/>
    <cellStyle name="Vejica 2 2 6 5 2" xfId="21980" xr:uid="{9D28F008-F059-4765-B945-52802F0C77D0}"/>
    <cellStyle name="Vejica 2 2 6 5 3" xfId="19098" xr:uid="{BF8A1789-5F7B-4E16-9466-C66148F63D43}"/>
    <cellStyle name="Vejica 2 2 6 5 4" xfId="11271" xr:uid="{336E341E-325D-485D-B10A-12DA6E462B63}"/>
    <cellStyle name="Vejica 2 2 6 6" xfId="2210" xr:uid="{85EF5C16-39F4-4C07-9FA5-FCD2C9F493A1}"/>
    <cellStyle name="Vejica 2 2 6 6 2" xfId="21509" xr:uid="{2E093C07-4E09-4E83-A121-4E51C9334634}"/>
    <cellStyle name="Vejica 2 2 6 6 3" xfId="10796" xr:uid="{CB6C5EE3-0392-459A-9CA5-5086523484C4}"/>
    <cellStyle name="Vejica 2 2 6 7" xfId="18636" xr:uid="{098FD130-CE1C-40D2-BB70-DB2A2794C724}"/>
    <cellStyle name="Vejica 2 2 6 8" xfId="24386" xr:uid="{1446C41C-989C-4D9B-A6B0-D3E2C3BA0F32}"/>
    <cellStyle name="Vejica 2 2 6 9" xfId="17656" xr:uid="{15B2D549-FD3E-4915-BCCA-99B81673CD58}"/>
    <cellStyle name="Vejica 2 2 7" xfId="545" xr:uid="{00000000-0005-0000-0000-00001A020000}"/>
    <cellStyle name="Vejica 2 2 8" xfId="147" xr:uid="{00000000-0005-0000-0000-00001B020000}"/>
    <cellStyle name="Vejica 2 2 8 10" xfId="8982" xr:uid="{EEC33235-A549-454B-865C-83259BACF9FD}"/>
    <cellStyle name="Vejica 2 2 8 2" xfId="575" xr:uid="{4E3A00AA-5F21-45FE-9D0A-A3C24DB47584}"/>
    <cellStyle name="Vejica 2 2 8 2 2" xfId="1128" xr:uid="{4E3A00AA-5F21-45FE-9D0A-A3C24DB47584}"/>
    <cellStyle name="Vejica 2 2 8 2 2 2" xfId="3354" xr:uid="{E541D811-A3ED-4313-A041-3312402AC496}"/>
    <cellStyle name="Vejica 2 2 8 2 2 2 2" xfId="22971" xr:uid="{C5A77E3C-0317-459C-A6BC-C9AECE98DE39}"/>
    <cellStyle name="Vejica 2 2 8 2 2 2 3" xfId="11940" xr:uid="{A01BB147-2217-4EF0-BC70-7578F5ADEA78}"/>
    <cellStyle name="Vejica 2 2 8 2 2 3" xfId="20079" xr:uid="{D4C2D6E3-DF50-425A-81C0-63372B7B616A}"/>
    <cellStyle name="Vejica 2 2 8 2 2 4" xfId="24815" xr:uid="{C3BC34E7-FF71-4DFD-A998-63360D58E057}"/>
    <cellStyle name="Vejica 2 2 8 2 2 5" xfId="18120" xr:uid="{E2513E3F-9E6A-4197-8AD3-D7B190E7CBA2}"/>
    <cellStyle name="Vejica 2 2 8 2 2 6" xfId="9721" xr:uid="{767DC438-7A1E-453B-ACC2-9B8AB2388714}"/>
    <cellStyle name="Vejica 2 2 8 2 3" xfId="1935" xr:uid="{4E3A00AA-5F21-45FE-9D0A-A3C24DB47584}"/>
    <cellStyle name="Vejica 2 2 8 2 3 2" xfId="2891" xr:uid="{8D17EE28-9BBA-407F-ABFC-898E0EA2C6B0}"/>
    <cellStyle name="Vejica 2 2 8 2 3 2 2" xfId="22617" xr:uid="{20D2EB85-D613-43E5-808D-86C97D0FFEA4}"/>
    <cellStyle name="Vejica 2 2 8 2 3 2 3" xfId="11477" xr:uid="{17096DB0-AA36-4426-8DBA-D759CA83C416}"/>
    <cellStyle name="Vejica 2 2 8 2 3 3" xfId="19721" xr:uid="{773274EA-5B29-437E-A1AB-6C56D8390140}"/>
    <cellStyle name="Vejica 2 2 8 2 3 4" xfId="10521" xr:uid="{27BD5BB9-1A42-4366-B083-108061EEA086}"/>
    <cellStyle name="Vejica 2 2 8 2 4" xfId="2328" xr:uid="{BAF8C8C3-F762-455C-8A9F-EA3D34ED4CFF}"/>
    <cellStyle name="Vejica 2 2 8 2 4 2" xfId="22184" xr:uid="{799B0EA7-E8C1-4427-B75C-0163B1E73F3F}"/>
    <cellStyle name="Vejica 2 2 8 2 4 3" xfId="19302" xr:uid="{1137D3DE-C7AA-430C-AFEC-89C1598F827D}"/>
    <cellStyle name="Vejica 2 2 8 2 4 4" xfId="10914" xr:uid="{2D55A621-F1D8-4D2C-987A-BCFC3476582C}"/>
    <cellStyle name="Vejica 2 2 8 2 5" xfId="21614" xr:uid="{5856E05B-3D4A-43BB-9AD8-E30994A013BA}"/>
    <cellStyle name="Vejica 2 2 8 2 6" xfId="18739" xr:uid="{BB7144B8-07C1-4FBB-B2E8-843EEC557B3F}"/>
    <cellStyle name="Vejica 2 2 8 2 7" xfId="24475" xr:uid="{4F963C7F-0E37-4E81-8143-8CC856DA5C7C}"/>
    <cellStyle name="Vejica 2 2 8 2 8" xfId="17761" xr:uid="{343D880E-477E-412E-BD2C-FB56D8CB5183}"/>
    <cellStyle name="Vejica 2 2 8 2 9" xfId="9175" xr:uid="{8C332EEA-66B5-40E9-B07F-9A75F8A407BD}"/>
    <cellStyle name="Vejica 2 2 8 3" xfId="837" xr:uid="{00000000-0005-0000-0000-00001B020000}"/>
    <cellStyle name="Vejica 2 2 8 3 2" xfId="3555" xr:uid="{6C090866-D41C-40A3-BC70-F463A8012D9C}"/>
    <cellStyle name="Vejica 2 2 8 3 2 2" xfId="22804" xr:uid="{11E88ADE-D068-4FE0-A3E8-C85F38D223C1}"/>
    <cellStyle name="Vejica 2 2 8 3 2 3" xfId="12141" xr:uid="{D950D84D-49FB-497B-A642-FBD893758D00}"/>
    <cellStyle name="Vejica 2 2 8 3 3" xfId="19912" xr:uid="{892273BF-E5E7-4F77-A63D-C5D2D7527DB0}"/>
    <cellStyle name="Vejica 2 2 8 3 4" xfId="24648" xr:uid="{C055B9BE-6F57-4C7C-B4CA-78EAB803BF64}"/>
    <cellStyle name="Vejica 2 2 8 3 5" xfId="18307" xr:uid="{2ADF93E0-713C-41C4-A35E-A16A3D321028}"/>
    <cellStyle name="Vejica 2 2 8 3 6" xfId="9433" xr:uid="{0E984F5E-E956-401C-AFC7-50E8D2DBBE74}"/>
    <cellStyle name="Vejica 2 2 8 4" xfId="1734" xr:uid="{00000000-0005-0000-0000-00001B020000}"/>
    <cellStyle name="Vejica 2 2 8 4 2" xfId="3120" xr:uid="{58A45179-38D5-4285-A5BF-110301A4B32E}"/>
    <cellStyle name="Vejica 2 2 8 4 2 2" xfId="22399" xr:uid="{331B50E3-BF11-4BC7-97FC-7AF64E9B57A9}"/>
    <cellStyle name="Vejica 2 2 8 4 2 3" xfId="11706" xr:uid="{B863EEF6-F673-4D18-AE52-E0C23802E94C}"/>
    <cellStyle name="Vejica 2 2 8 4 3" xfId="19511" xr:uid="{1CDAF5F1-5575-4C23-886F-3121E0DDA53A}"/>
    <cellStyle name="Vejica 2 2 8 4 4" xfId="17946" xr:uid="{0356843D-853D-4CCD-A52B-E2BFF3B316DE}"/>
    <cellStyle name="Vejica 2 2 8 4 5" xfId="10322" xr:uid="{489A67FE-2B5F-4EA5-98F9-72F899A27CC2}"/>
    <cellStyle name="Vejica 2 2 8 5" xfId="2583" xr:uid="{5FDA52E8-C46F-4A8B-A138-FD90DEA0978E}"/>
    <cellStyle name="Vejica 2 2 8 5 2" xfId="21877" xr:uid="{0EC510DF-52DB-41FC-B095-7478C7F0BE80}"/>
    <cellStyle name="Vejica 2 2 8 5 3" xfId="18996" xr:uid="{F97E84C4-E2FA-4B35-939F-DF5D7FEAF16A}"/>
    <cellStyle name="Vejica 2 2 8 5 4" xfId="11169" xr:uid="{5ACB8C4C-5EA2-4497-936E-E0B3BE6A71A4}"/>
    <cellStyle name="Vejica 2 2 8 6" xfId="2129" xr:uid="{6EB7CE70-F097-4E80-A8D9-53A506C46823}"/>
    <cellStyle name="Vejica 2 2 8 6 2" xfId="21421" xr:uid="{9569C70D-81B0-4C9B-BEE6-CAA4B865BC08}"/>
    <cellStyle name="Vejica 2 2 8 6 3" xfId="10715" xr:uid="{EA22DD93-8D5D-4A4B-8895-D3B2CB880616}"/>
    <cellStyle name="Vejica 2 2 8 7" xfId="18551" xr:uid="{9FF10E80-1D6C-41E6-9F0F-6C7ABAF4BCBA}"/>
    <cellStyle name="Vejica 2 2 8 8" xfId="24306" xr:uid="{22B64E4F-81CA-4BFF-BA70-6CA5DC92A46B}"/>
    <cellStyle name="Vejica 2 2 8 9" xfId="17568" xr:uid="{8D700245-5C84-43FC-938C-5AB86642FD80}"/>
    <cellStyle name="Vejica 2 2 9" xfId="781" xr:uid="{00000000-0005-0000-0000-000007020000}"/>
    <cellStyle name="Vejica 2 3" xfId="160" xr:uid="{00000000-0005-0000-0000-00001C020000}"/>
    <cellStyle name="Vejica 2 3 2" xfId="552" xr:uid="{00000000-0005-0000-0000-00001D020000}"/>
    <cellStyle name="Vejica 2 3 3" xfId="845" xr:uid="{00000000-0005-0000-0000-00001C020000}"/>
    <cellStyle name="Vejica 2 3 4" xfId="1735" xr:uid="{00000000-0005-0000-0000-00001C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755" xr:uid="{00000000-0005-0000-0000-000006020000}"/>
    <cellStyle name="Vejica 2 7" xfId="1708" xr:uid="{00000000-0005-0000-0000-000006020000}"/>
    <cellStyle name="Vejica 3" xfId="53" xr:uid="{00000000-0005-0000-0000-000021020000}"/>
    <cellStyle name="Vejica 3 2" xfId="554" xr:uid="{00000000-0005-0000-0000-000022020000}"/>
    <cellStyle name="Vejica 3 3" xfId="780" xr:uid="{00000000-0005-0000-0000-000021020000}"/>
    <cellStyle name="Vejica 3 4" xfId="1715" xr:uid="{00000000-0005-0000-0000-000021020000}"/>
    <cellStyle name="Vejica 4" xfId="65" xr:uid="{00000000-0005-0000-0000-000023020000}"/>
    <cellStyle name="Vejica 4 10" xfId="24301" xr:uid="{70C56F89-C247-47F4-A5FC-52F0548B5213}"/>
    <cellStyle name="Vejica 4 11" xfId="17554" xr:uid="{D0FE9D23-1E02-488C-889A-8EC9CFBFCE06}"/>
    <cellStyle name="Vejica 4 12" xfId="8968" xr:uid="{48057ECB-19A0-4594-BA18-6631E293A018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344" xr:uid="{E57F5DC6-9C2E-4D10-B25B-72EF94D1E27B}"/>
    <cellStyle name="Vejica 4 4 2 2" xfId="22966" xr:uid="{83C8C450-DD11-40CE-B74C-69CE8B69A8D1}"/>
    <cellStyle name="Vejica 4 4 2 3" xfId="20074" xr:uid="{EA586237-A906-4383-8C15-413329B2D435}"/>
    <cellStyle name="Vejica 4 4 2 4" xfId="24810" xr:uid="{9FC521CE-BDC2-4170-ADB9-5C9C9C758165}"/>
    <cellStyle name="Vejica 4 4 2 5" xfId="18112" xr:uid="{D4EA09D0-5C40-40BF-B0CE-3843E7EF627C}"/>
    <cellStyle name="Vejica 4 4 2 6" xfId="11930" xr:uid="{E9E98AAC-AC26-4B12-BD4C-26079E774800}"/>
    <cellStyle name="Vejica 4 4 3" xfId="2881" xr:uid="{886F4812-CA01-435C-9D0D-58C7DBF55B37}"/>
    <cellStyle name="Vejica 4 4 3 2" xfId="22607" xr:uid="{5CA56EEE-1616-4CBF-B91D-0E1D08E00E18}"/>
    <cellStyle name="Vejica 4 4 3 3" xfId="19711" xr:uid="{A060A766-71C8-4275-AECC-75A60349304B}"/>
    <cellStyle name="Vejica 4 4 3 4" xfId="11467" xr:uid="{EFB3451A-36B9-43A4-9A6E-64A077236466}"/>
    <cellStyle name="Vejica 4 4 4" xfId="2318" xr:uid="{C5882D6A-1BCF-44B3-B9DE-B9A1FF6BA6B2}"/>
    <cellStyle name="Vejica 4 4 4 2" xfId="22174" xr:uid="{1E596D81-72E0-4F7D-8C48-32010D690B57}"/>
    <cellStyle name="Vejica 4 4 4 3" xfId="19292" xr:uid="{774C1BAA-6943-4C46-92EB-612458357FB3}"/>
    <cellStyle name="Vejica 4 4 4 4" xfId="10904" xr:uid="{EB742E8A-8CA0-4F5B-BB73-EF36950A6E1B}"/>
    <cellStyle name="Vejica 4 4 5" xfId="21604" xr:uid="{96C5F831-7130-48C3-BA87-4E8F93AC33AA}"/>
    <cellStyle name="Vejica 4 4 6" xfId="18730" xr:uid="{732B5AAC-223F-4B32-B1EF-A6FBAE2F24A5}"/>
    <cellStyle name="Vejica 4 4 7" xfId="24469" xr:uid="{8AA0B714-7937-4B2B-B0AD-0934C9B5D6CB}"/>
    <cellStyle name="Vejica 4 4 8" xfId="17751" xr:uid="{DBBAC400-0BC4-445E-A0F7-EC68D61D0B2C}"/>
    <cellStyle name="Vejica 4 4 9" xfId="9165" xr:uid="{593F6E7B-FAB6-4DEA-997D-1ED67BF0342F}"/>
    <cellStyle name="Vejica 4 5" xfId="3541" xr:uid="{977F4FEF-493C-472C-844D-8D2ADEB57F02}"/>
    <cellStyle name="Vejica 4 5 2" xfId="22798" xr:uid="{6845C4E4-F8F8-498E-B291-F75792967FF3}"/>
    <cellStyle name="Vejica 4 5 3" xfId="19906" xr:uid="{5E124903-21FA-4711-A99A-679951784F5E}"/>
    <cellStyle name="Vejica 4 5 4" xfId="24643" xr:uid="{2CFD5E61-9056-4465-8FB5-C7103A17350B}"/>
    <cellStyle name="Vejica 4 5 5" xfId="18293" xr:uid="{FF6C7C0C-6C14-4CAB-A2B8-E0B3E76AEB4B}"/>
    <cellStyle name="Vejica 4 5 6" xfId="12127" xr:uid="{6176793B-72D1-4F17-8801-087EDAD9939E}"/>
    <cellStyle name="Vejica 4 6" xfId="3088" xr:uid="{94A769FA-2E05-44D3-9DDE-4665360E8721}"/>
    <cellStyle name="Vejica 4 6 2" xfId="22377" xr:uid="{B6FE0CB2-1366-456D-82B0-F8227398ECD1}"/>
    <cellStyle name="Vejica 4 6 3" xfId="19492" xr:uid="{9B02CBB8-249D-4360-8766-3CD6CF83CDF1}"/>
    <cellStyle name="Vejica 4 6 4" xfId="17940" xr:uid="{5282834C-09F8-43DD-A909-1B5909D941DA}"/>
    <cellStyle name="Vejica 4 6 5" xfId="11674" xr:uid="{9946EC27-897E-4EFB-920C-C89EC4C5FCFB}"/>
    <cellStyle name="Vejica 4 7" xfId="2544" xr:uid="{4647392C-CB3E-4131-9F47-1B2D6508EB09}"/>
    <cellStyle name="Vejica 4 7 2" xfId="21824" xr:uid="{AF410D4F-3251-4C1A-A880-8C25A217AE81}"/>
    <cellStyle name="Vejica 4 7 3" xfId="18944" xr:uid="{35395743-B427-48BE-9C7B-110E001D6EA6}"/>
    <cellStyle name="Vejica 4 7 4" xfId="11130" xr:uid="{A01EB45F-B114-48C9-B1E0-DC57BEF234EF}"/>
    <cellStyle name="Vejica 4 8" xfId="2118" xr:uid="{CACD852C-9B6E-4DA7-8DF7-923B21D4BAF1}"/>
    <cellStyle name="Vejica 4 8 2" xfId="21407" xr:uid="{09463BB9-EDB0-4D45-871E-B334DA1CCD68}"/>
    <cellStyle name="Vejica 4 8 3" xfId="10704" xr:uid="{24C45F2C-29F1-4BB1-A3BB-369D548DABBF}"/>
    <cellStyle name="Vejica 4 9" xfId="18546" xr:uid="{E4416D00-DE3C-4CE9-82F8-03F9307436C5}"/>
    <cellStyle name="Vejica 5" xfId="120" xr:uid="{00000000-0005-0000-0000-000026020000}"/>
    <cellStyle name="Vejica 5 2" xfId="556" xr:uid="{00000000-0005-0000-0000-000027020000}"/>
    <cellStyle name="Vejica 5 3" xfId="821" xr:uid="{00000000-0005-0000-0000-000026020000}"/>
    <cellStyle name="Vejica 5 4" xfId="1730" xr:uid="{00000000-0005-0000-0000-000026020000}"/>
    <cellStyle name="Vejica 6" xfId="19902" xr:uid="{4CE1D703-2A50-430E-87D5-35A4E986EDF8}"/>
    <cellStyle name="Vejica 6 2" xfId="22794" xr:uid="{697953C0-694F-4F15-BA95-BCB08EA69CCB}"/>
    <cellStyle name="Vejica 6 3" xfId="24639" xr:uid="{A9F9A7E0-BAEB-4AD1-8E79-8FD3B8C58838}"/>
    <cellStyle name="Vnos 2" xfId="136" xr:uid="{00000000-0005-0000-0000-000028020000}"/>
    <cellStyle name="Vnos 2 10" xfId="1066" xr:uid="{00000000-0005-0000-0000-000028020000}"/>
    <cellStyle name="Vnos 2 10 2" xfId="9660" xr:uid="{B42E5F59-3C8E-410D-B5A5-F3DEE7463030}"/>
    <cellStyle name="Vnos 2 11" xfId="1642" xr:uid="{00000000-0005-0000-0000-000028020000}"/>
    <cellStyle name="Vnos 2 11 2" xfId="10234" xr:uid="{678F26AC-7610-4367-AD8D-D31C12A55296}"/>
    <cellStyle name="Vnos 2 12" xfId="2301" xr:uid="{231B08AB-26B6-430A-8DEE-0961B8C53618}"/>
    <cellStyle name="Vnos 2 12 2" xfId="10887" xr:uid="{CCC8C8BB-2A4D-49BD-9D7F-0ECD65E12FE0}"/>
    <cellStyle name="Vnos 2 13" xfId="17566" xr:uid="{9E0922D1-2D85-4864-B575-EB323815B7DE}"/>
    <cellStyle name="Vnos 2 14" xfId="8980" xr:uid="{C2E1C280-1B4A-4D42-9134-357919B5628F}"/>
    <cellStyle name="Vnos 2 2" xfId="263" xr:uid="{00000000-0005-0000-0000-000029020000}"/>
    <cellStyle name="Vnos 2 2 10" xfId="1591" xr:uid="{00000000-0005-0000-0000-000029020000}"/>
    <cellStyle name="Vnos 2 2 10 2" xfId="2683" xr:uid="{F988F44A-38A1-47DD-A677-E3A3B5B35A0F}"/>
    <cellStyle name="Vnos 2 2 10 2 2" xfId="23616" xr:uid="{FDC4C70E-2D93-4271-8712-B270A40B9333}"/>
    <cellStyle name="Vnos 2 2 10 2 3" xfId="11269" xr:uid="{03269DEE-5588-433B-90E0-0400D572E936}"/>
    <cellStyle name="Vnos 2 2 10 3" xfId="6254" xr:uid="{2FD113EE-13AB-4E5C-8AB9-EF728BEC0A38}"/>
    <cellStyle name="Vnos 2 2 10 3 2" xfId="14840" xr:uid="{0F64FA08-1E3F-47C4-8FFD-85349A69CAF4}"/>
    <cellStyle name="Vnos 2 2 10 4" xfId="20717" xr:uid="{B3D4351B-C5C5-4678-AD4F-BCB7EBFC35AC}"/>
    <cellStyle name="Vnos 2 2 10 5" xfId="10183" xr:uid="{594C4901-0196-4CB9-B075-762DDFA6D640}"/>
    <cellStyle name="Vnos 2 2 11" xfId="1032" xr:uid="{00000000-0005-0000-0000-000029020000}"/>
    <cellStyle name="Vnos 2 2 11 2" xfId="4355" xr:uid="{3AEE1B85-7319-4610-AFB6-64736A745DA5}"/>
    <cellStyle name="Vnos 2 2 11 2 2" xfId="21791" xr:uid="{56D869C3-10E9-4E67-AFDE-E227DBE259E5}"/>
    <cellStyle name="Vnos 2 2 11 2 3" xfId="12941" xr:uid="{2BF67159-021D-47DA-A216-CA27FDA158E0}"/>
    <cellStyle name="Vnos 2 2 11 3" xfId="7178" xr:uid="{0D40C151-6CF7-48FD-BE01-05FDF8A5BEFC}"/>
    <cellStyle name="Vnos 2 2 11 3 2" xfId="15764" xr:uid="{2CF2991E-AB0C-48B7-A4F6-3DA0D3B6EEDC}"/>
    <cellStyle name="Vnos 2 2 11 4" xfId="18912" xr:uid="{9500EEB0-0747-4E7E-A7DC-ADCEDC0D26E9}"/>
    <cellStyle name="Vnos 2 2 11 5" xfId="9626" xr:uid="{7FE431F8-93BF-46C4-9C9C-16BE118F0A6D}"/>
    <cellStyle name="Vnos 2 2 12" xfId="857" xr:uid="{00000000-0005-0000-0000-000029020000}"/>
    <cellStyle name="Vnos 2 2 12 2" xfId="4535" xr:uid="{E56E886C-761F-49CD-9BD6-A96799D9F972}"/>
    <cellStyle name="Vnos 2 2 12 2 2" xfId="13121" xr:uid="{B4F13602-8619-4552-9975-9EFDE331C0DE}"/>
    <cellStyle name="Vnos 2 2 12 3" xfId="7358" xr:uid="{24CA1790-4478-4E2F-88E3-D1D31B684252}"/>
    <cellStyle name="Vnos 2 2 12 3 2" xfId="15944" xr:uid="{CFF43C88-3ABE-47C3-8140-9965F6D85B3D}"/>
    <cellStyle name="Vnos 2 2 12 4" xfId="21507" xr:uid="{E7480E42-F578-4CB2-8508-7C7660A225A6}"/>
    <cellStyle name="Vnos 2 2 12 5" xfId="9451" xr:uid="{EBD3D221-D1F3-40E2-BCE6-129B5BC8729F}"/>
    <cellStyle name="Vnos 2 2 13" xfId="1337" xr:uid="{00000000-0005-0000-0000-000029020000}"/>
    <cellStyle name="Vnos 2 2 13 2" xfId="18634" xr:uid="{7A884C10-3812-458C-A39C-EB5050159DEC}"/>
    <cellStyle name="Vnos 2 2 13 3" xfId="9929" xr:uid="{12243BFA-A1EB-42E5-9CB4-0039343B2D8A}"/>
    <cellStyle name="Vnos 2 2 14" xfId="1423" xr:uid="{00000000-0005-0000-0000-000029020000}"/>
    <cellStyle name="Vnos 2 2 14 2" xfId="10015" xr:uid="{4057F1C0-C3F8-4429-92C6-2AC64B4C552F}"/>
    <cellStyle name="Vnos 2 2 15" xfId="1617" xr:uid="{00000000-0005-0000-0000-000029020000}"/>
    <cellStyle name="Vnos 2 2 15 2" xfId="10209" xr:uid="{3B87486C-6EBB-44D4-B204-CF78631729C0}"/>
    <cellStyle name="Vnos 2 2 16" xfId="1634" xr:uid="{00000000-0005-0000-0000-000029020000}"/>
    <cellStyle name="Vnos 2 2 16 2" xfId="10226" xr:uid="{9A2EC963-FB6F-40CB-97FC-9ED439065680}"/>
    <cellStyle name="Vnos 2 2 17" xfId="1824" xr:uid="{00000000-0005-0000-0000-000029020000}"/>
    <cellStyle name="Vnos 2 2 17 2" xfId="10410" xr:uid="{6339BB06-4485-435C-85B4-AA1BCDB39A27}"/>
    <cellStyle name="Vnos 2 2 18" xfId="1739" xr:uid="{00000000-0005-0000-0000-000029020000}"/>
    <cellStyle name="Vnos 2 2 18 2" xfId="10325" xr:uid="{358F079B-A805-4C73-9397-DE3A7B4D4AA9}"/>
    <cellStyle name="Vnos 2 2 19" xfId="2113" xr:uid="{441BDACF-2EE8-4E0A-ADB5-7C8FE509B62A}"/>
    <cellStyle name="Vnos 2 2 19 2" xfId="10699" xr:uid="{498C9412-EF52-4C44-AE61-D02363C07DF0}"/>
    <cellStyle name="Vnos 2 2 2" xfId="660" xr:uid="{3BCF11D7-8AA6-4546-8071-CACDA1FBC65D}"/>
    <cellStyle name="Vnos 2 2 2 10" xfId="1351" xr:uid="{3BCF11D7-8AA6-4546-8071-CACDA1FBC65D}"/>
    <cellStyle name="Vnos 2 2 2 10 2" xfId="18822" xr:uid="{5B904C05-EE7F-465C-BEDB-8467076C3867}"/>
    <cellStyle name="Vnos 2 2 2 10 3" xfId="9943" xr:uid="{CC52DA0D-20E9-4C64-969B-BBF5988529D3}"/>
    <cellStyle name="Vnos 2 2 2 11" xfId="1622" xr:uid="{3BCF11D7-8AA6-4546-8071-CACDA1FBC65D}"/>
    <cellStyle name="Vnos 2 2 2 11 2" xfId="10214" xr:uid="{F908DE76-504D-48B7-8412-1AD1BCB662D1}"/>
    <cellStyle name="Vnos 2 2 2 12" xfId="1436" xr:uid="{3BCF11D7-8AA6-4546-8071-CACDA1FBC65D}"/>
    <cellStyle name="Vnos 2 2 2 12 2" xfId="10028" xr:uid="{4338212B-FF29-4C31-ACBB-593651AF1084}"/>
    <cellStyle name="Vnos 2 2 2 13" xfId="1454" xr:uid="{3BCF11D7-8AA6-4546-8071-CACDA1FBC65D}"/>
    <cellStyle name="Vnos 2 2 2 13 2" xfId="10046" xr:uid="{99F9B361-8D95-4C95-9555-354EA3ED7594}"/>
    <cellStyle name="Vnos 2 2 2 14" xfId="2020" xr:uid="{3BCF11D7-8AA6-4546-8071-CACDA1FBC65D}"/>
    <cellStyle name="Vnos 2 2 2 14 2" xfId="10606" xr:uid="{E57B3DE5-BF1E-468D-9740-A7B73B799394}"/>
    <cellStyle name="Vnos 2 2 2 15" xfId="2413" xr:uid="{709A2587-072E-4401-9B1E-3BBD450ED607}"/>
    <cellStyle name="Vnos 2 2 2 15 2" xfId="10999" xr:uid="{DFF01DA7-BF20-41C5-8F54-C43FC28BD82B}"/>
    <cellStyle name="Vnos 2 2 2 16" xfId="6151" xr:uid="{316B60C0-A99B-477E-B3B5-C841B836E48D}"/>
    <cellStyle name="Vnos 2 2 2 16 2" xfId="14737" xr:uid="{56E815CE-B4D7-4134-B51D-E63194700AAC}"/>
    <cellStyle name="Vnos 2 2 2 17" xfId="17846" xr:uid="{1E6CAE10-D386-441F-AE5C-101613AA9BAC}"/>
    <cellStyle name="Vnos 2 2 2 18" xfId="9260" xr:uid="{23960472-2D60-4A90-86A7-B6961FA3E2F8}"/>
    <cellStyle name="Vnos 2 2 2 2" xfId="1212" xr:uid="{3BCF11D7-8AA6-4546-8071-CACDA1FBC65D}"/>
    <cellStyle name="Vnos 2 2 2 2 10" xfId="9805" xr:uid="{E7C2417D-A722-44C1-8656-ED8BE0CC6956}"/>
    <cellStyle name="Vnos 2 2 2 2 2" xfId="4453" xr:uid="{39AD6C73-DAF9-4754-B5C7-768902430B0C}"/>
    <cellStyle name="Vnos 2 2 2 2 2 2" xfId="7276" xr:uid="{39CB3BB9-C308-44F5-90D2-867DCE76E6E7}"/>
    <cellStyle name="Vnos 2 2 2 2 2 2 2" xfId="23478" xr:uid="{24BBE8C4-1C1D-4C83-8F12-5B828D0206AC}"/>
    <cellStyle name="Vnos 2 2 2 2 2 2 3" xfId="15862" xr:uid="{5E4F68D8-9039-449E-AC4E-35BEAAF55E39}"/>
    <cellStyle name="Vnos 2 2 2 2 2 3" xfId="20579" xr:uid="{04133549-2930-476E-B923-0FD9F49E897E}"/>
    <cellStyle name="Vnos 2 2 2 2 2 4" xfId="13039" xr:uid="{87552064-901A-4B9D-99CD-4B66F8BE4A21}"/>
    <cellStyle name="Vnos 2 2 2 2 3" xfId="5075" xr:uid="{367D05B3-F36B-4F3B-97F9-6B33B413CF28}"/>
    <cellStyle name="Vnos 2 2 2 2 3 2" xfId="7898" xr:uid="{DF8400A4-92BA-4D04-8EDA-0D0A9651D11D}"/>
    <cellStyle name="Vnos 2 2 2 2 3 2 2" xfId="22167" xr:uid="{090B9244-CFCE-4B21-B084-48CE337B1F08}"/>
    <cellStyle name="Vnos 2 2 2 2 3 2 3" xfId="16484" xr:uid="{8E166534-00AF-434B-B71A-D6E74E6F0DBA}"/>
    <cellStyle name="Vnos 2 2 2 2 3 3" xfId="19285" xr:uid="{6F4FDFDC-A05B-4A22-B36A-15E10B019A47}"/>
    <cellStyle name="Vnos 2 2 2 2 3 4" xfId="13661" xr:uid="{A9E71203-6719-4F1A-AD5F-15D776D60AAB}"/>
    <cellStyle name="Vnos 2 2 2 2 4" xfId="4518" xr:uid="{BAC9DA12-D9A1-450D-85B9-6EB04D4D2792}"/>
    <cellStyle name="Vnos 2 2 2 2 4 2" xfId="7341" xr:uid="{5A773700-EDFF-48A1-AA2B-4B9D2AB16C5C}"/>
    <cellStyle name="Vnos 2 2 2 2 4 2 2" xfId="23275" xr:uid="{8FBBE41B-A213-42CB-B969-4503BDEA14E4}"/>
    <cellStyle name="Vnos 2 2 2 2 4 2 3" xfId="15927" xr:uid="{4C286B3B-A62D-4C70-82E8-9FFEDA89DF75}"/>
    <cellStyle name="Vnos 2 2 2 2 4 3" xfId="20376" xr:uid="{25410884-CB49-444E-9A54-54D6CAD20A3E}"/>
    <cellStyle name="Vnos 2 2 2 2 4 4" xfId="13104" xr:uid="{C9276073-1117-4534-9200-8C68629D2FC4}"/>
    <cellStyle name="Vnos 2 2 2 2 5" xfId="4968" xr:uid="{BDD37A07-5948-4426-8AF4-D938F3B6316D}"/>
    <cellStyle name="Vnos 2 2 2 2 5 2" xfId="7791" xr:uid="{023096A0-9363-446F-9566-A651A8E26DBC}"/>
    <cellStyle name="Vnos 2 2 2 2 5 2 2" xfId="23543" xr:uid="{7390E41F-D439-44BF-93B0-FA0C0EF4617E}"/>
    <cellStyle name="Vnos 2 2 2 2 5 2 3" xfId="16377" xr:uid="{61138D18-1029-4438-9102-1AFFE8B4CF5A}"/>
    <cellStyle name="Vnos 2 2 2 2 5 3" xfId="20644" xr:uid="{3C312F84-2A4B-4686-BC15-F191C77A652A}"/>
    <cellStyle name="Vnos 2 2 2 2 5 4" xfId="13554" xr:uid="{EBC0C096-141E-4D41-B36E-C219E828344B}"/>
    <cellStyle name="Vnos 2 2 2 2 6" xfId="2543" xr:uid="{6840573B-DBAB-41BF-9CB7-8AE628E472FB}"/>
    <cellStyle name="Vnos 2 2 2 2 6 2" xfId="6199" xr:uid="{C0F902B0-4AAE-41A5-B160-7D78A29C1E73}"/>
    <cellStyle name="Vnos 2 2 2 2 6 2 2" xfId="23812" xr:uid="{2623A9A8-B687-4ECD-AF48-720B201CF4AF}"/>
    <cellStyle name="Vnos 2 2 2 2 6 2 3" xfId="14785" xr:uid="{F47C19B9-E13F-4154-91ED-CB8F1B1A87A7}"/>
    <cellStyle name="Vnos 2 2 2 2 6 3" xfId="20913" xr:uid="{BCA391C0-0837-409D-97B6-2189DD782C04}"/>
    <cellStyle name="Vnos 2 2 2 2 6 4" xfId="11129" xr:uid="{DCE38759-7F84-4FE2-AE23-2FEB4BEAD773}"/>
    <cellStyle name="Vnos 2 2 2 2 7" xfId="3439" xr:uid="{BC4DFA1D-9A49-4B8C-A4A5-02C5831902A4}"/>
    <cellStyle name="Vnos 2 2 2 2 7 2" xfId="23262" xr:uid="{E2F7D606-7501-4212-B61A-DB750963B646}"/>
    <cellStyle name="Vnos 2 2 2 2 7 3" xfId="20363" xr:uid="{CC34E893-BED5-4117-BD21-9A64635F4AF0}"/>
    <cellStyle name="Vnos 2 2 2 2 7 4" xfId="12025" xr:uid="{4CFBA80C-E4F8-4524-8593-F3223D5776CC}"/>
    <cellStyle name="Vnos 2 2 2 2 8" xfId="6509" xr:uid="{5201093D-1F9B-4F0A-A3A8-193A3599526C}"/>
    <cellStyle name="Vnos 2 2 2 2 8 2" xfId="22702" xr:uid="{FD33724A-203A-47BD-9B2D-5AC39C9569D0}"/>
    <cellStyle name="Vnos 2 2 2 2 8 3" xfId="15095" xr:uid="{BD6C24EC-8203-463C-88E9-1CCF8596AB6E}"/>
    <cellStyle name="Vnos 2 2 2 2 9" xfId="19806" xr:uid="{78CA4EB8-8707-4415-8723-59DDD0AE67DA}"/>
    <cellStyle name="Vnos 2 2 2 3" xfId="1461" xr:uid="{3BCF11D7-8AA6-4546-8071-CACDA1FBC65D}"/>
    <cellStyle name="Vnos 2 2 2 3 10" xfId="10053" xr:uid="{08BC8720-36CD-4D06-B2F5-4704FD16ACF8}"/>
    <cellStyle name="Vnos 2 2 2 3 2" xfId="4736" xr:uid="{34FDF4E0-2641-43AE-8F37-EF019F95506D}"/>
    <cellStyle name="Vnos 2 2 2 3 2 2" xfId="7559" xr:uid="{8B5F6DF4-ECF1-41CB-961F-D1EE8BF096EE}"/>
    <cellStyle name="Vnos 2 2 2 3 2 2 2" xfId="23770" xr:uid="{7BC0F6EB-6C9A-42F8-ACDF-EA7D220BA3E5}"/>
    <cellStyle name="Vnos 2 2 2 3 2 2 3" xfId="16145" xr:uid="{83D7760F-1E0F-4528-8B16-8340B6A414A7}"/>
    <cellStyle name="Vnos 2 2 2 3 2 3" xfId="20871" xr:uid="{09722C5A-F351-4CA4-9A37-01BC494BA094}"/>
    <cellStyle name="Vnos 2 2 2 3 2 4" xfId="13322" xr:uid="{6553B2FF-859F-421F-978C-E13D02F7E6B9}"/>
    <cellStyle name="Vnos 2 2 2 3 3" xfId="4319" xr:uid="{3D47989E-CB21-42BD-BCFF-FA7B2948DABA}"/>
    <cellStyle name="Vnos 2 2 2 3 3 2" xfId="7142" xr:uid="{DC5B0C28-5385-4109-9F68-98D0F7346B7C}"/>
    <cellStyle name="Vnos 2 2 2 3 3 2 2" xfId="23880" xr:uid="{462AE4C6-C677-45CC-B097-91CB6E3C531A}"/>
    <cellStyle name="Vnos 2 2 2 3 3 2 3" xfId="15728" xr:uid="{09B86F62-093F-4EC4-8ED4-B15C94B52E88}"/>
    <cellStyle name="Vnos 2 2 2 3 3 3" xfId="20981" xr:uid="{D1E786EA-5B1C-49FB-9B54-070FB4F5F346}"/>
    <cellStyle name="Vnos 2 2 2 3 3 4" xfId="12905" xr:uid="{21CDEB6E-A7A1-42A3-970B-A2B004C4F3FE}"/>
    <cellStyle name="Vnos 2 2 2 3 4" xfId="5363" xr:uid="{1F9A0939-E882-48B4-A7B1-0FE195DA00C1}"/>
    <cellStyle name="Vnos 2 2 2 3 4 2" xfId="8186" xr:uid="{82765983-FD56-4E8B-8BCA-BDAF091B9509}"/>
    <cellStyle name="Vnos 2 2 2 3 4 2 2" xfId="23984" xr:uid="{CEA37E01-17ED-48BF-A183-FF95F4930B42}"/>
    <cellStyle name="Vnos 2 2 2 3 4 2 3" xfId="16772" xr:uid="{72B59DA5-0A46-4DFA-A61D-664EE08443F7}"/>
    <cellStyle name="Vnos 2 2 2 3 4 3" xfId="21085" xr:uid="{6EDFE6C7-6D4C-4AD7-86F5-3F39AA89A5C8}"/>
    <cellStyle name="Vnos 2 2 2 3 4 4" xfId="13949" xr:uid="{CE6F36B9-E842-4223-8135-1FFE3DD5AB71}"/>
    <cellStyle name="Vnos 2 2 2 3 5" xfId="5687" xr:uid="{CF70F788-3004-492D-9BDF-9C8973F0034F}"/>
    <cellStyle name="Vnos 2 2 2 3 5 2" xfId="8510" xr:uid="{B1B80630-7658-418F-AAC9-FF6A42191E3B}"/>
    <cellStyle name="Vnos 2 2 2 3 5 2 2" xfId="24107" xr:uid="{F8244D61-A643-4AFC-9038-A3B1BB08BB6A}"/>
    <cellStyle name="Vnos 2 2 2 3 5 2 3" xfId="17096" xr:uid="{839A5EC1-D84E-43A5-8518-7F34EF291742}"/>
    <cellStyle name="Vnos 2 2 2 3 5 3" xfId="21208" xr:uid="{77F8971D-277B-4786-BD24-7D1F7799AF8F}"/>
    <cellStyle name="Vnos 2 2 2 3 5 4" xfId="14273" xr:uid="{ED17AA4A-AA45-4327-A3DA-AA244F3E7E68}"/>
    <cellStyle name="Vnos 2 2 2 3 6" xfId="5978" xr:uid="{336B2124-10A3-4FCC-AC3C-9056E7CEB205}"/>
    <cellStyle name="Vnos 2 2 2 3 6 2" xfId="8801" xr:uid="{2A2DAEEA-EB3C-42C3-812E-906C0FC017ED}"/>
    <cellStyle name="Vnos 2 2 2 3 6 2 2" xfId="23647" xr:uid="{63D74A03-4E50-4873-98F3-DD7F57F71B0D}"/>
    <cellStyle name="Vnos 2 2 2 3 6 2 3" xfId="17387" xr:uid="{A4F8919D-E989-4FD6-A1B5-AEFB9A3BBD96}"/>
    <cellStyle name="Vnos 2 2 2 3 6 3" xfId="20748" xr:uid="{2170918A-8857-4C41-B8A1-DEC264B45281}"/>
    <cellStyle name="Vnos 2 2 2 3 6 4" xfId="14564" xr:uid="{91420BF8-0DDC-4403-9977-AFE4B98AAD3E}"/>
    <cellStyle name="Vnos 2 2 2 3 7" xfId="3848" xr:uid="{BD629F98-E008-4452-B0B2-FD11EE499816}"/>
    <cellStyle name="Vnos 2 2 2 3 7 2" xfId="24256" xr:uid="{EC8211D7-752E-42E7-BB0E-2DE7480CFC2F}"/>
    <cellStyle name="Vnos 2 2 2 3 7 3" xfId="21357" xr:uid="{A5E6C751-3B93-4B21-A8B2-7A41C873D27B}"/>
    <cellStyle name="Vnos 2 2 2 3 7 4" xfId="12434" xr:uid="{E48F5DB2-BE1A-4FA1-902D-67FADB238426}"/>
    <cellStyle name="Vnos 2 2 2 3 8" xfId="6671" xr:uid="{F70B66B8-5249-44A5-82F2-E78595C18E93}"/>
    <cellStyle name="Vnos 2 2 2 3 8 2" xfId="23166" xr:uid="{4EE2CA5A-350F-42AE-8A6A-839FC8A0533C}"/>
    <cellStyle name="Vnos 2 2 2 3 8 3" xfId="15257" xr:uid="{E9636F05-1FA3-4E17-A16E-1C4E3B1C85F5}"/>
    <cellStyle name="Vnos 2 2 2 3 9" xfId="20271" xr:uid="{EC2F2386-59F9-4760-A65C-AB2DA7E50F54}"/>
    <cellStyle name="Vnos 2 2 2 4" xfId="1107" xr:uid="{3BCF11D7-8AA6-4546-8071-CACDA1FBC65D}"/>
    <cellStyle name="Vnos 2 2 2 4 10" xfId="9700" xr:uid="{1D327E9F-77C5-4ADC-99FF-D8D14827941A}"/>
    <cellStyle name="Vnos 2 2 2 4 2" xfId="4894" xr:uid="{B2AC71B9-9816-49E9-A09A-C8508D84AE42}"/>
    <cellStyle name="Vnos 2 2 2 4 2 2" xfId="7717" xr:uid="{37E671A3-0F70-42D1-8E92-EB57857B7907}"/>
    <cellStyle name="Vnos 2 2 2 4 2 2 2" xfId="23804" xr:uid="{4B775840-C231-4052-AC1F-10CA9CB0756E}"/>
    <cellStyle name="Vnos 2 2 2 4 2 2 3" xfId="16303" xr:uid="{AB1EB4D5-2AEB-40F3-A23C-C7E1ED8212F0}"/>
    <cellStyle name="Vnos 2 2 2 4 2 3" xfId="20905" xr:uid="{9FF1FEB2-45A1-457D-97A5-27E42E3CAAEC}"/>
    <cellStyle name="Vnos 2 2 2 4 2 4" xfId="13480" xr:uid="{94881B3D-1BBE-41C9-8298-FB1014A6E243}"/>
    <cellStyle name="Vnos 2 2 2 4 3" xfId="5201" xr:uid="{878A2906-A3A5-40DB-AB1F-4C2F95E7F923}"/>
    <cellStyle name="Vnos 2 2 2 4 3 2" xfId="8024" xr:uid="{D5B53180-FFBB-4278-B6DF-A40EA3310D1F}"/>
    <cellStyle name="Vnos 2 2 2 4 3 2 2" xfId="23914" xr:uid="{8C0D550E-1001-4B0A-9326-1DB44109D8FC}"/>
    <cellStyle name="Vnos 2 2 2 4 3 2 3" xfId="16610" xr:uid="{6276F136-3F09-4E89-BE6B-59F9CC49005D}"/>
    <cellStyle name="Vnos 2 2 2 4 3 3" xfId="21015" xr:uid="{A2B4A063-03E9-478C-8B65-357D2528EDB6}"/>
    <cellStyle name="Vnos 2 2 2 4 3 4" xfId="13787" xr:uid="{10E511CC-374F-419E-9E9E-1AB018160124}"/>
    <cellStyle name="Vnos 2 2 2 4 4" xfId="5521" xr:uid="{143FF779-A5FD-48FE-B12E-B06A8B36FAE0}"/>
    <cellStyle name="Vnos 2 2 2 4 4 2" xfId="8344" xr:uid="{48507B02-39F1-4D10-94FC-4C623E75DE8F}"/>
    <cellStyle name="Vnos 2 2 2 4 4 2 2" xfId="24018" xr:uid="{BE840266-33A3-4F74-B1A1-5A0FCB38BB10}"/>
    <cellStyle name="Vnos 2 2 2 4 4 2 3" xfId="16930" xr:uid="{C22772F8-8CB6-4EF4-BD79-776191C5D276}"/>
    <cellStyle name="Vnos 2 2 2 4 4 3" xfId="21119" xr:uid="{F525899C-A3DD-4783-B286-CA4E06F8CC09}"/>
    <cellStyle name="Vnos 2 2 2 4 4 4" xfId="14107" xr:uid="{03A5A4D7-B5F4-41A4-BAC8-4E6266BB22E1}"/>
    <cellStyle name="Vnos 2 2 2 4 5" xfId="5845" xr:uid="{F747397F-EA95-4F74-ADCE-06F33032A51E}"/>
    <cellStyle name="Vnos 2 2 2 4 5 2" xfId="8668" xr:uid="{765D112F-B1AC-4FB5-BE83-496BB4196089}"/>
    <cellStyle name="Vnos 2 2 2 4 5 2 2" xfId="24141" xr:uid="{8BD9BA64-633F-4BA0-AEE0-F14B28B04463}"/>
    <cellStyle name="Vnos 2 2 2 4 5 2 3" xfId="17254" xr:uid="{35512770-4477-4768-B959-202D85E9CA07}"/>
    <cellStyle name="Vnos 2 2 2 4 5 3" xfId="21242" xr:uid="{161F0D4A-FB30-4F06-BF3C-8CE90BEB566F}"/>
    <cellStyle name="Vnos 2 2 2 4 5 4" xfId="14431" xr:uid="{194DC7D1-933C-4C35-BF58-1E73AD00A1A8}"/>
    <cellStyle name="Vnos 2 2 2 4 6" xfId="6136" xr:uid="{9A44C53C-202B-4ECB-B286-27563AF29465}"/>
    <cellStyle name="Vnos 2 2 2 4 6 2" xfId="8959" xr:uid="{A21FA371-759C-433C-9A6A-B80E66AF7BC3}"/>
    <cellStyle name="Vnos 2 2 2 4 6 2 2" xfId="24213" xr:uid="{DDCB1D81-E5F4-4532-996D-2700CA26C3F9}"/>
    <cellStyle name="Vnos 2 2 2 4 6 2 3" xfId="17545" xr:uid="{681B4A0D-EE65-480B-9831-5FD798BE3B31}"/>
    <cellStyle name="Vnos 2 2 2 4 6 3" xfId="21314" xr:uid="{A3499FF7-BBC9-4FFF-AF3C-C9ECEFB23070}"/>
    <cellStyle name="Vnos 2 2 2 4 6 4" xfId="14722" xr:uid="{04AC15B7-FD42-4FE0-9BA7-93F734F65799}"/>
    <cellStyle name="Vnos 2 2 2 4 7" xfId="4006" xr:uid="{C26F80C1-8B7A-4D66-8C75-E2A6C4841536}"/>
    <cellStyle name="Vnos 2 2 2 4 7 2" xfId="24290" xr:uid="{BE649D37-0434-4696-835E-93E93F626013}"/>
    <cellStyle name="Vnos 2 2 2 4 7 3" xfId="21391" xr:uid="{CB923D05-D56E-4DCB-8BBD-FC827D048164}"/>
    <cellStyle name="Vnos 2 2 2 4 7 4" xfId="12592" xr:uid="{4B57C8C0-8271-4344-91B0-7034392D0D2C}"/>
    <cellStyle name="Vnos 2 2 2 4 8" xfId="6829" xr:uid="{0E7137AD-EE2E-47E2-964A-489300BDBD4B}"/>
    <cellStyle name="Vnos 2 2 2 4 8 2" xfId="23200" xr:uid="{7C83ABAA-7E2B-4A32-AFCD-6B24FD79B68D}"/>
    <cellStyle name="Vnos 2 2 2 4 8 3" xfId="15415" xr:uid="{DBC55B7A-C419-4A85-9875-F3414ACC6CDB}"/>
    <cellStyle name="Vnos 2 2 2 4 9" xfId="20301" xr:uid="{9D7E38AA-5542-48AD-A6C6-35E4135A0672}"/>
    <cellStyle name="Vnos 2 2 2 5" xfId="1424" xr:uid="{3BCF11D7-8AA6-4546-8071-CACDA1FBC65D}"/>
    <cellStyle name="Vnos 2 2 2 5 2" xfId="2976" xr:uid="{078FEFF0-6BDF-42BC-88E1-E1CDFE2A5FB8}"/>
    <cellStyle name="Vnos 2 2 2 5 2 2" xfId="22269" xr:uid="{013115A1-AFBE-442F-BD18-7C6FD2FEA910}"/>
    <cellStyle name="Vnos 2 2 2 5 2 3" xfId="11562" xr:uid="{25908C08-6BFE-4C85-B2A8-E6DD9678A37F}"/>
    <cellStyle name="Vnos 2 2 2 5 3" xfId="6380" xr:uid="{7578A167-1D5A-47DA-9C8D-6A46F750F843}"/>
    <cellStyle name="Vnos 2 2 2 5 3 2" xfId="14966" xr:uid="{554FFB70-E646-4734-AE63-239E8C8C67E1}"/>
    <cellStyle name="Vnos 2 2 2 5 4" xfId="19387" xr:uid="{686C14E9-B07E-46A8-9CEF-674770E7BE46}"/>
    <cellStyle name="Vnos 2 2 2 5 5" xfId="10016" xr:uid="{F2BF9F9D-B3CD-4E7C-920E-BADEA7291946}"/>
    <cellStyle name="Vnos 2 2 2 6" xfId="1065" xr:uid="{3BCF11D7-8AA6-4546-8071-CACDA1FBC65D}"/>
    <cellStyle name="Vnos 2 2 2 6 2" xfId="4551" xr:uid="{2B0D9A94-7FB6-4B4D-AC2C-45712E4421A6}"/>
    <cellStyle name="Vnos 2 2 2 6 2 2" xfId="23344" xr:uid="{5002CD0D-267C-4085-B0F2-595AEB622B84}"/>
    <cellStyle name="Vnos 2 2 2 6 2 3" xfId="13137" xr:uid="{8225D5E1-8723-4E5C-9367-5B3CD37628A5}"/>
    <cellStyle name="Vnos 2 2 2 6 3" xfId="7374" xr:uid="{78140A69-1050-4DED-AA56-B1F4DEC21014}"/>
    <cellStyle name="Vnos 2 2 2 6 3 2" xfId="15960" xr:uid="{39CFDB13-D6C6-4913-BDD4-026C88AF4DEB}"/>
    <cellStyle name="Vnos 2 2 2 6 4" xfId="20445" xr:uid="{EA5E1998-97EC-4E27-B78D-50F41CF7EA0D}"/>
    <cellStyle name="Vnos 2 2 2 6 5" xfId="9659" xr:uid="{68A8C660-BA87-49A1-B1D3-BEE8E7F90775}"/>
    <cellStyle name="Vnos 2 2 2 7" xfId="1471" xr:uid="{3BCF11D7-8AA6-4546-8071-CACDA1FBC65D}"/>
    <cellStyle name="Vnos 2 2 2 7 2" xfId="4025" xr:uid="{DD6CCAFB-D8BE-4922-9E51-B0089DE589F4}"/>
    <cellStyle name="Vnos 2 2 2 7 2 2" xfId="21850" xr:uid="{34D9DE79-412B-402B-9D20-F4FB3E66266C}"/>
    <cellStyle name="Vnos 2 2 2 7 2 3" xfId="12611" xr:uid="{0F11B48B-21A8-4A5D-9476-C38ED955D09D}"/>
    <cellStyle name="Vnos 2 2 2 7 3" xfId="6848" xr:uid="{6772B91F-D998-4BC8-9884-E6B8AE1D94B7}"/>
    <cellStyle name="Vnos 2 2 2 7 3 2" xfId="15434" xr:uid="{F4076030-4BC6-4BA5-B2AC-9FD8843A541E}"/>
    <cellStyle name="Vnos 2 2 2 7 4" xfId="18969" xr:uid="{315429A5-DA30-4C4C-A4AA-99E3A152BCF9}"/>
    <cellStyle name="Vnos 2 2 2 7 5" xfId="10063" xr:uid="{B2B0B7ED-9CBC-4EE4-807B-5BAB1BBF3A71}"/>
    <cellStyle name="Vnos 2 2 2 8" xfId="1442" xr:uid="{3BCF11D7-8AA6-4546-8071-CACDA1FBC65D}"/>
    <cellStyle name="Vnos 2 2 2 8 2" xfId="24040" xr:uid="{210A80E3-0981-4952-9C6D-9A12A0AA7B0A}"/>
    <cellStyle name="Vnos 2 2 2 8 3" xfId="21141" xr:uid="{2466E8A9-B3B8-452A-8906-CFBAD00B8E0A}"/>
    <cellStyle name="Vnos 2 2 2 8 4" xfId="10034" xr:uid="{7617E334-AF66-4993-BC95-B0C2564AC205}"/>
    <cellStyle name="Vnos 2 2 2 9" xfId="1599" xr:uid="{3BCF11D7-8AA6-4546-8071-CACDA1FBC65D}"/>
    <cellStyle name="Vnos 2 2 2 9 2" xfId="21699" xr:uid="{4BC0B237-8C8D-45EC-A4EB-99C20BB51FE9}"/>
    <cellStyle name="Vnos 2 2 2 9 3" xfId="10191" xr:uid="{F43E5E34-F6D7-4D50-8710-68B4DD438D23}"/>
    <cellStyle name="Vnos 2 2 20" xfId="17654" xr:uid="{3A63FFEC-446B-43D6-AC94-8E0952095874}"/>
    <cellStyle name="Vnos 2 2 21" xfId="9068" xr:uid="{A658C48E-8B8F-4D72-B326-8547746C4AD5}"/>
    <cellStyle name="Vnos 2 2 3" xfId="940" xr:uid="{00000000-0005-0000-0000-000029020000}"/>
    <cellStyle name="Vnos 2 2 3 10" xfId="6541" xr:uid="{100BF663-6FCB-4C62-A8E3-326E92DDCE1A}"/>
    <cellStyle name="Vnos 2 2 3 10 2" xfId="15127" xr:uid="{7C49DD30-4D13-4B0F-ACD0-C912B8EDCE00}"/>
    <cellStyle name="Vnos 2 2 3 11" xfId="18390" xr:uid="{CBD5F35B-F484-4D43-9AE7-80660A117345}"/>
    <cellStyle name="Vnos 2 2 3 12" xfId="9534" xr:uid="{E377E216-DDE3-4FEC-9D40-7DAF978B1D0F}"/>
    <cellStyle name="Vnos 2 2 3 2" xfId="3911" xr:uid="{5CDF9293-6615-491B-9260-DA62BC45DB95}"/>
    <cellStyle name="Vnos 2 2 3 2 2" xfId="4799" xr:uid="{4F2BF9C3-A0BE-4274-A3A5-3381FCE83342}"/>
    <cellStyle name="Vnos 2 2 3 2 2 2" xfId="7622" xr:uid="{D124A388-CA99-4DE7-B2E6-953C714E2945}"/>
    <cellStyle name="Vnos 2 2 3 2 2 2 2" xfId="16208" xr:uid="{B0767B77-7152-4383-BB40-7BB1D1405031}"/>
    <cellStyle name="Vnos 2 2 3 2 2 3" xfId="23386" xr:uid="{FBB58A0E-3850-42D8-8443-9C52A9BE424B}"/>
    <cellStyle name="Vnos 2 2 3 2 2 4" xfId="13385" xr:uid="{F075E0F1-2259-49BC-B7BA-25257E061D14}"/>
    <cellStyle name="Vnos 2 2 3 2 3" xfId="4108" xr:uid="{BD94433E-1C4F-4C33-BF65-FE2EF833CBEB}"/>
    <cellStyle name="Vnos 2 2 3 2 3 2" xfId="6931" xr:uid="{4D9128B3-D02F-4CED-BD11-6613EE0B407A}"/>
    <cellStyle name="Vnos 2 2 3 2 3 2 2" xfId="15517" xr:uid="{F256D7C8-CC4C-485B-8530-81F81094AE86}"/>
    <cellStyle name="Vnos 2 2 3 2 3 3" xfId="12694" xr:uid="{95A2F11D-F43C-4516-9BCB-3FAF736F5873}"/>
    <cellStyle name="Vnos 2 2 3 2 4" xfId="5426" xr:uid="{4BBC98B0-589F-4B9E-BA52-A3DA4D5F0A20}"/>
    <cellStyle name="Vnos 2 2 3 2 4 2" xfId="8249" xr:uid="{BB7B8DAF-D953-44A0-8F62-44EB046F50B6}"/>
    <cellStyle name="Vnos 2 2 3 2 4 2 2" xfId="16835" xr:uid="{328A0912-7178-4B17-BB74-FE971EF84698}"/>
    <cellStyle name="Vnos 2 2 3 2 4 3" xfId="14012" xr:uid="{4232EF02-8566-48EA-9096-1BB55A67C3BC}"/>
    <cellStyle name="Vnos 2 2 3 2 5" xfId="5750" xr:uid="{66617F57-6438-4E6D-B352-F0F94FB307FE}"/>
    <cellStyle name="Vnos 2 2 3 2 5 2" xfId="8573" xr:uid="{1533D548-818F-4305-A4E4-71C0E63E5893}"/>
    <cellStyle name="Vnos 2 2 3 2 5 2 2" xfId="17159" xr:uid="{9393319C-0C3A-4278-B267-996ED40F585A}"/>
    <cellStyle name="Vnos 2 2 3 2 5 3" xfId="14336" xr:uid="{D62EE120-E2FD-47E0-AAA1-BD8BE1F6F18F}"/>
    <cellStyle name="Vnos 2 2 3 2 6" xfId="6041" xr:uid="{DAAAAF11-288C-4732-8011-9E93C41DF367}"/>
    <cellStyle name="Vnos 2 2 3 2 6 2" xfId="8864" xr:uid="{DF4AE2F1-3C83-4391-A65C-60518806F047}"/>
    <cellStyle name="Vnos 2 2 3 2 6 2 2" xfId="17450" xr:uid="{04297F89-15F2-4C8B-8224-BCEA66721BF6}"/>
    <cellStyle name="Vnos 2 2 3 2 6 3" xfId="14627" xr:uid="{B01A884B-8E8E-483F-A7E7-283E634388C6}"/>
    <cellStyle name="Vnos 2 2 3 2 7" xfId="6734" xr:uid="{79386599-9436-421B-837F-CE0BE9D3B2AA}"/>
    <cellStyle name="Vnos 2 2 3 2 7 2" xfId="15320" xr:uid="{A5E83A5C-13A1-439D-9D06-5EBE3F7580E6}"/>
    <cellStyle name="Vnos 2 2 3 2 8" xfId="20487" xr:uid="{6F0D0C17-6716-40A8-9CB4-81B169339375}"/>
    <cellStyle name="Vnos 2 2 3 2 9" xfId="12497" xr:uid="{900273B1-D1E7-49D5-880D-E3F4E16CF00F}"/>
    <cellStyle name="Vnos 2 2 3 3" xfId="4007" xr:uid="{1C9D24C3-E470-460A-AF30-2DB107BEE1F6}"/>
    <cellStyle name="Vnos 2 2 3 3 2" xfId="4895" xr:uid="{8813EC4C-A1D0-475F-B710-2C6A23C85307}"/>
    <cellStyle name="Vnos 2 2 3 3 2 2" xfId="7718" xr:uid="{9D32C712-91BE-4C9A-8608-CC0037F295B2}"/>
    <cellStyle name="Vnos 2 2 3 3 2 2 2" xfId="16304" xr:uid="{ADD617A7-843F-4AF6-BE8E-681E149D270C}"/>
    <cellStyle name="Vnos 2 2 3 3 2 3" xfId="23663" xr:uid="{F545E8A6-3BFB-406C-9744-02F47EB6BC30}"/>
    <cellStyle name="Vnos 2 2 3 3 2 4" xfId="13481" xr:uid="{C996A84D-E987-483A-A994-D016DA6F327E}"/>
    <cellStyle name="Vnos 2 2 3 3 3" xfId="5202" xr:uid="{7C0F214D-5761-4371-B25F-F6DA64CC2591}"/>
    <cellStyle name="Vnos 2 2 3 3 3 2" xfId="8025" xr:uid="{5D0525A1-D056-42FF-B4D2-F75D290E4184}"/>
    <cellStyle name="Vnos 2 2 3 3 3 2 2" xfId="16611" xr:uid="{E9893DBC-1DE7-410A-9B99-81E5B861436E}"/>
    <cellStyle name="Vnos 2 2 3 3 3 3" xfId="13788" xr:uid="{9B56CDD6-00B2-4675-AC39-447B99930B68}"/>
    <cellStyle name="Vnos 2 2 3 3 4" xfId="5522" xr:uid="{A78058BC-9E73-47ED-B7A7-2502134FF394}"/>
    <cellStyle name="Vnos 2 2 3 3 4 2" xfId="8345" xr:uid="{0BE2FC80-88D9-422C-A2AF-3918CF21DF00}"/>
    <cellStyle name="Vnos 2 2 3 3 4 2 2" xfId="16931" xr:uid="{AA7442B7-0DB1-459E-AEC2-02CF2122C419}"/>
    <cellStyle name="Vnos 2 2 3 3 4 3" xfId="14108" xr:uid="{8A66E208-BE41-43F6-B055-03CB7EE62AA9}"/>
    <cellStyle name="Vnos 2 2 3 3 5" xfId="5846" xr:uid="{AC3E64C8-13D4-4D28-B83D-442573468588}"/>
    <cellStyle name="Vnos 2 2 3 3 5 2" xfId="8669" xr:uid="{A4907F6C-4CD9-4AB6-9741-F71CCB4572BE}"/>
    <cellStyle name="Vnos 2 2 3 3 5 2 2" xfId="17255" xr:uid="{89626F6D-9D37-4A4E-9E57-4D94B47DFE84}"/>
    <cellStyle name="Vnos 2 2 3 3 5 3" xfId="14432" xr:uid="{ADF174C1-3CE1-4FDE-9F1E-ED9F94CB3F09}"/>
    <cellStyle name="Vnos 2 2 3 3 6" xfId="6137" xr:uid="{9C0864D7-2696-4D21-BF07-F1AE72538A99}"/>
    <cellStyle name="Vnos 2 2 3 3 6 2" xfId="8960" xr:uid="{CD7FB3C6-A0AB-4020-B5C3-8CCD013ACFF7}"/>
    <cellStyle name="Vnos 2 2 3 3 6 2 2" xfId="17546" xr:uid="{6B08461B-8A5B-4D0D-A79D-9D14D91FDCAF}"/>
    <cellStyle name="Vnos 2 2 3 3 6 3" xfId="14723" xr:uid="{F20C97D4-A67E-4451-8CD8-4949EC9026F3}"/>
    <cellStyle name="Vnos 2 2 3 3 7" xfId="6830" xr:uid="{77F1E2B6-CBAD-4132-B35A-3B395754D03D}"/>
    <cellStyle name="Vnos 2 2 3 3 7 2" xfId="15416" xr:uid="{129BCED4-8185-490E-A738-F1B0249F5E6A}"/>
    <cellStyle name="Vnos 2 2 3 3 8" xfId="20764" xr:uid="{F42A5555-5AB9-42AB-97B9-92713E18918F}"/>
    <cellStyle name="Vnos 2 2 3 3 9" xfId="12593" xr:uid="{4BCF3E60-1762-43EE-8FF2-1D9188E14593}"/>
    <cellStyle name="Vnos 2 2 3 4" xfId="4565" xr:uid="{A60C9E39-33F3-4FCE-93ED-789E7D58A4BC}"/>
    <cellStyle name="Vnos 2 2 3 4 2" xfId="7388" xr:uid="{9BBAE271-EA22-4566-BF7C-30C168C2C4C8}"/>
    <cellStyle name="Vnos 2 2 3 4 2 2" xfId="23441" xr:uid="{862DBA80-FEF2-482E-B838-A99CA648DD62}"/>
    <cellStyle name="Vnos 2 2 3 4 2 3" xfId="15974" xr:uid="{1FAE1A3F-738C-4B28-BC7F-E79A8AE1E3A5}"/>
    <cellStyle name="Vnos 2 2 3 4 3" xfId="20542" xr:uid="{C9C905FA-C84D-4B90-A827-B648398006D7}"/>
    <cellStyle name="Vnos 2 2 3 4 4" xfId="13151" xr:uid="{3282C0B8-7F2C-4240-B24D-382845947C7E}"/>
    <cellStyle name="Vnos 2 2 3 5" xfId="4491" xr:uid="{62ADEE06-C163-4911-B295-87A8BB74073B}"/>
    <cellStyle name="Vnos 2 2 3 5 2" xfId="7314" xr:uid="{F88ADE31-18CF-447A-AE1C-08F91B657D1E}"/>
    <cellStyle name="Vnos 2 2 3 5 2 2" xfId="23936" xr:uid="{4C343AE3-73B3-47A8-A4FA-A5CF24A67C27}"/>
    <cellStyle name="Vnos 2 2 3 5 2 3" xfId="15900" xr:uid="{A83BAA82-B7FB-478E-B58C-599CBC03AA50}"/>
    <cellStyle name="Vnos 2 2 3 5 3" xfId="21037" xr:uid="{726E0D71-4F7A-4D05-B43D-B4EADFA8C2AD}"/>
    <cellStyle name="Vnos 2 2 3 5 4" xfId="13077" xr:uid="{DE9FCD61-891C-4ABF-9B26-744E67A32EB9}"/>
    <cellStyle name="Vnos 2 2 3 6" xfId="5217" xr:uid="{89FBD821-A3D7-41F4-AC08-C9F29A5E3CC6}"/>
    <cellStyle name="Vnos 2 2 3 6 2" xfId="8040" xr:uid="{C51015AA-91D5-4F9C-B82D-89F4A7FDE29E}"/>
    <cellStyle name="Vnos 2 2 3 6 2 2" xfId="22096" xr:uid="{C6C7EDE3-BDB3-4BEC-95BC-6DF67816CD38}"/>
    <cellStyle name="Vnos 2 2 3 6 2 3" xfId="16626" xr:uid="{5D918E72-2C96-46C4-B292-980AD0D41FA8}"/>
    <cellStyle name="Vnos 2 2 3 6 3" xfId="19214" xr:uid="{40BE8C90-5B86-4ACE-BF4E-F2C5AFC65C1F}"/>
    <cellStyle name="Vnos 2 2 3 6 4" xfId="13803" xr:uid="{FD258730-959D-4BB0-8823-58BB43146256}"/>
    <cellStyle name="Vnos 2 2 3 7" xfId="5551" xr:uid="{F97CDD14-A17F-48FE-8648-1B3147735FE3}"/>
    <cellStyle name="Vnos 2 2 3 7 2" xfId="8374" xr:uid="{A4A60331-3BEE-4D80-A944-06EF0AE7E0AC}"/>
    <cellStyle name="Vnos 2 2 3 7 2 2" xfId="23646" xr:uid="{45752E67-CA59-423D-AA64-53ACD1A81CE4}"/>
    <cellStyle name="Vnos 2 2 3 7 2 3" xfId="16960" xr:uid="{4A9B4B82-5E1E-4080-93D7-D2550BE995CD}"/>
    <cellStyle name="Vnos 2 2 3 7 3" xfId="20747" xr:uid="{60464471-E516-4764-80B5-32472371E376}"/>
    <cellStyle name="Vnos 2 2 3 7 4" xfId="14137" xr:uid="{0ACC5A57-54DC-4C22-9D3B-3D3AA777AC1D}"/>
    <cellStyle name="Vnos 2 2 3 8" xfId="5848" xr:uid="{AF8C6FF3-D0CB-4697-8763-1F9DE837CD09}"/>
    <cellStyle name="Vnos 2 2 3 8 2" xfId="8671" xr:uid="{61CBE8E6-533F-4AE9-893F-433051E8280D}"/>
    <cellStyle name="Vnos 2 2 3 8 2 2" xfId="17257" xr:uid="{41ABAD97-5E4E-4E2D-9B77-D677B92AD7B7}"/>
    <cellStyle name="Vnos 2 2 3 8 3" xfId="22489" xr:uid="{1D7B903A-BDCD-41A8-BBD2-6A386CC8C00A}"/>
    <cellStyle name="Vnos 2 2 3 8 4" xfId="14434" xr:uid="{05F66816-DB2A-4F33-84EB-074D4BA66007}"/>
    <cellStyle name="Vnos 2 2 3 9" xfId="3638" xr:uid="{BEFB44CB-5CA7-4E3D-804C-940C53D47B8D}"/>
    <cellStyle name="Vnos 2 2 3 9 2" xfId="19599" xr:uid="{EA05E0A5-F878-469C-B528-F7EAC6A96175}"/>
    <cellStyle name="Vnos 2 2 3 9 3" xfId="12224" xr:uid="{22B9C2D7-DCA7-47D6-B7C3-D27DCC59152A}"/>
    <cellStyle name="Vnos 2 2 4" xfId="768" xr:uid="{00000000-0005-0000-0000-000029020000}"/>
    <cellStyle name="Vnos 2 2 4 10" xfId="6538" xr:uid="{A1D5183C-FA23-455C-A3C2-67C73E454F86}"/>
    <cellStyle name="Vnos 2 2 4 10 2" xfId="15124" xr:uid="{B7BBA358-B4C7-4A62-8650-4674AF1AC310}"/>
    <cellStyle name="Vnos 2 2 4 11" xfId="18308" xr:uid="{4AF26C54-BF81-4610-896A-FE46797EF6D6}"/>
    <cellStyle name="Vnos 2 2 4 12" xfId="9367" xr:uid="{B0E57B60-B953-4138-86D0-2BE13A6E229C}"/>
    <cellStyle name="Vnos 2 2 4 2" xfId="3892" xr:uid="{2898F009-E38A-4764-860D-DEECC8F322E2}"/>
    <cellStyle name="Vnos 2 2 4 2 2" xfId="4780" xr:uid="{B6E647FB-B102-41CB-AE10-DF3A0158720C}"/>
    <cellStyle name="Vnos 2 2 4 2 2 2" xfId="7603" xr:uid="{25172F51-D7BC-4331-BF06-31BCCCEDE940}"/>
    <cellStyle name="Vnos 2 2 4 2 2 2 2" xfId="16189" xr:uid="{E821F659-FE52-4C2F-84C3-B017C5EE11A1}"/>
    <cellStyle name="Vnos 2 2 4 2 2 3" xfId="23477" xr:uid="{0442AC72-422C-410D-8AAD-8302DFDE309F}"/>
    <cellStyle name="Vnos 2 2 4 2 2 4" xfId="13366" xr:uid="{FE39A66B-B3DE-414A-A2D4-4510D5433641}"/>
    <cellStyle name="Vnos 2 2 4 2 3" xfId="4295" xr:uid="{C3F78515-2842-43E4-8ADE-010D33425412}"/>
    <cellStyle name="Vnos 2 2 4 2 3 2" xfId="7118" xr:uid="{83BF64FF-FE74-46A6-A10B-0583B46D0DE9}"/>
    <cellStyle name="Vnos 2 2 4 2 3 2 2" xfId="15704" xr:uid="{18C998AC-11EA-492A-9232-8B1B476A120E}"/>
    <cellStyle name="Vnos 2 2 4 2 3 3" xfId="12881" xr:uid="{74F286CB-FE77-447C-860C-10DBC67F38EF}"/>
    <cellStyle name="Vnos 2 2 4 2 4" xfId="5407" xr:uid="{735B029B-FF17-439E-B4A0-9C5DCAB5767E}"/>
    <cellStyle name="Vnos 2 2 4 2 4 2" xfId="8230" xr:uid="{9C3E65B2-61F4-4AD3-97AD-3F1C2F2D4793}"/>
    <cellStyle name="Vnos 2 2 4 2 4 2 2" xfId="16816" xr:uid="{4FB97817-A6C0-4797-808F-C2C409A835CA}"/>
    <cellStyle name="Vnos 2 2 4 2 4 3" xfId="13993" xr:uid="{A0F8C307-F73D-4EED-AEC1-0D0E2756F4E6}"/>
    <cellStyle name="Vnos 2 2 4 2 5" xfId="5731" xr:uid="{CDB35BA9-5747-4A8A-9F04-086E7223E357}"/>
    <cellStyle name="Vnos 2 2 4 2 5 2" xfId="8554" xr:uid="{CF01FBB9-882E-4EEB-91EE-25009CC218C0}"/>
    <cellStyle name="Vnos 2 2 4 2 5 2 2" xfId="17140" xr:uid="{DDB4133F-6D61-4952-AB68-7DE101D5597B}"/>
    <cellStyle name="Vnos 2 2 4 2 5 3" xfId="14317" xr:uid="{B80943E7-EABC-4DE2-9EB1-4670F3FD9BF2}"/>
    <cellStyle name="Vnos 2 2 4 2 6" xfId="6022" xr:uid="{1252A3FE-E365-4955-936E-03B7EA5275B4}"/>
    <cellStyle name="Vnos 2 2 4 2 6 2" xfId="8845" xr:uid="{D04EC12D-16D8-45AB-B673-F0702CF3CD7C}"/>
    <cellStyle name="Vnos 2 2 4 2 6 2 2" xfId="17431" xr:uid="{BF928EEA-FC0F-4DD0-A540-B102BD2CB31B}"/>
    <cellStyle name="Vnos 2 2 4 2 6 3" xfId="14608" xr:uid="{9C79C838-DFB4-4E1B-85AA-DB4FE01AD8BD}"/>
    <cellStyle name="Vnos 2 2 4 2 7" xfId="6715" xr:uid="{E57CA1D9-6E0F-403F-AFBE-A74FB05752AB}"/>
    <cellStyle name="Vnos 2 2 4 2 7 2" xfId="15301" xr:uid="{166EA3D0-67FC-44E6-90A0-BD05D4A43DB9}"/>
    <cellStyle name="Vnos 2 2 4 2 8" xfId="20578" xr:uid="{76A90F2A-CDF8-45C7-8642-9CCF415006E3}"/>
    <cellStyle name="Vnos 2 2 4 2 9" xfId="12478" xr:uid="{7CCCDD93-D5F2-41CE-8301-D82401C81D84}"/>
    <cellStyle name="Vnos 2 2 4 3" xfId="3121" xr:uid="{C3397099-F5BF-4422-AE00-8308846C91A5}"/>
    <cellStyle name="Vnos 2 2 4 3 2" xfId="4255" xr:uid="{B92111C1-621C-41AC-B3BB-972A996AB1D5}"/>
    <cellStyle name="Vnos 2 2 4 3 2 2" xfId="7078" xr:uid="{6FE859DE-A94A-49C2-8A2A-CD9F80F9AB31}"/>
    <cellStyle name="Vnos 2 2 4 3 2 2 2" xfId="15664" xr:uid="{9B71EBF2-E319-4B69-9E73-DEBBD49E0F5C}"/>
    <cellStyle name="Vnos 2 2 4 3 2 3" xfId="23544" xr:uid="{738F9BD8-E5C8-4984-B833-55AD8E536A8A}"/>
    <cellStyle name="Vnos 2 2 4 3 2 4" xfId="12841" xr:uid="{C6A04D91-DB6D-4E9A-BD1C-3DC067A59CCF}"/>
    <cellStyle name="Vnos 2 2 4 3 3" xfId="4057" xr:uid="{FC4D80C4-4881-48BE-AEDA-CAC497A456E6}"/>
    <cellStyle name="Vnos 2 2 4 3 3 2" xfId="6880" xr:uid="{8C8048FD-1EE2-45FD-AAD6-9AEECFC2C6B5}"/>
    <cellStyle name="Vnos 2 2 4 3 3 2 2" xfId="15466" xr:uid="{C7B8EA7D-00F6-49C6-BED7-EB56269B9DE0}"/>
    <cellStyle name="Vnos 2 2 4 3 3 3" xfId="12643" xr:uid="{CFB008ED-747F-430F-A375-DABB77383FDA}"/>
    <cellStyle name="Vnos 2 2 4 3 4" xfId="4031" xr:uid="{685CA4DA-CA27-4A1C-A2E1-38084DC835BB}"/>
    <cellStyle name="Vnos 2 2 4 3 4 2" xfId="6854" xr:uid="{9917A94D-D826-4417-AE73-2E0682FA310B}"/>
    <cellStyle name="Vnos 2 2 4 3 4 2 2" xfId="15440" xr:uid="{395D73A8-BBFF-4B00-BC1A-528932B512A5}"/>
    <cellStyle name="Vnos 2 2 4 3 4 3" xfId="12617" xr:uid="{6194204C-A477-4F2F-BEAB-A8BFD4ACADF7}"/>
    <cellStyle name="Vnos 2 2 4 3 5" xfId="4478" xr:uid="{8F037B56-FA81-4355-9D8A-F266217B9F54}"/>
    <cellStyle name="Vnos 2 2 4 3 5 2" xfId="7301" xr:uid="{48CF1DC1-9A53-4B54-ACCE-11C6FC9D78C2}"/>
    <cellStyle name="Vnos 2 2 4 3 5 2 2" xfId="15887" xr:uid="{A1745393-E267-4AB4-83F9-4AEE568062B2}"/>
    <cellStyle name="Vnos 2 2 4 3 5 3" xfId="13064" xr:uid="{5191270D-C108-475F-9322-BB536004B1A0}"/>
    <cellStyle name="Vnos 2 2 4 3 6" xfId="4131" xr:uid="{C2DE0520-9464-4183-AA88-6CA1AD16DACD}"/>
    <cellStyle name="Vnos 2 2 4 3 6 2" xfId="6954" xr:uid="{B0894508-86F1-45AA-871A-8F8975782FD4}"/>
    <cellStyle name="Vnos 2 2 4 3 6 2 2" xfId="15540" xr:uid="{FE7774F3-9D1F-4BD5-A5D0-AEB9163E8AB8}"/>
    <cellStyle name="Vnos 2 2 4 3 6 3" xfId="12717" xr:uid="{3CF58D23-25D1-43C8-B79A-843ACCF2F0B4}"/>
    <cellStyle name="Vnos 2 2 4 3 7" xfId="6437" xr:uid="{5C011203-0D22-4B2A-8CF6-E8325734F1B0}"/>
    <cellStyle name="Vnos 2 2 4 3 7 2" xfId="15023" xr:uid="{C8734B1C-105C-40B8-9205-88B09A612BB3}"/>
    <cellStyle name="Vnos 2 2 4 3 8" xfId="20645" xr:uid="{5B3B0EB0-34F8-4160-AE17-FAAC508241BF}"/>
    <cellStyle name="Vnos 2 2 4 3 9" xfId="11707" xr:uid="{CE004439-4CB5-4DC6-8BF4-7323322683BA}"/>
    <cellStyle name="Vnos 2 2 4 4" xfId="4529" xr:uid="{7B943AD6-8B55-4E22-A45F-D3FCE0DB5535}"/>
    <cellStyle name="Vnos 2 2 4 4 2" xfId="7352" xr:uid="{18945EF3-E5DF-48D7-AC1F-16D50CFF4887}"/>
    <cellStyle name="Vnos 2 2 4 4 2 2" xfId="23337" xr:uid="{4FC32C14-175F-47B9-8965-198166436986}"/>
    <cellStyle name="Vnos 2 2 4 4 2 3" xfId="15938" xr:uid="{7B51E671-9F93-4A0A-8E26-2FCBD5DF7AC5}"/>
    <cellStyle name="Vnos 2 2 4 4 3" xfId="20438" xr:uid="{696B3A35-5C57-4042-B097-F65B73A9625A}"/>
    <cellStyle name="Vnos 2 2 4 4 4" xfId="13115" xr:uid="{C13C9CE3-82A3-48CE-BECF-C37F97BC563E}"/>
    <cellStyle name="Vnos 2 2 4 5" xfId="5127" xr:uid="{8633C24F-9743-4288-B391-0BF92A0CD9AF}"/>
    <cellStyle name="Vnos 2 2 4 5 2" xfId="7950" xr:uid="{8CC7E0B4-1C24-4E4B-82C3-0296D0FF48FF}"/>
    <cellStyle name="Vnos 2 2 4 5 2 2" xfId="23701" xr:uid="{8C0F2FFE-D7E8-43C7-BCDC-BF9F763DF21E}"/>
    <cellStyle name="Vnos 2 2 4 5 2 3" xfId="16536" xr:uid="{D2DAF0A3-7621-4672-AAD3-D9A6C55ECDCF}"/>
    <cellStyle name="Vnos 2 2 4 5 3" xfId="20802" xr:uid="{C3637C44-231E-4CE7-9B05-703D9E3CE682}"/>
    <cellStyle name="Vnos 2 2 4 5 4" xfId="13713" xr:uid="{444D2FB5-34FD-42E3-97D7-7867332238EF}"/>
    <cellStyle name="Vnos 2 2 4 6" xfId="4462" xr:uid="{9DA8B401-F035-4623-8248-628175262FCD}"/>
    <cellStyle name="Vnos 2 2 4 6 2" xfId="7285" xr:uid="{290B619B-E797-40CF-BE76-EC241E8B9DC7}"/>
    <cellStyle name="Vnos 2 2 4 6 2 2" xfId="23463" xr:uid="{8D22FC1D-FE38-4238-B578-260F6F176374}"/>
    <cellStyle name="Vnos 2 2 4 6 2 3" xfId="15871" xr:uid="{1AA369E2-3217-463D-9291-2B74AFCCB09D}"/>
    <cellStyle name="Vnos 2 2 4 6 3" xfId="20564" xr:uid="{B21EA784-DC66-4A0F-86BB-A5B52A794762}"/>
    <cellStyle name="Vnos 2 2 4 6 4" xfId="13048" xr:uid="{C508E212-9902-4D2A-9C4F-C1CE79B3C1A6}"/>
    <cellStyle name="Vnos 2 2 4 7" xfId="5541" xr:uid="{F1B79780-11B8-44F7-870D-67CDFFA55136}"/>
    <cellStyle name="Vnos 2 2 4 7 2" xfId="8364" xr:uid="{F861DC4F-6305-4504-8F86-88ABA1339237}"/>
    <cellStyle name="Vnos 2 2 4 7 2 2" xfId="21803" xr:uid="{BAB1C8A6-50B9-445F-8AC8-15A128AED2E6}"/>
    <cellStyle name="Vnos 2 2 4 7 2 3" xfId="16950" xr:uid="{6440932F-FEEC-43A7-AF98-3A6B051B5A2B}"/>
    <cellStyle name="Vnos 2 2 4 7 3" xfId="18924" xr:uid="{3499DD9F-970F-42E3-AB22-59D129CCDAF8}"/>
    <cellStyle name="Vnos 2 2 4 7 4" xfId="14127" xr:uid="{8E2FA5E1-DE9E-4F6B-A4D0-CF4572871266}"/>
    <cellStyle name="Vnos 2 2 4 8" xfId="2571" xr:uid="{C019674F-1FFF-4D16-B9D9-9F89023FE79B}"/>
    <cellStyle name="Vnos 2 2 4 8 2" xfId="6222" xr:uid="{777ECC39-B2C6-49AD-B329-06115309D626}"/>
    <cellStyle name="Vnos 2 2 4 8 2 2" xfId="14808" xr:uid="{F1FD8B3E-E469-4DD0-901C-512A60DB9686}"/>
    <cellStyle name="Vnos 2 2 4 8 3" xfId="22381" xr:uid="{C5334321-968E-495A-AFEC-88858ED8FEF1}"/>
    <cellStyle name="Vnos 2 2 4 8 4" xfId="11157" xr:uid="{518027F1-4EE4-4909-B250-FBC1E9586B0A}"/>
    <cellStyle name="Vnos 2 2 4 9" xfId="3556" xr:uid="{A840AB73-CEF1-4BF8-8CD7-925D73A3C408}"/>
    <cellStyle name="Vnos 2 2 4 9 2" xfId="19496" xr:uid="{FA346BD4-5A01-40FA-8F69-B38A9BE5ECBB}"/>
    <cellStyle name="Vnos 2 2 4 9 3" xfId="12142" xr:uid="{9D14572D-B9F2-4D0D-B681-3624DD2186EA}"/>
    <cellStyle name="Vnos 2 2 5" xfId="1384" xr:uid="{00000000-0005-0000-0000-000029020000}"/>
    <cellStyle name="Vnos 2 2 5 10" xfId="6527" xr:uid="{20F4CA36-49A0-4690-A5AB-ED9D689214B7}"/>
    <cellStyle name="Vnos 2 2 5 10 2" xfId="15113" xr:uid="{4C3382A1-B7E0-4222-8D36-6679C0298B21}"/>
    <cellStyle name="Vnos 2 2 5 11" xfId="18289" xr:uid="{1C87679C-AE64-4BCD-BE4D-2E875A8A0468}"/>
    <cellStyle name="Vnos 2 2 5 12" xfId="9976" xr:uid="{C22ACD40-5146-43EB-A18F-B00A509A5B40}"/>
    <cellStyle name="Vnos 2 2 5 2" xfId="3880" xr:uid="{BC3E173C-E6FA-4883-A635-527E0EE25660}"/>
    <cellStyle name="Vnos 2 2 5 2 2" xfId="4768" xr:uid="{B40E5578-0803-45BC-97A7-4C24919991FD}"/>
    <cellStyle name="Vnos 2 2 5 2 2 2" xfId="7591" xr:uid="{A5E2DA95-E364-4E2A-80F2-16634C6B6EE3}"/>
    <cellStyle name="Vnos 2 2 5 2 2 2 2" xfId="16177" xr:uid="{8017F2B5-6132-4156-BF12-9088A9679A47}"/>
    <cellStyle name="Vnos 2 2 5 2 2 3" xfId="23806" xr:uid="{87024A69-B03B-42C7-A558-61887B34B96F}"/>
    <cellStyle name="Vnos 2 2 5 2 2 4" xfId="13354" xr:uid="{2314BAE0-D4FB-476A-A5B2-29A884C5B4A5}"/>
    <cellStyle name="Vnos 2 2 5 2 3" xfId="4603" xr:uid="{1EEF3E20-4826-4A38-B2C9-BAA55325CEBB}"/>
    <cellStyle name="Vnos 2 2 5 2 3 2" xfId="7426" xr:uid="{DBCF7FA8-20B9-4201-867B-37AF8580358F}"/>
    <cellStyle name="Vnos 2 2 5 2 3 2 2" xfId="16012" xr:uid="{449050FE-F58F-4418-A3A7-CB5FF5A0C704}"/>
    <cellStyle name="Vnos 2 2 5 2 3 3" xfId="13189" xr:uid="{1151C506-5E05-4678-953F-DF435FE61E0A}"/>
    <cellStyle name="Vnos 2 2 5 2 4" xfId="5395" xr:uid="{5B798607-6B10-4E35-971D-7E82C78FCAB2}"/>
    <cellStyle name="Vnos 2 2 5 2 4 2" xfId="8218" xr:uid="{4FD11EF9-9746-4784-A81F-C55DDC7EFE9B}"/>
    <cellStyle name="Vnos 2 2 5 2 4 2 2" xfId="16804" xr:uid="{2B3FE24F-733A-4AC8-BCEB-DB969F6EA00D}"/>
    <cellStyle name="Vnos 2 2 5 2 4 3" xfId="13981" xr:uid="{F728331E-9E48-48AE-B75C-0F9F077C58A6}"/>
    <cellStyle name="Vnos 2 2 5 2 5" xfId="5719" xr:uid="{9470AB23-C4B7-487C-A59F-954DF85FA389}"/>
    <cellStyle name="Vnos 2 2 5 2 5 2" xfId="8542" xr:uid="{23A2585E-F265-43CB-B0C6-C666CBF9AD91}"/>
    <cellStyle name="Vnos 2 2 5 2 5 2 2" xfId="17128" xr:uid="{A1D468F2-6DB9-4A4F-B7D4-728FC9A6691F}"/>
    <cellStyle name="Vnos 2 2 5 2 5 3" xfId="14305" xr:uid="{98A269F7-6854-4AFC-AB14-776964E2CB69}"/>
    <cellStyle name="Vnos 2 2 5 2 6" xfId="6010" xr:uid="{88B3498A-7E51-4C4F-AD2B-A15075709761}"/>
    <cellStyle name="Vnos 2 2 5 2 6 2" xfId="8833" xr:uid="{C19EA1C4-C12F-40D6-A6E7-1DC251F47611}"/>
    <cellStyle name="Vnos 2 2 5 2 6 2 2" xfId="17419" xr:uid="{43134955-68D9-4EA8-81BF-CF4FCC647897}"/>
    <cellStyle name="Vnos 2 2 5 2 6 3" xfId="14596" xr:uid="{A3B6BAE5-299F-4FE7-80CD-706A80990F8C}"/>
    <cellStyle name="Vnos 2 2 5 2 7" xfId="6703" xr:uid="{7DD790F4-79C3-4BD3-8CBF-B47C6AC81C23}"/>
    <cellStyle name="Vnos 2 2 5 2 7 2" xfId="15289" xr:uid="{8E56196D-56D0-47FB-AFA3-27CB4D970092}"/>
    <cellStyle name="Vnos 2 2 5 2 8" xfId="20907" xr:uid="{D346D480-3237-42AC-9A97-3CA936723973}"/>
    <cellStyle name="Vnos 2 2 5 2 9" xfId="12466" xr:uid="{55D56A55-EA1B-43EE-9BB9-A4F84338F2BD}"/>
    <cellStyle name="Vnos 2 2 5 3" xfId="3122" xr:uid="{10AF85B6-E17A-4628-8B87-D2412DE26FD0}"/>
    <cellStyle name="Vnos 2 2 5 3 2" xfId="4256" xr:uid="{DEA79C86-88E9-4F32-A321-29E17547F8BB}"/>
    <cellStyle name="Vnos 2 2 5 3 2 2" xfId="7079" xr:uid="{8B4786F3-7217-472E-9864-C467B460029D}"/>
    <cellStyle name="Vnos 2 2 5 3 2 2 2" xfId="15665" xr:uid="{2F4127AD-F0D2-483A-A34E-1266D404C293}"/>
    <cellStyle name="Vnos 2 2 5 3 2 3" xfId="23916" xr:uid="{FD8F5E01-CC7E-44BE-83D0-B93EF2701EF4}"/>
    <cellStyle name="Vnos 2 2 5 3 2 4" xfId="12842" xr:uid="{3A90190A-5D67-400B-9D9D-EF28C2AA706D}"/>
    <cellStyle name="Vnos 2 2 5 3 3" xfId="4954" xr:uid="{1F4D3176-E0DB-40C8-8AEA-FF16B6FE903E}"/>
    <cellStyle name="Vnos 2 2 5 3 3 2" xfId="7777" xr:uid="{9287C49A-362E-4309-BF4D-93DD988BCD0D}"/>
    <cellStyle name="Vnos 2 2 5 3 3 2 2" xfId="16363" xr:uid="{819D4D45-6352-4FCB-B5C2-3A07E85D5A08}"/>
    <cellStyle name="Vnos 2 2 5 3 3 3" xfId="13540" xr:uid="{41427561-5CA7-4BDA-8D45-226886BF3D99}"/>
    <cellStyle name="Vnos 2 2 5 3 4" xfId="2836" xr:uid="{86A2123B-6CC2-4356-9591-A33FF0FFD3E9}"/>
    <cellStyle name="Vnos 2 2 5 3 4 2" xfId="6327" xr:uid="{8DD87A93-E1B6-43EC-885B-98901F216F8B}"/>
    <cellStyle name="Vnos 2 2 5 3 4 2 2" xfId="14913" xr:uid="{1BE00B80-C1D0-4B52-AF6F-903C6AC78C54}"/>
    <cellStyle name="Vnos 2 2 5 3 4 3" xfId="11422" xr:uid="{4A4F4D35-6574-4B4C-BB3C-59F87569B675}"/>
    <cellStyle name="Vnos 2 2 5 3 5" xfId="4158" xr:uid="{B0A4A688-C760-48CB-8B50-846835A551A0}"/>
    <cellStyle name="Vnos 2 2 5 3 5 2" xfId="6981" xr:uid="{74D3C5F9-609E-45C7-BDF8-2F2ED3A668CE}"/>
    <cellStyle name="Vnos 2 2 5 3 5 2 2" xfId="15567" xr:uid="{208F534B-E633-4FE8-94F4-A09C3A8AC62A}"/>
    <cellStyle name="Vnos 2 2 5 3 5 3" xfId="12744" xr:uid="{A4E5B868-EE02-417B-91D9-35D2B9ABC815}"/>
    <cellStyle name="Vnos 2 2 5 3 6" xfId="4479" xr:uid="{55680F47-DB86-449C-A762-68B7DECBBD01}"/>
    <cellStyle name="Vnos 2 2 5 3 6 2" xfId="7302" xr:uid="{E1448E8E-72F4-41F1-9CAC-6F7C4BC78F48}"/>
    <cellStyle name="Vnos 2 2 5 3 6 2 2" xfId="15888" xr:uid="{100735C5-7246-489D-B183-4C15D89DEE8F}"/>
    <cellStyle name="Vnos 2 2 5 3 6 3" xfId="13065" xr:uid="{D6102F49-56FE-4069-8DC0-167E949F4377}"/>
    <cellStyle name="Vnos 2 2 5 3 7" xfId="6438" xr:uid="{DF40257D-B556-4DA6-82A5-99A22AE410F8}"/>
    <cellStyle name="Vnos 2 2 5 3 7 2" xfId="15024" xr:uid="{A3762D83-92E8-40E7-98DB-E9B8FEF468B5}"/>
    <cellStyle name="Vnos 2 2 5 3 8" xfId="21017" xr:uid="{72E59257-CFC8-4352-AB83-9BE6EF9E9F73}"/>
    <cellStyle name="Vnos 2 2 5 3 9" xfId="11708" xr:uid="{CAE3A56F-6AA0-4D9B-B65E-1D2697EB7615}"/>
    <cellStyle name="Vnos 2 2 5 4" xfId="4513" xr:uid="{4DB84DA9-7081-42CE-9C85-2C512B7615E1}"/>
    <cellStyle name="Vnos 2 2 5 4 2" xfId="7336" xr:uid="{40A99ADF-9333-4180-A1A2-67FB4758E39F}"/>
    <cellStyle name="Vnos 2 2 5 4 2 2" xfId="24020" xr:uid="{EDE5B4AD-0F9D-41DB-B388-9D7980FB33DB}"/>
    <cellStyle name="Vnos 2 2 5 4 2 3" xfId="15922" xr:uid="{CA291D6C-6014-4DF2-B64A-3943EE47BD3F}"/>
    <cellStyle name="Vnos 2 2 5 4 3" xfId="21121" xr:uid="{135257AB-1CCA-4409-BB8E-275DB8F7FE50}"/>
    <cellStyle name="Vnos 2 2 5 4 4" xfId="13099" xr:uid="{FE044712-C8E3-4ABE-BBE6-ECD810BBA3F2}"/>
    <cellStyle name="Vnos 2 2 5 5" xfId="2840" xr:uid="{0EDABEF1-1135-462E-8FA4-20471FA97FEF}"/>
    <cellStyle name="Vnos 2 2 5 5 2" xfId="6331" xr:uid="{60D95905-77F5-4193-8E21-BCD3E40ED519}"/>
    <cellStyle name="Vnos 2 2 5 5 2 2" xfId="24143" xr:uid="{08427C86-5C98-4D63-9409-AD67476CD5E5}"/>
    <cellStyle name="Vnos 2 2 5 5 2 3" xfId="14917" xr:uid="{4CCC9DCF-5282-4896-B337-7C28026C5E62}"/>
    <cellStyle name="Vnos 2 2 5 5 3" xfId="21244" xr:uid="{C30832CD-CD55-4846-A3DA-0758C1BE9E8D}"/>
    <cellStyle name="Vnos 2 2 5 5 4" xfId="11426" xr:uid="{B45FD120-6660-44CC-AED8-E2F858419F92}"/>
    <cellStyle name="Vnos 2 2 5 6" xfId="4288" xr:uid="{E948C849-DC3C-4E01-B2FD-D8908780296D}"/>
    <cellStyle name="Vnos 2 2 5 6 2" xfId="7111" xr:uid="{901E57DD-8503-44D5-B338-807F4BC8BA7C}"/>
    <cellStyle name="Vnos 2 2 5 6 2 2" xfId="24215" xr:uid="{F1216700-1D4F-4F4F-89A7-C7C8FFDCE3E4}"/>
    <cellStyle name="Vnos 2 2 5 6 2 3" xfId="15697" xr:uid="{F999926E-3640-464A-B4C3-314B36FD5BD3}"/>
    <cellStyle name="Vnos 2 2 5 6 3" xfId="21316" xr:uid="{B21EE942-043C-4AF9-A250-E5248B28F1A6}"/>
    <cellStyle name="Vnos 2 2 5 6 4" xfId="12874" xr:uid="{66CB4039-A4F9-45D6-A1EC-BB70BFE6A7BC}"/>
    <cellStyle name="Vnos 2 2 5 7" xfId="5530" xr:uid="{4B382F71-BC3D-4F39-B214-AEBFDCCA7965}"/>
    <cellStyle name="Vnos 2 2 5 7 2" xfId="8353" xr:uid="{856D5144-4625-41BA-AE73-9F27031784B0}"/>
    <cellStyle name="Vnos 2 2 5 7 2 2" xfId="24292" xr:uid="{B2BAFDD5-4200-49DC-BDC3-B034B41E26BB}"/>
    <cellStyle name="Vnos 2 2 5 7 2 3" xfId="16939" xr:uid="{A2BB4861-121F-4F41-BAD4-8827C67807C7}"/>
    <cellStyle name="Vnos 2 2 5 7 3" xfId="21393" xr:uid="{4816E2A8-A031-4361-B9C4-8D386CB832AB}"/>
    <cellStyle name="Vnos 2 2 5 7 4" xfId="14116" xr:uid="{9458F1A6-BD18-43C9-BB6C-B142F1396E49}"/>
    <cellStyle name="Vnos 2 2 5 8" xfId="2874" xr:uid="{66E0D5FE-414A-4A6C-937A-C01F1E5D8180}"/>
    <cellStyle name="Vnos 2 2 5 8 2" xfId="6365" xr:uid="{3754489F-F841-4E0D-AA27-F9170CD44A31}"/>
    <cellStyle name="Vnos 2 2 5 8 2 2" xfId="14951" xr:uid="{12F3B3EC-B050-481E-AE1A-C831B2F900DB}"/>
    <cellStyle name="Vnos 2 2 5 8 3" xfId="23202" xr:uid="{E6157312-5A3C-48D1-8426-C0BB104136E5}"/>
    <cellStyle name="Vnos 2 2 5 8 4" xfId="11460" xr:uid="{CDF8DAA2-4A49-4F39-913E-BFECCC0B3FDE}"/>
    <cellStyle name="Vnos 2 2 5 9" xfId="3537" xr:uid="{AEC8627D-1980-4033-A730-AD3F3CAB2770}"/>
    <cellStyle name="Vnos 2 2 5 9 2" xfId="20303" xr:uid="{41C8D619-6A8F-4035-B54E-860F71718E01}"/>
    <cellStyle name="Vnos 2 2 5 9 3" xfId="12123" xr:uid="{8AE549BF-8359-405C-9902-CA322403D18B}"/>
    <cellStyle name="Vnos 2 2 6" xfId="1306" xr:uid="{00000000-0005-0000-0000-000029020000}"/>
    <cellStyle name="Vnos 2 2 6 10" xfId="6548" xr:uid="{4660C167-D1DA-44A9-98D1-2BD7E8D32966}"/>
    <cellStyle name="Vnos 2 2 6 10 2" xfId="15134" xr:uid="{3E4A1ACC-6F09-4566-B2B7-4F14FADC2C59}"/>
    <cellStyle name="Vnos 2 2 6 11" xfId="18477" xr:uid="{046A2324-0583-4406-A8FB-98773365ECC7}"/>
    <cellStyle name="Vnos 2 2 6 12" xfId="9898" xr:uid="{88A0ADB3-6D39-4904-B67B-154D1516198E}"/>
    <cellStyle name="Vnos 2 2 6 2" xfId="3932" xr:uid="{F43B2043-23A4-4C86-8366-4E5DAC61A57E}"/>
    <cellStyle name="Vnos 2 2 6 2 2" xfId="4820" xr:uid="{6BF71FD4-2B23-484D-8FCD-7D3BE3E13E8E}"/>
    <cellStyle name="Vnos 2 2 6 2 2 2" xfId="7643" xr:uid="{7AABBEA5-E8D8-4902-9E5E-21A355A3162C}"/>
    <cellStyle name="Vnos 2 2 6 2 2 2 2" xfId="16229" xr:uid="{7B4EFFC1-20DB-4A86-8E6B-FAB83E60B987}"/>
    <cellStyle name="Vnos 2 2 6 2 2 3" xfId="23259" xr:uid="{623FC2CF-9E3E-41F5-82D3-CF09A5C90BFE}"/>
    <cellStyle name="Vnos 2 2 6 2 2 4" xfId="13406" xr:uid="{7AEACC8D-A4FD-413B-B6E0-EFCC0441C12B}"/>
    <cellStyle name="Vnos 2 2 6 2 3" xfId="4328" xr:uid="{415C4BAC-FE32-4F1B-BFE6-97C82386F195}"/>
    <cellStyle name="Vnos 2 2 6 2 3 2" xfId="7151" xr:uid="{DC5E71B4-7CEE-40D2-BE70-08FD6666B782}"/>
    <cellStyle name="Vnos 2 2 6 2 3 2 2" xfId="15737" xr:uid="{A32EA988-E6D4-40B0-8C0A-7288426AC1DC}"/>
    <cellStyle name="Vnos 2 2 6 2 3 3" xfId="12914" xr:uid="{0E26089D-5351-491C-87D5-4C404D69EEE2}"/>
    <cellStyle name="Vnos 2 2 6 2 4" xfId="5447" xr:uid="{43BD8650-DB21-4545-BA08-B6B550A942B1}"/>
    <cellStyle name="Vnos 2 2 6 2 4 2" xfId="8270" xr:uid="{2D916F31-1304-495A-AA6C-AEAA856D7F1F}"/>
    <cellStyle name="Vnos 2 2 6 2 4 2 2" xfId="16856" xr:uid="{0DD77814-0EB6-4039-A414-974A0BB983B3}"/>
    <cellStyle name="Vnos 2 2 6 2 4 3" xfId="14033" xr:uid="{6E984176-A955-4F79-91E9-59D632FF10F4}"/>
    <cellStyle name="Vnos 2 2 6 2 5" xfId="5771" xr:uid="{EB2E736B-FBD6-4F72-8534-3C08F41EC6D8}"/>
    <cellStyle name="Vnos 2 2 6 2 5 2" xfId="8594" xr:uid="{EAFF0377-EBB4-490C-A23A-B81D37D3866A}"/>
    <cellStyle name="Vnos 2 2 6 2 5 2 2" xfId="17180" xr:uid="{7B941DB4-9229-42C5-AF52-9A074B8FC46B}"/>
    <cellStyle name="Vnos 2 2 6 2 5 3" xfId="14357" xr:uid="{108BB80D-6C65-4E10-A29B-F5BC70F3D46F}"/>
    <cellStyle name="Vnos 2 2 6 2 6" xfId="6062" xr:uid="{1ABBF134-49B1-42DC-8B2E-C8E99D4C7B9A}"/>
    <cellStyle name="Vnos 2 2 6 2 6 2" xfId="8885" xr:uid="{E4F4F89B-BF27-49DF-9BA4-4FD90C23BB36}"/>
    <cellStyle name="Vnos 2 2 6 2 6 2 2" xfId="17471" xr:uid="{D2203CC4-BAC0-494A-9A0B-831021B39DF8}"/>
    <cellStyle name="Vnos 2 2 6 2 6 3" xfId="14648" xr:uid="{CDCC2271-7984-4DD0-8A4A-468191CCC6E6}"/>
    <cellStyle name="Vnos 2 2 6 2 7" xfId="6755" xr:uid="{2471E8C6-9D8C-464C-A276-E2A4CFB087E0}"/>
    <cellStyle name="Vnos 2 2 6 2 7 2" xfId="15341" xr:uid="{BD86F87E-66E9-47C0-A454-7491BDF315C3}"/>
    <cellStyle name="Vnos 2 2 6 2 8" xfId="20360" xr:uid="{3C26971F-94F8-42F6-8D43-B3D6716A45CC}"/>
    <cellStyle name="Vnos 2 2 6 2 9" xfId="12518" xr:uid="{E4D72B5A-0664-41B8-A2FA-0DE13A41F684}"/>
    <cellStyle name="Vnos 2 2 6 3" xfId="3814" xr:uid="{3C8DB9B4-BC3C-4DE9-A287-0FE3E5B256B6}"/>
    <cellStyle name="Vnos 2 2 6 3 2" xfId="4702" xr:uid="{43E28E47-2477-4C9B-929A-4DB3F5CC6211}"/>
    <cellStyle name="Vnos 2 2 6 3 2 2" xfId="7525" xr:uid="{D4DF96A3-969E-4BAC-9809-2EF4066F9E72}"/>
    <cellStyle name="Vnos 2 2 6 3 2 2 2" xfId="16111" xr:uid="{B9D52ABE-9F75-40EE-90B7-9DCAA0536E18}"/>
    <cellStyle name="Vnos 2 2 6 3 2 3" xfId="22119" xr:uid="{CFC09381-9F71-4AE4-90FE-4A225C2D4E7E}"/>
    <cellStyle name="Vnos 2 2 6 3 2 4" xfId="13288" xr:uid="{3C68798E-38A9-4D07-A3ED-BCD923F54F9B}"/>
    <cellStyle name="Vnos 2 2 6 3 3" xfId="4163" xr:uid="{86FA0F04-50BC-4545-9D73-4BB715695C5D}"/>
    <cellStyle name="Vnos 2 2 6 3 3 2" xfId="6986" xr:uid="{90EA9F7E-53F1-498E-A805-108C15217987}"/>
    <cellStyle name="Vnos 2 2 6 3 3 2 2" xfId="15572" xr:uid="{145987B8-52D6-4823-BEBF-5A54F5BC85BB}"/>
    <cellStyle name="Vnos 2 2 6 3 3 3" xfId="12749" xr:uid="{E5D41167-6C99-4692-8B3F-6576CDEBC889}"/>
    <cellStyle name="Vnos 2 2 6 3 4" xfId="5329" xr:uid="{0486595F-4A37-4FFD-94A7-6A12137CDB9B}"/>
    <cellStyle name="Vnos 2 2 6 3 4 2" xfId="8152" xr:uid="{CBE9828C-6EC7-4D36-A550-8F44C35C44CF}"/>
    <cellStyle name="Vnos 2 2 6 3 4 2 2" xfId="16738" xr:uid="{953926EC-1B6E-44CC-9E73-B832B894D5BB}"/>
    <cellStyle name="Vnos 2 2 6 3 4 3" xfId="13915" xr:uid="{FCFA38F3-C9A5-4886-ABBA-96FBEF177F43}"/>
    <cellStyle name="Vnos 2 2 6 3 5" xfId="5653" xr:uid="{33797C0C-F5CD-49B8-80CA-5FA2EDD97B34}"/>
    <cellStyle name="Vnos 2 2 6 3 5 2" xfId="8476" xr:uid="{FD72ED34-9D36-4F7A-9D20-B728FDEED3FB}"/>
    <cellStyle name="Vnos 2 2 6 3 5 2 2" xfId="17062" xr:uid="{DFEAB1B7-88EF-4BE4-86F4-AF49360D5407}"/>
    <cellStyle name="Vnos 2 2 6 3 5 3" xfId="14239" xr:uid="{0807A4B5-E4D0-4F8B-90DD-F33B7B147FAF}"/>
    <cellStyle name="Vnos 2 2 6 3 6" xfId="5944" xr:uid="{3B92DA94-72B3-42D1-99FF-013AEB2F7744}"/>
    <cellStyle name="Vnos 2 2 6 3 6 2" xfId="8767" xr:uid="{FAEA9BD3-062E-4C71-BA41-6BA3514EAA8B}"/>
    <cellStyle name="Vnos 2 2 6 3 6 2 2" xfId="17353" xr:uid="{3437A592-C0EA-4FA3-9F56-72DBBAED808D}"/>
    <cellStyle name="Vnos 2 2 6 3 6 3" xfId="14530" xr:uid="{6E3EB71A-5184-4E79-9C83-0A0B4896A093}"/>
    <cellStyle name="Vnos 2 2 6 3 7" xfId="6637" xr:uid="{0E63E370-065E-40C0-8739-436ED4139677}"/>
    <cellStyle name="Vnos 2 2 6 3 7 2" xfId="15223" xr:uid="{70ACF2B6-1B7E-41AC-A79E-9710EB65F83E}"/>
    <cellStyle name="Vnos 2 2 6 3 8" xfId="19237" xr:uid="{E61679EF-23EF-40DA-9F31-04128E1B3D6C}"/>
    <cellStyle name="Vnos 2 2 6 3 9" xfId="12400" xr:uid="{716BAD29-DFDD-4DD7-9AB8-C82C684507FD}"/>
    <cellStyle name="Vnos 2 2 6 4" xfId="4613" xr:uid="{DD883667-E744-415B-A806-A2D8E60D732D}"/>
    <cellStyle name="Vnos 2 2 6 4 2" xfId="7436" xr:uid="{68ED4238-4F7B-4AF3-AD7A-C56F6322E799}"/>
    <cellStyle name="Vnos 2 2 6 4 2 2" xfId="23429" xr:uid="{8E53E028-2BCD-4813-B604-BC92D65F5DE6}"/>
    <cellStyle name="Vnos 2 2 6 4 2 3" xfId="16022" xr:uid="{9AC95778-6F7D-42F0-9FFB-9F00F271514D}"/>
    <cellStyle name="Vnos 2 2 6 4 3" xfId="20530" xr:uid="{6E9673E6-F443-47D7-A4B7-EF02E48BE694}"/>
    <cellStyle name="Vnos 2 2 6 4 4" xfId="13199" xr:uid="{DA2F5DB9-3A13-42A0-BB31-F549FA1A418F}"/>
    <cellStyle name="Vnos 2 2 6 5" xfId="5035" xr:uid="{C6C47A12-8635-42D5-98FB-E80779499203}"/>
    <cellStyle name="Vnos 2 2 6 5 2" xfId="7858" xr:uid="{EA77DA8A-5096-47A4-B908-E6642C216627}"/>
    <cellStyle name="Vnos 2 2 6 5 2 2" xfId="23535" xr:uid="{9C7590F1-A3CB-40B4-872E-797EC86A2CAF}"/>
    <cellStyle name="Vnos 2 2 6 5 2 3" xfId="16444" xr:uid="{CCD6CD77-B02E-4482-9074-7B7EAC8866B6}"/>
    <cellStyle name="Vnos 2 2 6 5 3" xfId="20636" xr:uid="{C4B4C429-FB63-472C-A113-0CC5CF982D58}"/>
    <cellStyle name="Vnos 2 2 6 5 4" xfId="13621" xr:uid="{49CCCCF0-8AE6-41CA-8E64-B83165E5A80E}"/>
    <cellStyle name="Vnos 2 2 6 6" xfId="5240" xr:uid="{90579E4C-63EA-40F5-9E78-B5E9B97A1D74}"/>
    <cellStyle name="Vnos 2 2 6 6 2" xfId="8063" xr:uid="{623C4A7E-F760-4920-ADF7-497722124D59}"/>
    <cellStyle name="Vnos 2 2 6 6 2 2" xfId="23419" xr:uid="{5192CD3A-6669-4728-8346-9F8C41768651}"/>
    <cellStyle name="Vnos 2 2 6 6 2 3" xfId="16649" xr:uid="{D5B1E9ED-9A18-41E6-9C75-CDA2841F0A18}"/>
    <cellStyle name="Vnos 2 2 6 6 3" xfId="20520" xr:uid="{2BBCE5B5-6497-45DE-910D-5FDC7B8EE4F6}"/>
    <cellStyle name="Vnos 2 2 6 6 4" xfId="13826" xr:uid="{3F89A945-4AC4-4240-97E3-F578EAD9F4E4}"/>
    <cellStyle name="Vnos 2 2 6 7" xfId="5564" xr:uid="{8C60D0A6-60B3-4CBC-8ECA-07E93B6E60C0}"/>
    <cellStyle name="Vnos 2 2 6 7 2" xfId="8387" xr:uid="{AAFDCCC4-0A05-4CA4-AE92-B6AB9FA52F47}"/>
    <cellStyle name="Vnos 2 2 6 7 2 2" xfId="23260" xr:uid="{B34A6CFF-EFBF-4DCB-8E0E-CF5458053DE6}"/>
    <cellStyle name="Vnos 2 2 6 7 2 3" xfId="16973" xr:uid="{89FC6663-D129-40A9-AABC-E6653C16DB03}"/>
    <cellStyle name="Vnos 2 2 6 7 3" xfId="20361" xr:uid="{5857C085-FB1E-4762-9645-3A5168B62E19}"/>
    <cellStyle name="Vnos 2 2 6 7 4" xfId="14150" xr:uid="{542CA769-98DB-4C13-84B1-8A49798C6B8B}"/>
    <cellStyle name="Vnos 2 2 6 8" xfId="5855" xr:uid="{03DE60BE-A991-4D7A-905C-FFCE121ABF76}"/>
    <cellStyle name="Vnos 2 2 6 8 2" xfId="8678" xr:uid="{45284C64-C58E-4C2E-BD79-FB463B3C8FDF}"/>
    <cellStyle name="Vnos 2 2 6 8 2 2" xfId="17264" xr:uid="{CF47EDD8-FDD2-416E-A206-1C4BA1AE005C}"/>
    <cellStyle name="Vnos 2 2 6 8 3" xfId="22599" xr:uid="{09D5CF9A-70B4-46B7-BDDF-D01D00F5130E}"/>
    <cellStyle name="Vnos 2 2 6 8 4" xfId="14441" xr:uid="{26AD8983-9430-4AEE-B32D-E10312BCA0D7}"/>
    <cellStyle name="Vnos 2 2 6 9" xfId="3725" xr:uid="{326213C8-992A-4525-901F-2607CB07EF96}"/>
    <cellStyle name="Vnos 2 2 6 9 2" xfId="19703" xr:uid="{F6661528-1290-4178-A369-EBBCD4AC068C}"/>
    <cellStyle name="Vnos 2 2 6 9 3" xfId="12311" xr:uid="{43C7AD5E-E8B5-4E51-B630-AF07DC0E0508}"/>
    <cellStyle name="Vnos 2 2 7" xfId="1575" xr:uid="{00000000-0005-0000-0000-000029020000}"/>
    <cellStyle name="Vnos 2 2 7 10" xfId="10167" xr:uid="{515D13B6-192E-4840-BF7A-F0EBCA0E293B}"/>
    <cellStyle name="Vnos 2 2 7 2" xfId="4304" xr:uid="{033252EA-2645-4AC8-85DE-8EE845E72C68}"/>
    <cellStyle name="Vnos 2 2 7 2 2" xfId="7127" xr:uid="{8146C7CD-DD9E-4D61-AA56-6D0B031EE2DD}"/>
    <cellStyle name="Vnos 2 2 7 2 2 2" xfId="15713" xr:uid="{E2DA5666-4FD0-478B-8222-65B2F6EB9E82}"/>
    <cellStyle name="Vnos 2 2 7 2 3" xfId="21978" xr:uid="{F6965232-94AB-4904-9969-8135C28A234F}"/>
    <cellStyle name="Vnos 2 2 7 2 4" xfId="12890" xr:uid="{96347450-A6BE-4CE0-A0B4-AEB87DD9910A}"/>
    <cellStyle name="Vnos 2 2 7 3" xfId="4019" xr:uid="{989E6D3D-412D-4EA8-B1FB-93D0482F7C7B}"/>
    <cellStyle name="Vnos 2 2 7 3 2" xfId="6842" xr:uid="{EABF2CD2-8E52-4C53-A5E4-6E6B7D0388B9}"/>
    <cellStyle name="Vnos 2 2 7 3 2 2" xfId="15428" xr:uid="{C0787F8C-214F-4B3C-BC74-10CAC84DEFFB}"/>
    <cellStyle name="Vnos 2 2 7 3 3" xfId="12605" xr:uid="{9424E0B3-9345-45EB-8E58-C99BD2D16806}"/>
    <cellStyle name="Vnos 2 2 7 4" xfId="4972" xr:uid="{FB330003-ACC8-4B50-88D4-A500D69E428A}"/>
    <cellStyle name="Vnos 2 2 7 4 2" xfId="7795" xr:uid="{9BA751C4-266E-4E85-9B13-7E40797E9C83}"/>
    <cellStyle name="Vnos 2 2 7 4 2 2" xfId="16381" xr:uid="{D261D0D1-C8A9-441D-B281-CEBEC1100A19}"/>
    <cellStyle name="Vnos 2 2 7 4 3" xfId="13558" xr:uid="{D186009F-8DE2-437A-A311-CCB2B60E2DD8}"/>
    <cellStyle name="Vnos 2 2 7 5" xfId="4925" xr:uid="{32D4B19D-F236-4D63-9088-9D9407F3EB41}"/>
    <cellStyle name="Vnos 2 2 7 5 2" xfId="7748" xr:uid="{CAEA8159-BEC7-4111-990B-E69DB21E9706}"/>
    <cellStyle name="Vnos 2 2 7 5 2 2" xfId="16334" xr:uid="{EE816E2A-AD8C-4ACF-9899-7749BC5C6576}"/>
    <cellStyle name="Vnos 2 2 7 5 3" xfId="13511" xr:uid="{333E1E73-6D9B-42B5-88C6-7548D11592B5}"/>
    <cellStyle name="Vnos 2 2 7 6" xfId="5546" xr:uid="{50362C46-DE98-4020-8D26-8965C637CD53}"/>
    <cellStyle name="Vnos 2 2 7 6 2" xfId="8369" xr:uid="{BDF8CADF-B960-4906-9B0A-6745C24BEAFD}"/>
    <cellStyle name="Vnos 2 2 7 6 2 2" xfId="16955" xr:uid="{C8A564BC-36C0-4747-A31A-DABB3C1D96F0}"/>
    <cellStyle name="Vnos 2 2 7 6 3" xfId="14132" xr:uid="{267FA0DA-351C-4F86-94E7-969911796C4A}"/>
    <cellStyle name="Vnos 2 2 7 7" xfId="3214" xr:uid="{B1EF5AF9-41BA-47C8-B809-8E58345AF2CE}"/>
    <cellStyle name="Vnos 2 2 7 7 2" xfId="11800" xr:uid="{CAAD6E76-47AE-4DA9-A1B3-5546CDC17116}"/>
    <cellStyle name="Vnos 2 2 7 8" xfId="6451" xr:uid="{B09E49F2-E2A2-404D-A5EB-4A11D7844B5A}"/>
    <cellStyle name="Vnos 2 2 7 8 2" xfId="15037" xr:uid="{B2D48FB4-ACF6-4129-ACD5-786FEC822B36}"/>
    <cellStyle name="Vnos 2 2 7 9" xfId="19096" xr:uid="{DA0377D7-EA66-43B2-BD6B-BC1F90E04953}"/>
    <cellStyle name="Vnos 2 2 8" xfId="1600" xr:uid="{00000000-0005-0000-0000-000029020000}"/>
    <cellStyle name="Vnos 2 2 8 10" xfId="10192" xr:uid="{3F98DCBB-D7EF-4B3F-87F0-38B6EA598D31}"/>
    <cellStyle name="Vnos 2 2 8 2" xfId="4259" xr:uid="{90CBB40E-2228-4D1A-86B3-7FEA7A1D1FA4}"/>
    <cellStyle name="Vnos 2 2 8 2 2" xfId="7082" xr:uid="{6DF186BC-76BB-4F45-AA16-7BA4E6197BE3}"/>
    <cellStyle name="Vnos 2 2 8 2 2 2" xfId="15668" xr:uid="{380F14D2-29D9-4B15-9E3D-D643131705FF}"/>
    <cellStyle name="Vnos 2 2 8 2 3" xfId="21888" xr:uid="{E8C14478-C808-431B-8883-0A164DEBB1F1}"/>
    <cellStyle name="Vnos 2 2 8 2 4" xfId="12845" xr:uid="{3B90F7C2-D8F5-4352-A073-60E13FE72079}"/>
    <cellStyle name="Vnos 2 2 8 3" xfId="2620" xr:uid="{56CB599C-FB8E-4706-8C6B-78E11AAA378F}"/>
    <cellStyle name="Vnos 2 2 8 3 2" xfId="6247" xr:uid="{900EAB90-39C3-4E8E-97B7-2BE7196B76FC}"/>
    <cellStyle name="Vnos 2 2 8 3 2 2" xfId="14833" xr:uid="{87E04C9E-5340-474E-8B8B-A452DC98C2A8}"/>
    <cellStyle name="Vnos 2 2 8 3 3" xfId="11206" xr:uid="{DB6B4B63-FA80-4D66-BC4D-110B440E0404}"/>
    <cellStyle name="Vnos 2 2 8 4" xfId="4900" xr:uid="{0851DFE4-7546-471F-9591-04E7B0F50969}"/>
    <cellStyle name="Vnos 2 2 8 4 2" xfId="7723" xr:uid="{77DCAC13-F07F-4FE9-A0C4-D974624543ED}"/>
    <cellStyle name="Vnos 2 2 8 4 2 2" xfId="16309" xr:uid="{F183C960-781D-4DE6-A911-70149D7DBA5C}"/>
    <cellStyle name="Vnos 2 2 8 4 3" xfId="13486" xr:uid="{6FC279B4-9506-4C59-AF5E-7940889F720A}"/>
    <cellStyle name="Vnos 2 2 8 5" xfId="5100" xr:uid="{BD0C1A56-994E-4B7B-94DD-68A8C6B13871}"/>
    <cellStyle name="Vnos 2 2 8 5 2" xfId="7923" xr:uid="{5417316A-1D2D-4507-B982-00D3CAB88AA7}"/>
    <cellStyle name="Vnos 2 2 8 5 2 2" xfId="16509" xr:uid="{C5AD3FA2-5385-445E-A2F2-F524A2F522D8}"/>
    <cellStyle name="Vnos 2 2 8 5 3" xfId="13686" xr:uid="{987CFFED-3B0B-460A-90D5-D2C3B18656CF}"/>
    <cellStyle name="Vnos 2 2 8 6" xfId="4592" xr:uid="{9954D2D5-A078-44BB-A24D-2CAAD29F9290}"/>
    <cellStyle name="Vnos 2 2 8 6 2" xfId="7415" xr:uid="{1461040C-D09B-43DB-8033-A5309595FF4B}"/>
    <cellStyle name="Vnos 2 2 8 6 2 2" xfId="16001" xr:uid="{D62D4F6C-F5F7-459B-B88B-E64DFBBA886C}"/>
    <cellStyle name="Vnos 2 2 8 6 3" xfId="13178" xr:uid="{B9F51697-9494-4745-8EA6-B260F18ACB3B}"/>
    <cellStyle name="Vnos 2 2 8 7" xfId="3126" xr:uid="{84472408-46C4-4ADA-B4E2-D0794BEF3818}"/>
    <cellStyle name="Vnos 2 2 8 7 2" xfId="11712" xr:uid="{58263F27-4733-49B4-83BF-AAB097917B76}"/>
    <cellStyle name="Vnos 2 2 8 8" xfId="6440" xr:uid="{7369F09F-E1E8-4917-9728-F3C6A76164E4}"/>
    <cellStyle name="Vnos 2 2 8 8 2" xfId="15026" xr:uid="{2EC1D757-2F7B-454A-BA9C-419E2CC7B257}"/>
    <cellStyle name="Vnos 2 2 8 9" xfId="19007" xr:uid="{23E54A2A-502F-40E0-8362-E47C0DD1B64D}"/>
    <cellStyle name="Vnos 2 2 9" xfId="1332" xr:uid="{00000000-0005-0000-0000-000029020000}"/>
    <cellStyle name="Vnos 2 2 9 10" xfId="9924" xr:uid="{723DF29E-011A-4B2F-8114-606AB173F260}"/>
    <cellStyle name="Vnos 2 2 9 2" xfId="4743" xr:uid="{36AF0BFF-95A4-4E8F-BB25-6C440A92F9F3}"/>
    <cellStyle name="Vnos 2 2 9 2 2" xfId="7566" xr:uid="{6D31800C-5C26-4E4E-9EEA-C6EAA31B938B}"/>
    <cellStyle name="Vnos 2 2 9 2 2 2" xfId="16152" xr:uid="{EF0E8D29-9FA0-46DC-91B1-5318E1A69788}"/>
    <cellStyle name="Vnos 2 2 9 2 3" xfId="23664" xr:uid="{2F6EB1A8-DDAE-425C-8771-22942CE5F8CE}"/>
    <cellStyle name="Vnos 2 2 9 2 4" xfId="13329" xr:uid="{7CD148A5-9F78-4F19-9907-BA3097B46AD7}"/>
    <cellStyle name="Vnos 2 2 9 3" xfId="4971" xr:uid="{55EC0C3D-D000-47B4-8BD4-05833E6F6B0B}"/>
    <cellStyle name="Vnos 2 2 9 3 2" xfId="7794" xr:uid="{24E27A01-CE29-4659-ADC5-F926FB9BDF89}"/>
    <cellStyle name="Vnos 2 2 9 3 2 2" xfId="16380" xr:uid="{B61026FA-AB9F-4D4F-B4E9-2571B6726BC5}"/>
    <cellStyle name="Vnos 2 2 9 3 3" xfId="13557" xr:uid="{D155A7F8-FDB1-4F48-84AA-38B4D5E84701}"/>
    <cellStyle name="Vnos 2 2 9 4" xfId="5370" xr:uid="{6A8B8BBD-6574-47E0-9EB5-2A43D76888DA}"/>
    <cellStyle name="Vnos 2 2 9 4 2" xfId="8193" xr:uid="{6AA980FB-552F-4F5F-828A-0901AC7127B1}"/>
    <cellStyle name="Vnos 2 2 9 4 2 2" xfId="16779" xr:uid="{80412CCF-AAB7-421F-B552-6E4C89E42AF6}"/>
    <cellStyle name="Vnos 2 2 9 4 3" xfId="13956" xr:uid="{3A462C8C-5A7F-4268-A317-448B66FDE33F}"/>
    <cellStyle name="Vnos 2 2 9 5" xfId="5694" xr:uid="{A8518D1A-9F0F-418B-A902-62D314626A01}"/>
    <cellStyle name="Vnos 2 2 9 5 2" xfId="8517" xr:uid="{6C3E2548-F45B-4339-9846-783799C6258E}"/>
    <cellStyle name="Vnos 2 2 9 5 2 2" xfId="17103" xr:uid="{04D2EAEA-0AB5-4F8E-8DB6-C567DEBB277B}"/>
    <cellStyle name="Vnos 2 2 9 5 3" xfId="14280" xr:uid="{93FFE978-C2E4-4877-A5B6-BA085F7FA568}"/>
    <cellStyle name="Vnos 2 2 9 6" xfId="5985" xr:uid="{58F612D8-430A-4F6A-92A0-09250E875121}"/>
    <cellStyle name="Vnos 2 2 9 6 2" xfId="8808" xr:uid="{35EC3F96-33E2-4D0E-9050-F1CC2A50A364}"/>
    <cellStyle name="Vnos 2 2 9 6 2 2" xfId="17394" xr:uid="{1E9F67FF-36C0-42CD-B365-D8499398F0FC}"/>
    <cellStyle name="Vnos 2 2 9 6 3" xfId="14571" xr:uid="{C9A55462-7532-4906-A654-2D510716D648}"/>
    <cellStyle name="Vnos 2 2 9 7" xfId="3855" xr:uid="{8F8D3B83-5374-43D7-93E2-04A320F0649D}"/>
    <cellStyle name="Vnos 2 2 9 7 2" xfId="12441" xr:uid="{6EAEDCF4-02ED-4E3A-B266-2E1E8A979878}"/>
    <cellStyle name="Vnos 2 2 9 8" xfId="6678" xr:uid="{04A67D87-8CCD-4934-B0FC-0D0F981043C3}"/>
    <cellStyle name="Vnos 2 2 9 8 2" xfId="15264" xr:uid="{ACEEA32B-0004-4442-91CA-870B5B63CEBA}"/>
    <cellStyle name="Vnos 2 2 9 9" xfId="20765" xr:uid="{C7A58FB7-C3F3-420F-A362-0A198FC4587B}"/>
    <cellStyle name="Vnos 2 3" xfId="557" xr:uid="{00000000-0005-0000-0000-00002A020000}"/>
    <cellStyle name="Vnos 2 4" xfId="1307" xr:uid="{00000000-0005-0000-0000-000028020000}"/>
    <cellStyle name="Vnos 2 4 10" xfId="9899" xr:uid="{88BBB894-6134-43FB-AE41-D5E5AC2DCE29}"/>
    <cellStyle name="Vnos 2 4 2" xfId="4248" xr:uid="{526B3FC8-8E46-42F6-9D69-4F8C0EDC6944}"/>
    <cellStyle name="Vnos 2 4 2 2" xfId="7071" xr:uid="{C1720CEF-35A8-4931-A5B7-25012AFC7E7B}"/>
    <cellStyle name="Vnos 2 4 2 2 2" xfId="23264" xr:uid="{08D2D62B-9E6A-419F-9242-E0AD12B8B6EA}"/>
    <cellStyle name="Vnos 2 4 2 2 3" xfId="15657" xr:uid="{BA22F404-2322-43F1-9C1A-C4E4A071902B}"/>
    <cellStyle name="Vnos 2 4 2 3" xfId="20365" xr:uid="{372746EC-7C2B-4CE8-843C-44A40CDC3B02}"/>
    <cellStyle name="Vnos 2 4 2 4" xfId="12834" xr:uid="{B65F326B-52CD-4850-82A8-C54BEFEAFD70}"/>
    <cellStyle name="Vnos 2 4 3" xfId="4073" xr:uid="{8644897E-E672-42EE-A6BE-CF952FF8DE37}"/>
    <cellStyle name="Vnos 2 4 3 2" xfId="6896" xr:uid="{024114D7-A839-4CA9-B90A-218F532FB29D}"/>
    <cellStyle name="Vnos 2 4 3 2 2" xfId="23251" xr:uid="{19BD09DD-BFA9-48B3-8D99-D3B22F5BD283}"/>
    <cellStyle name="Vnos 2 4 3 2 3" xfId="15482" xr:uid="{4EE26E2A-D3CE-472E-A0E0-17922548D5AA}"/>
    <cellStyle name="Vnos 2 4 3 3" xfId="20352" xr:uid="{2D5A0197-9C85-42E7-9212-D1BE41258C87}"/>
    <cellStyle name="Vnos 2 4 3 4" xfId="12659" xr:uid="{F8249EF5-A8DF-4974-A18A-8CA58C512214}"/>
    <cellStyle name="Vnos 2 4 4" xfId="4066" xr:uid="{DBD4F717-76D5-4E8D-A76B-F8908601325F}"/>
    <cellStyle name="Vnos 2 4 4 2" xfId="6889" xr:uid="{FAEF9F5E-8A6C-4CCA-8A1A-52DDB6269DC2}"/>
    <cellStyle name="Vnos 2 4 4 2 2" xfId="23382" xr:uid="{C4DEB841-753D-4F1C-BAAF-6AF066429F04}"/>
    <cellStyle name="Vnos 2 4 4 2 3" xfId="15475" xr:uid="{B7A45E1D-0B9D-4F4D-8C26-B3C80B699537}"/>
    <cellStyle name="Vnos 2 4 4 3" xfId="20483" xr:uid="{081977E2-8925-4901-AFB3-6A288CB08560}"/>
    <cellStyle name="Vnos 2 4 4 4" xfId="12652" xr:uid="{6C196CDE-8E03-47E3-AA62-32B923A9539E}"/>
    <cellStyle name="Vnos 2 4 5" xfId="4139" xr:uid="{79CE75D2-CF14-45FB-8066-C693EEA698FA}"/>
    <cellStyle name="Vnos 2 4 5 2" xfId="6962" xr:uid="{0E4E123C-55D4-4570-ACCB-9B2AB6B136E7}"/>
    <cellStyle name="Vnos 2 4 5 2 2" xfId="23944" xr:uid="{224DD964-375F-46DC-B396-0493C83EA0B0}"/>
    <cellStyle name="Vnos 2 4 5 2 3" xfId="15548" xr:uid="{C15684B4-B41C-4E0B-8F7A-5C83D6383B61}"/>
    <cellStyle name="Vnos 2 4 5 3" xfId="21045" xr:uid="{40DAFDEA-7170-4DC1-9481-372E0C9DCEAC}"/>
    <cellStyle name="Vnos 2 4 5 4" xfId="12725" xr:uid="{945913ED-0989-4D40-8E96-D677993BC852}"/>
    <cellStyle name="Vnos 2 4 6" xfId="4920" xr:uid="{D25E3838-CC08-4814-86D3-D7B3FCC2999B}"/>
    <cellStyle name="Vnos 2 4 6 2" xfId="7743" xr:uid="{654F7BBE-AAF2-420E-917A-A9E5CC4AD8CA}"/>
    <cellStyle name="Vnos 2 4 6 2 2" xfId="23225" xr:uid="{18E96546-F7FB-4952-9D35-60AC7711A4F0}"/>
    <cellStyle name="Vnos 2 4 6 2 3" xfId="16329" xr:uid="{9EC07EAE-17DC-4B3D-8AF8-61D34833E006}"/>
    <cellStyle name="Vnos 2 4 6 3" xfId="20326" xr:uid="{599BC135-220A-400E-BB86-4D7FBE838635}"/>
    <cellStyle name="Vnos 2 4 6 4" xfId="13506" xr:uid="{7C5EA57D-AFAC-44DC-B6C7-BA8CFC065CE1}"/>
    <cellStyle name="Vnos 2 4 7" xfId="3114" xr:uid="{43AED870-5E15-400B-986C-91FC6AF51934}"/>
    <cellStyle name="Vnos 2 4 7 2" xfId="22149" xr:uid="{533404E9-06DE-43A1-96E5-C7AB206BDB2C}"/>
    <cellStyle name="Vnos 2 4 7 3" xfId="19267" xr:uid="{560B2A92-BA6E-4154-A5BB-0D0CC2062FC2}"/>
    <cellStyle name="Vnos 2 4 7 4" xfId="11700" xr:uid="{D833F47D-F6DC-4BBB-808B-5BB6301AEC63}"/>
    <cellStyle name="Vnos 2 4 8" xfId="6431" xr:uid="{DC071DF9-FB5B-40AB-AEB0-55FCB1CEE966}"/>
    <cellStyle name="Vnos 2 4 8 2" xfId="22395" xr:uid="{3A524843-0402-4AB9-A392-EDDC30097AFF}"/>
    <cellStyle name="Vnos 2 4 8 3" xfId="15017" xr:uid="{C598BAB2-A29F-445C-8077-B799C657B485}"/>
    <cellStyle name="Vnos 2 4 9" xfId="19508" xr:uid="{8FA01CDB-3FE6-4722-BF38-6C6FCC6F3DB3}"/>
    <cellStyle name="Vnos 2 5" xfId="823" xr:uid="{00000000-0005-0000-0000-000028020000}"/>
    <cellStyle name="Vnos 2 5 2" xfId="2579" xr:uid="{485182A7-5A8F-4C92-9C81-9C73F8A0CBE9}"/>
    <cellStyle name="Vnos 2 5 2 2" xfId="21869" xr:uid="{0FF3A3FD-30BC-458D-ACCD-D56A35D37732}"/>
    <cellStyle name="Vnos 2 5 2 3" xfId="11165" xr:uid="{38264D5E-9648-4F1C-B248-34E78E70ECB4}"/>
    <cellStyle name="Vnos 2 5 3" xfId="6230" xr:uid="{0674D944-9563-490E-9263-5DC6BECBF6AD}"/>
    <cellStyle name="Vnos 2 5 3 2" xfId="14816" xr:uid="{E0C0425D-6300-4F77-B072-9A3EA0319300}"/>
    <cellStyle name="Vnos 2 5 4" xfId="18988" xr:uid="{F3421858-BA38-4D6E-B332-DCC53FC5B438}"/>
    <cellStyle name="Vnos 2 5 5" xfId="9419" xr:uid="{F7ED163E-5742-44D2-876D-ACB370486E47}"/>
    <cellStyle name="Vnos 2 6" xfId="1565" xr:uid="{00000000-0005-0000-0000-000028020000}"/>
    <cellStyle name="Vnos 2 6 2" xfId="21419" xr:uid="{E7370803-6475-460E-A53E-D003F1B0D0AD}"/>
    <cellStyle name="Vnos 2 6 3" xfId="10157" xr:uid="{4FDD338F-8ADC-41BE-A9BE-4D402F6F3A60}"/>
    <cellStyle name="Vnos 2 7" xfId="1080" xr:uid="{00000000-0005-0000-0000-000028020000}"/>
    <cellStyle name="Vnos 2 7 2" xfId="9674" xr:uid="{1957F727-AD36-415A-9A73-145921DFC1A1}"/>
    <cellStyle name="Vnos 2 8" xfId="772" xr:uid="{00000000-0005-0000-0000-000028020000}"/>
    <cellStyle name="Vnos 2 8 2" xfId="9371" xr:uid="{1355F26B-1552-4B97-AF09-10F991924E4F}"/>
    <cellStyle name="Vnos 2 9" xfId="1635" xr:uid="{00000000-0005-0000-0000-000028020000}"/>
    <cellStyle name="Vnos 2 9 2" xfId="10227" xr:uid="{9BF421F4-2CA6-44E4-9C4F-3F853595DB7C}"/>
    <cellStyle name="Vsota 2" xfId="137" xr:uid="{00000000-0005-0000-0000-00002B020000}"/>
    <cellStyle name="Vsota 2 10" xfId="1679" xr:uid="{00000000-0005-0000-0000-00002B020000}"/>
    <cellStyle name="Vsota 2 10 10" xfId="10271" xr:uid="{D7F7015C-2B63-4D46-B00A-2D802300C2A2}"/>
    <cellStyle name="Vsota 2 10 2" xfId="4244" xr:uid="{23E7D40E-499F-43E1-AF5E-5C8052EC7D13}"/>
    <cellStyle name="Vsota 2 10 2 2" xfId="7067" xr:uid="{536CAA76-F256-4FEF-AD5A-9E1A3587C4D7}"/>
    <cellStyle name="Vsota 2 10 2 2 2" xfId="15653" xr:uid="{B696877D-51CA-47A7-AEFB-6A61E8F2738C}"/>
    <cellStyle name="Vsota 2 10 2 3" xfId="23395" xr:uid="{48F465AE-B05C-465E-9109-17EBE307A4DF}"/>
    <cellStyle name="Vsota 2 10 2 4" xfId="12830" xr:uid="{399A9E43-7CBE-4BA5-8D04-44F791073A0D}"/>
    <cellStyle name="Vsota 2 10 3" xfId="4079" xr:uid="{638161AE-E369-46FF-8D12-7E4EEA214CE9}"/>
    <cellStyle name="Vsota 2 10 3 2" xfId="6902" xr:uid="{7EAF675A-A4C8-41C4-AF08-883305916100}"/>
    <cellStyle name="Vsota 2 10 3 2 2" xfId="15488" xr:uid="{D1AA0AC8-03CE-4F0C-B820-F8309773F08C}"/>
    <cellStyle name="Vsota 2 10 3 3" xfId="12665" xr:uid="{5EC0CFCF-C14E-4878-A59C-E76C68A11CBA}"/>
    <cellStyle name="Vsota 2 10 4" xfId="4394" xr:uid="{B877646F-8F58-47FF-8C5B-3F3A93316245}"/>
    <cellStyle name="Vsota 2 10 4 2" xfId="7217" xr:uid="{DEFF9CDF-3C5C-4316-936B-324440AE3C35}"/>
    <cellStyle name="Vsota 2 10 4 2 2" xfId="15803" xr:uid="{B6F8CEBF-39E6-4881-80F1-BFD5E38F4184}"/>
    <cellStyle name="Vsota 2 10 4 3" xfId="12980" xr:uid="{3F1A91EE-1E29-49CC-85C4-C4B20D161E6D}"/>
    <cellStyle name="Vsota 2 10 5" xfId="5236" xr:uid="{710ACFE8-2A41-4D33-88C5-7E7768774546}"/>
    <cellStyle name="Vsota 2 10 5 2" xfId="8059" xr:uid="{E0F96F92-FCF4-4687-B6FF-D1DC5729620F}"/>
    <cellStyle name="Vsota 2 10 5 2 2" xfId="16645" xr:uid="{6881D47F-12CB-499E-B809-1F86E825A7A3}"/>
    <cellStyle name="Vsota 2 10 5 3" xfId="13822" xr:uid="{E45772FB-D9E1-490E-88B6-92C3A00676A7}"/>
    <cellStyle name="Vsota 2 10 6" xfId="5233" xr:uid="{3C20630E-F5E0-46FF-974A-5F53FDB64268}"/>
    <cellStyle name="Vsota 2 10 6 2" xfId="8056" xr:uid="{43D64708-33F1-4AF5-B6EA-D251C842B1B5}"/>
    <cellStyle name="Vsota 2 10 6 2 2" xfId="16642" xr:uid="{5235CBB1-A03B-4369-91C8-993451C2408F}"/>
    <cellStyle name="Vsota 2 10 6 3" xfId="13819" xr:uid="{05F4F2FB-47C6-495C-B45C-4B76DCEBEA24}"/>
    <cellStyle name="Vsota 2 10 7" xfId="3110" xr:uid="{260A2713-7316-4804-82B8-3AA3856915B3}"/>
    <cellStyle name="Vsota 2 10 7 2" xfId="11696" xr:uid="{A2241382-24FB-463E-AE9C-58B690A4784B}"/>
    <cellStyle name="Vsota 2 10 8" xfId="6427" xr:uid="{0FB6A512-E245-4B48-BE6C-6BAEAE21833C}"/>
    <cellStyle name="Vsota 2 10 8 2" xfId="15013" xr:uid="{17B43131-BC06-45B7-9B0D-E5EC04BAA565}"/>
    <cellStyle name="Vsota 2 10 9" xfId="20496" xr:uid="{BCD7835D-FC10-4ECF-96D0-6E068BAB2454}"/>
    <cellStyle name="Vsota 2 11" xfId="1410" xr:uid="{00000000-0005-0000-0000-00002B020000}"/>
    <cellStyle name="Vsota 2 11 10" xfId="10002" xr:uid="{5F42199C-0059-443B-9DA0-EC4411742A40}"/>
    <cellStyle name="Vsota 2 11 2" xfId="4681" xr:uid="{AEFF4A8E-24AE-41AA-90F4-FAA6A2DC9B10}"/>
    <cellStyle name="Vsota 2 11 2 2" xfId="7504" xr:uid="{05D3E1C5-310B-47E9-8F95-7C13A2032D40}"/>
    <cellStyle name="Vsota 2 11 2 2 2" xfId="16090" xr:uid="{CC468568-4CC3-4229-BA75-A48E5DBF7BC5}"/>
    <cellStyle name="Vsota 2 11 2 3" xfId="21815" xr:uid="{542A7290-7247-4595-925D-3FEE6E7D7520}"/>
    <cellStyle name="Vsota 2 11 2 4" xfId="13267" xr:uid="{212E2C47-16B0-4614-8E65-2584A2E7D358}"/>
    <cellStyle name="Vsota 2 11 3" xfId="5020" xr:uid="{10DC3F62-0BD9-4EFC-A024-5937D2E7A106}"/>
    <cellStyle name="Vsota 2 11 3 2" xfId="7843" xr:uid="{60854F49-74B4-4167-8203-414960AB1C7B}"/>
    <cellStyle name="Vsota 2 11 3 2 2" xfId="16429" xr:uid="{5D1F721D-789B-4067-86BB-A2909AF96CDD}"/>
    <cellStyle name="Vsota 2 11 3 3" xfId="13606" xr:uid="{52722C22-F651-4683-A52D-170A16373A63}"/>
    <cellStyle name="Vsota 2 11 4" xfId="5308" xr:uid="{D10C23CD-9999-48A0-919C-AF103D25ADC8}"/>
    <cellStyle name="Vsota 2 11 4 2" xfId="8131" xr:uid="{622DE0AA-53B4-477F-88F1-92423552C72F}"/>
    <cellStyle name="Vsota 2 11 4 2 2" xfId="16717" xr:uid="{B202C067-4328-48D2-B5BB-28FE4DC6C7B9}"/>
    <cellStyle name="Vsota 2 11 4 3" xfId="13894" xr:uid="{1DA47C8A-B1E9-492B-B9DE-8573C12B789D}"/>
    <cellStyle name="Vsota 2 11 5" xfId="5632" xr:uid="{429907DE-4DB0-49AC-9C55-2D6A0795725E}"/>
    <cellStyle name="Vsota 2 11 5 2" xfId="8455" xr:uid="{15718575-773E-4F4F-83FF-A125AAE37FCC}"/>
    <cellStyle name="Vsota 2 11 5 2 2" xfId="17041" xr:uid="{AE429012-5202-4C80-81CC-9E86C224CA74}"/>
    <cellStyle name="Vsota 2 11 5 3" xfId="14218" xr:uid="{0E53BFF1-579C-4F66-887C-E9010BD41423}"/>
    <cellStyle name="Vsota 2 11 6" xfId="5923" xr:uid="{3DE4381A-BB9F-4774-8561-6579459D8BCC}"/>
    <cellStyle name="Vsota 2 11 6 2" xfId="8746" xr:uid="{2B0AD895-8907-4FD3-BBA8-A11BD710933E}"/>
    <cellStyle name="Vsota 2 11 6 2 2" xfId="17332" xr:uid="{EC5C0E98-2A48-41D1-88A3-14BE725A1B83}"/>
    <cellStyle name="Vsota 2 11 6 3" xfId="14509" xr:uid="{66D4F36E-272B-42DD-B343-9EDDDD3694D2}"/>
    <cellStyle name="Vsota 2 11 7" xfId="3793" xr:uid="{499AF321-E787-4DDA-BAED-9BDA6C678700}"/>
    <cellStyle name="Vsota 2 11 7 2" xfId="12379" xr:uid="{3E7DE43B-6C49-4F6B-AC96-5DB3B1AF9574}"/>
    <cellStyle name="Vsota 2 11 8" xfId="6616" xr:uid="{C31B425A-91E3-4A65-BE94-AC4D341F68D5}"/>
    <cellStyle name="Vsota 2 11 8 2" xfId="15202" xr:uid="{6E09EB4A-0B86-4CBC-A064-28E68BB6459A}"/>
    <cellStyle name="Vsota 2 11 9" xfId="18935" xr:uid="{B17C587E-6F30-4B57-B725-B5466561EE83}"/>
    <cellStyle name="Vsota 2 12" xfId="1732" xr:uid="{00000000-0005-0000-0000-00002B020000}"/>
    <cellStyle name="Vsota 2 12 2" xfId="2580" xr:uid="{0C4305E9-B08A-4D38-844F-2F897B32C24B}"/>
    <cellStyle name="Vsota 2 12 2 2" xfId="23556" xr:uid="{4B12E3B3-F385-4D8C-9B0B-1C0B0586184B}"/>
    <cellStyle name="Vsota 2 12 2 3" xfId="11166" xr:uid="{1987091D-C172-442B-A4F3-56A2A6A9CFF4}"/>
    <cellStyle name="Vsota 2 12 3" xfId="6231" xr:uid="{9839A532-E7DF-4E42-B17A-A556391AAE18}"/>
    <cellStyle name="Vsota 2 12 3 2" xfId="14817" xr:uid="{51F7385E-88C8-403E-BD50-5A962D461186}"/>
    <cellStyle name="Vsota 2 12 4" xfId="20657" xr:uid="{71D2CFF5-DF64-43F9-8C3C-57666D074277}"/>
    <cellStyle name="Vsota 2 12 5" xfId="10320" xr:uid="{5D12869C-9A9F-4CEF-ACF3-56EE885D358A}"/>
    <cellStyle name="Vsota 2 13" xfId="4555" xr:uid="{0E5877C0-63A3-4FD2-805C-D2EB07DB6318}"/>
    <cellStyle name="Vsota 2 13 2" xfId="7378" xr:uid="{AC39F293-7C26-403B-9F02-3DFEBA5C7AB9}"/>
    <cellStyle name="Vsota 2 13 2 2" xfId="15964" xr:uid="{913F453F-6D65-4DAB-AB9E-B2A8693C0E8E}"/>
    <cellStyle name="Vsota 2 13 3" xfId="21420" xr:uid="{B5E6AC8A-C035-4C18-B206-0D71E40EFB61}"/>
    <cellStyle name="Vsota 2 13 4" xfId="13141" xr:uid="{76BC3C66-4EB1-48BF-A44C-95D9DCD073BA}"/>
    <cellStyle name="Vsota 2 14" xfId="4590" xr:uid="{FB8FB6C3-51E5-4550-A40F-B88D273134EE}"/>
    <cellStyle name="Vsota 2 14 2" xfId="7413" xr:uid="{7F98B7CD-C2FA-45E1-8061-4D2C245366BA}"/>
    <cellStyle name="Vsota 2 14 2 2" xfId="15999" xr:uid="{FF4E9C6B-6108-441C-8C1B-BA93041F26E7}"/>
    <cellStyle name="Vsota 2 14 3" xfId="13176" xr:uid="{F337A7C4-BD2B-4311-9222-DB21EFE07080}"/>
    <cellStyle name="Vsota 2 15" xfId="5548" xr:uid="{F557169A-5440-43F3-B06B-06CE514C3D27}"/>
    <cellStyle name="Vsota 2 15 2" xfId="8371" xr:uid="{4D35B7CC-9FCD-4B20-8025-F4CBB02CB784}"/>
    <cellStyle name="Vsota 2 15 2 2" xfId="16957" xr:uid="{8FD4C5EF-B93C-4DA0-9DC3-892B31D50D48}"/>
    <cellStyle name="Vsota 2 15 3" xfId="14134" xr:uid="{48DF277A-635E-427D-89D7-86DFA00B74EE}"/>
    <cellStyle name="Vsota 2 16" xfId="2128" xr:uid="{A0C913C2-6B36-454B-92AA-54A377031286}"/>
    <cellStyle name="Vsota 2 16 2" xfId="10714" xr:uid="{FFC5E34C-4A5A-4EE8-A94E-9DEC41F326A3}"/>
    <cellStyle name="Vsota 2 17" xfId="17567" xr:uid="{CE59CC29-7EFC-4CE7-8720-1E2E98C1FA8F}"/>
    <cellStyle name="Vsota 2 18" xfId="8981" xr:uid="{1ADD4B3E-A56E-41BE-BF3E-5AE929DDC98E}"/>
    <cellStyle name="Vsota 2 2" xfId="264" xr:uid="{00000000-0005-0000-0000-00002C020000}"/>
    <cellStyle name="Vsota 2 2 10" xfId="1327" xr:uid="{00000000-0005-0000-0000-00002C020000}"/>
    <cellStyle name="Vsota 2 2 10 2" xfId="2684" xr:uid="{93D3718F-21C4-48F7-BFCF-BC08A4CBF71E}"/>
    <cellStyle name="Vsota 2 2 10 2 2" xfId="22102" xr:uid="{45AEE3C0-B25B-4B76-921A-F2FCA8389197}"/>
    <cellStyle name="Vsota 2 2 10 2 3" xfId="11270" xr:uid="{F4D3B769-2100-4A67-A881-7E1F6B403C71}"/>
    <cellStyle name="Vsota 2 2 10 3" xfId="6255" xr:uid="{6FB4C040-4415-42E9-AAB4-7A4691FF1B4B}"/>
    <cellStyle name="Vsota 2 2 10 3 2" xfId="14841" xr:uid="{B51088F1-6E2F-41B6-BCD6-CBE2A00D6DDF}"/>
    <cellStyle name="Vsota 2 2 10 4" xfId="19220" xr:uid="{51B67388-BFFA-47B3-B410-9FE622764D99}"/>
    <cellStyle name="Vsota 2 2 10 5" xfId="9919" xr:uid="{92D28CC5-7E2C-429B-8DCD-8C96A08783D4}"/>
    <cellStyle name="Vsota 2 2 11" xfId="788" xr:uid="{00000000-0005-0000-0000-00002C020000}"/>
    <cellStyle name="Vsota 2 2 11 2" xfId="4609" xr:uid="{ABEDE917-FCAC-4BA3-980D-048F0E9ADD5B}"/>
    <cellStyle name="Vsota 2 2 11 2 2" xfId="24049" xr:uid="{E7F78E05-5393-4F41-B4B8-3218D6751F49}"/>
    <cellStyle name="Vsota 2 2 11 2 3" xfId="13195" xr:uid="{E1AAD065-419A-4256-99E9-46BAB2C9C64D}"/>
    <cellStyle name="Vsota 2 2 11 3" xfId="7432" xr:uid="{5E93759C-58B0-4CDC-9215-3D8AD29F1685}"/>
    <cellStyle name="Vsota 2 2 11 3 2" xfId="16018" xr:uid="{C7781DD3-EE9D-4725-8654-37BEA6E69CD4}"/>
    <cellStyle name="Vsota 2 2 11 4" xfId="21150" xr:uid="{5B5ECD6D-0B09-470A-BD42-517612CDC28E}"/>
    <cellStyle name="Vsota 2 2 11 5" xfId="9385" xr:uid="{9C39177F-8F83-4D57-BF4D-5497EABCE03C}"/>
    <cellStyle name="Vsota 2 2 12" xfId="1112" xr:uid="{00000000-0005-0000-0000-00002C020000}"/>
    <cellStyle name="Vsota 2 2 12 2" xfId="4997" xr:uid="{8A1A0532-7ED1-47BB-A9B5-4236A446C1D3}"/>
    <cellStyle name="Vsota 2 2 12 2 2" xfId="13583" xr:uid="{D2B26645-9757-4C2B-AC4A-D1CE304E3A8D}"/>
    <cellStyle name="Vsota 2 2 12 3" xfId="7820" xr:uid="{F069D1D2-5DCE-46CD-A0D4-32A4D6A0B949}"/>
    <cellStyle name="Vsota 2 2 12 3 2" xfId="16406" xr:uid="{5145C8F7-8826-47E0-9783-661B6C6DE588}"/>
    <cellStyle name="Vsota 2 2 12 4" xfId="21508" xr:uid="{5221C762-6D2D-4A80-A118-FD3DBCC90346}"/>
    <cellStyle name="Vsota 2 2 12 5" xfId="9705" xr:uid="{3640A958-01B5-4D4A-B762-D5B32EA6426A}"/>
    <cellStyle name="Vsota 2 2 13" xfId="1669" xr:uid="{00000000-0005-0000-0000-00002C020000}"/>
    <cellStyle name="Vsota 2 2 13 2" xfId="18635" xr:uid="{3A3FDE94-DF24-4018-8F2F-B15EE80785A3}"/>
    <cellStyle name="Vsota 2 2 13 3" xfId="10261" xr:uid="{A824874F-4395-4A2C-8E54-F8735CD8F996}"/>
    <cellStyle name="Vsota 2 2 14" xfId="1676" xr:uid="{00000000-0005-0000-0000-00002C020000}"/>
    <cellStyle name="Vsota 2 2 14 2" xfId="10268" xr:uid="{1910BFF9-09B6-48F5-83A7-8ADCA443659F}"/>
    <cellStyle name="Vsota 2 2 15" xfId="1707" xr:uid="{00000000-0005-0000-0000-00002C020000}"/>
    <cellStyle name="Vsota 2 2 15 2" xfId="10299" xr:uid="{CC213F3B-1E16-4B7E-8416-14FB26DBFCD9}"/>
    <cellStyle name="Vsota 2 2 16" xfId="1825" xr:uid="{00000000-0005-0000-0000-00002C020000}"/>
    <cellStyle name="Vsota 2 2 16 2" xfId="10411" xr:uid="{9A4F0FE6-8AB5-4EFC-A020-F6575FA8922D}"/>
    <cellStyle name="Vsota 2 2 17" xfId="1719" xr:uid="{00000000-0005-0000-0000-00002C020000}"/>
    <cellStyle name="Vsota 2 2 17 2" xfId="10308" xr:uid="{148DB9B7-5A0F-4EB3-818F-513F1B7C57BD}"/>
    <cellStyle name="Vsota 2 2 18" xfId="2298" xr:uid="{11594E57-0F29-40BE-A7DC-E1BA20DD0164}"/>
    <cellStyle name="Vsota 2 2 18 2" xfId="10884" xr:uid="{24F1152C-C407-451E-A588-1304BD8A703C}"/>
    <cellStyle name="Vsota 2 2 19" xfId="17655" xr:uid="{44C3B03B-DC30-4420-8979-EAE28DCFA602}"/>
    <cellStyle name="Vsota 2 2 2" xfId="661" xr:uid="{A92D3AC6-E419-4EDD-BE74-B6F32892156B}"/>
    <cellStyle name="Vsota 2 2 2 10" xfId="1603" xr:uid="{A92D3AC6-E419-4EDD-BE74-B6F32892156B}"/>
    <cellStyle name="Vsota 2 2 2 10 2" xfId="18823" xr:uid="{9F14B8F4-18B3-4221-82BE-9C69901C19E7}"/>
    <cellStyle name="Vsota 2 2 2 10 3" xfId="10195" xr:uid="{9465E63B-6E19-4B00-AC59-D8DEA53DAB9F}"/>
    <cellStyle name="Vsota 2 2 2 11" xfId="1114" xr:uid="{A92D3AC6-E419-4EDD-BE74-B6F32892156B}"/>
    <cellStyle name="Vsota 2 2 2 11 2" xfId="9707" xr:uid="{3D5A7FC8-A9DE-455A-B20C-253E6114F0C8}"/>
    <cellStyle name="Vsota 2 2 2 12" xfId="1692" xr:uid="{A92D3AC6-E419-4EDD-BE74-B6F32892156B}"/>
    <cellStyle name="Vsota 2 2 2 12 2" xfId="10284" xr:uid="{A8A61EAB-E344-4D09-9E7E-D1A8B57921D2}"/>
    <cellStyle name="Vsota 2 2 2 13" xfId="2021" xr:uid="{A92D3AC6-E419-4EDD-BE74-B6F32892156B}"/>
    <cellStyle name="Vsota 2 2 2 13 2" xfId="10607" xr:uid="{FF9129A5-A035-4AF1-A603-EB6C85C98CC5}"/>
    <cellStyle name="Vsota 2 2 2 14" xfId="2414" xr:uid="{9F9E3792-82F2-43C0-A14D-E861403BB830}"/>
    <cellStyle name="Vsota 2 2 2 14 2" xfId="11000" xr:uid="{C7DE7DBB-8393-4FF3-93AE-518F059E8488}"/>
    <cellStyle name="Vsota 2 2 2 15" xfId="6152" xr:uid="{D5D0AB16-6B0A-4E90-84E2-076EBC9ABF6E}"/>
    <cellStyle name="Vsota 2 2 2 15 2" xfId="14738" xr:uid="{5B18BC1F-E971-4C81-BBC5-33D115F57B9A}"/>
    <cellStyle name="Vsota 2 2 2 16" xfId="17847" xr:uid="{DDBE5E89-786C-4776-9CB8-B0EE512154FD}"/>
    <cellStyle name="Vsota 2 2 2 17" xfId="9261" xr:uid="{E88B44B0-0CC5-4D85-A206-DEEF69F9F82C}"/>
    <cellStyle name="Vsota 2 2 2 2" xfId="1213" xr:uid="{A92D3AC6-E419-4EDD-BE74-B6F32892156B}"/>
    <cellStyle name="Vsota 2 2 2 2 10" xfId="9806" xr:uid="{5E6A750C-1059-40D8-BC5B-365321F7D528}"/>
    <cellStyle name="Vsota 2 2 2 2 2" xfId="4454" xr:uid="{19C7AAA8-7BAB-410D-B4A3-A8546B27DAF6}"/>
    <cellStyle name="Vsota 2 2 2 2 2 2" xfId="7277" xr:uid="{B88DA8D5-953B-42CA-864A-BF890E90AA59}"/>
    <cellStyle name="Vsota 2 2 2 2 2 2 2" xfId="23675" xr:uid="{7EB6E390-0F49-4242-8C6F-1D7D2C7BB57D}"/>
    <cellStyle name="Vsota 2 2 2 2 2 2 3" xfId="15863" xr:uid="{9FC0A804-9B9C-4240-97D4-45281228634D}"/>
    <cellStyle name="Vsota 2 2 2 2 2 3" xfId="20776" xr:uid="{B56D9D69-A3DE-47AB-AFFC-6A202F646739}"/>
    <cellStyle name="Vsota 2 2 2 2 2 4" xfId="13040" xr:uid="{982DEC25-214A-4B3F-9E88-6954E0DB76E4}"/>
    <cellStyle name="Vsota 2 2 2 2 3" xfId="2536" xr:uid="{0054D1E3-3910-48B4-A721-6D54805835D1}"/>
    <cellStyle name="Vsota 2 2 2 2 3 2" xfId="6194" xr:uid="{700918AD-4162-45CB-A306-EB0D6D8736D6}"/>
    <cellStyle name="Vsota 2 2 2 2 3 2 2" xfId="21831" xr:uid="{F76609C6-A491-4077-B11F-C673D40AA88D}"/>
    <cellStyle name="Vsota 2 2 2 2 3 2 3" xfId="14780" xr:uid="{F5903082-1AED-4D3A-BD65-F9259F7501BA}"/>
    <cellStyle name="Vsota 2 2 2 2 3 3" xfId="18951" xr:uid="{58E7BE0D-61DE-4732-9AA3-BC57580DE1A4}"/>
    <cellStyle name="Vsota 2 2 2 2 3 4" xfId="11122" xr:uid="{D7D06287-EF6A-4363-9D72-7639912A213B}"/>
    <cellStyle name="Vsota 2 2 2 2 4" xfId="4334" xr:uid="{2E877852-289F-4D0F-8F7B-1CE11021E3BC}"/>
    <cellStyle name="Vsota 2 2 2 2 4 2" xfId="7157" xr:uid="{05141973-B7E4-4006-8D96-F82F6E655B8C}"/>
    <cellStyle name="Vsota 2 2 2 2 4 2 2" xfId="23696" xr:uid="{F74C4597-FD24-4FDF-986C-0713F32F0BE7}"/>
    <cellStyle name="Vsota 2 2 2 2 4 2 3" xfId="15743" xr:uid="{589ECEC2-A537-4447-99BC-4ABD6F92032B}"/>
    <cellStyle name="Vsota 2 2 2 2 4 3" xfId="20797" xr:uid="{C06B913E-C721-44A3-BD8D-42A0685B8C98}"/>
    <cellStyle name="Vsota 2 2 2 2 4 4" xfId="12920" xr:uid="{F1D989DA-23D3-4125-A029-4C624A6240AC}"/>
    <cellStyle name="Vsota 2 2 2 2 5" xfId="5046" xr:uid="{47F4567F-2F5C-441E-AD69-17F29E104CF1}"/>
    <cellStyle name="Vsota 2 2 2 2 5 2" xfId="7869" xr:uid="{2C603DE5-7111-4132-ACD8-00624FCC7EE6}"/>
    <cellStyle name="Vsota 2 2 2 2 5 2 2" xfId="23227" xr:uid="{781A994A-7455-4B02-AA4B-8A7D5EB28543}"/>
    <cellStyle name="Vsota 2 2 2 2 5 2 3" xfId="16455" xr:uid="{06AEE9B4-B8D7-41BB-B8D3-9631F3C9115A}"/>
    <cellStyle name="Vsota 2 2 2 2 5 3" xfId="20328" xr:uid="{A8A170A3-737D-4C5B-802C-01B1CA0CFFAF}"/>
    <cellStyle name="Vsota 2 2 2 2 5 4" xfId="13632" xr:uid="{3C59D8E9-297E-432F-A419-E68CE31004DA}"/>
    <cellStyle name="Vsota 2 2 2 2 6" xfId="5235" xr:uid="{6E0C54DF-0E2B-4F55-A4BF-8B6387B2EBF8}"/>
    <cellStyle name="Vsota 2 2 2 2 6 2" xfId="8058" xr:uid="{214B6AC0-977F-4D23-BDA9-F1E7B3DC7CCC}"/>
    <cellStyle name="Vsota 2 2 2 2 6 2 2" xfId="22076" xr:uid="{B55304B6-2598-4E4B-BF90-76726AD671AA}"/>
    <cellStyle name="Vsota 2 2 2 2 6 2 3" xfId="16644" xr:uid="{39404AA4-C468-4D54-842A-223B8126897E}"/>
    <cellStyle name="Vsota 2 2 2 2 6 3" xfId="19194" xr:uid="{033B8579-FDF7-409E-8BD6-69E46661C3EE}"/>
    <cellStyle name="Vsota 2 2 2 2 6 4" xfId="13821" xr:uid="{30187DCD-0645-45FF-BAE5-4D3680FA2213}"/>
    <cellStyle name="Vsota 2 2 2 2 7" xfId="3440" xr:uid="{BEE8F5E3-6C3A-47C2-A0E9-879B2092FCF0}"/>
    <cellStyle name="Vsota 2 2 2 2 7 2" xfId="23563" xr:uid="{39A823AD-E4C6-4DDD-A09C-6F5E5A06F300}"/>
    <cellStyle name="Vsota 2 2 2 2 7 3" xfId="20664" xr:uid="{A0116FD8-F382-4F38-B6AC-7620ACF44FAC}"/>
    <cellStyle name="Vsota 2 2 2 2 7 4" xfId="12026" xr:uid="{197AA507-138E-4C0C-9D00-0B02A5057E53}"/>
    <cellStyle name="Vsota 2 2 2 2 8" xfId="6510" xr:uid="{BA340155-C8A3-4F2F-96D2-676CF736413D}"/>
    <cellStyle name="Vsota 2 2 2 2 8 2" xfId="22703" xr:uid="{153865A3-DF50-4E30-B6AF-1B35F5A96569}"/>
    <cellStyle name="Vsota 2 2 2 2 8 3" xfId="15096" xr:uid="{AFCB3CD4-3CE8-48A8-8B75-07F0D57ABBD6}"/>
    <cellStyle name="Vsota 2 2 2 2 9" xfId="19807" xr:uid="{46527218-3661-4441-86A9-595E814CC9FA}"/>
    <cellStyle name="Vsota 2 2 2 3" xfId="1462" xr:uid="{A92D3AC6-E419-4EDD-BE74-B6F32892156B}"/>
    <cellStyle name="Vsota 2 2 2 3 10" xfId="10054" xr:uid="{CB6C79DB-E61F-4ABD-B901-C341F808B1D3}"/>
    <cellStyle name="Vsota 2 2 2 3 2" xfId="4737" xr:uid="{A164A0A1-E419-4278-922C-B6D0EBD3CAD3}"/>
    <cellStyle name="Vsota 2 2 2 3 2 2" xfId="7560" xr:uid="{BCF9125B-6860-4131-B730-06F7E0827078}"/>
    <cellStyle name="Vsota 2 2 2 3 2 2 2" xfId="23771" xr:uid="{C826DD9D-BD13-4460-ABD7-F80E5E353D04}"/>
    <cellStyle name="Vsota 2 2 2 3 2 2 3" xfId="16146" xr:uid="{0C66B525-B13A-4BBE-8D79-53C70A5399CC}"/>
    <cellStyle name="Vsota 2 2 2 3 2 3" xfId="20872" xr:uid="{2DF70E02-882C-4151-9717-D49EA973A92C}"/>
    <cellStyle name="Vsota 2 2 2 3 2 4" xfId="13323" xr:uid="{29D95A4E-FC36-4653-A9E4-B482D94AA9FD}"/>
    <cellStyle name="Vsota 2 2 2 3 3" xfId="4545" xr:uid="{05C0F8C9-200C-4D85-A7AC-C5A6BD70DAD9}"/>
    <cellStyle name="Vsota 2 2 2 3 3 2" xfId="7368" xr:uid="{005A5EFF-DCF7-40FE-9123-515E923172AB}"/>
    <cellStyle name="Vsota 2 2 2 3 3 2 2" xfId="23881" xr:uid="{3F2E2C38-3595-45A3-9823-E484FE5AC198}"/>
    <cellStyle name="Vsota 2 2 2 3 3 2 3" xfId="15954" xr:uid="{88D3E054-8326-486E-8865-DC2C5E3292BE}"/>
    <cellStyle name="Vsota 2 2 2 3 3 3" xfId="20982" xr:uid="{60F0A305-690B-496B-BEBA-0B4C21BF47B2}"/>
    <cellStyle name="Vsota 2 2 2 3 3 4" xfId="13131" xr:uid="{20362379-2821-4B59-877C-3A3983B593E7}"/>
    <cellStyle name="Vsota 2 2 2 3 4" xfId="5364" xr:uid="{18229F87-488D-47D3-B55A-22204594C3F1}"/>
    <cellStyle name="Vsota 2 2 2 3 4 2" xfId="8187" xr:uid="{001A04F2-992C-4737-B5A2-DB05012A5289}"/>
    <cellStyle name="Vsota 2 2 2 3 4 2 2" xfId="23985" xr:uid="{5E1E4F91-E2C2-424F-97D8-FC18D028F06E}"/>
    <cellStyle name="Vsota 2 2 2 3 4 2 3" xfId="16773" xr:uid="{FAE95CDB-C9BF-4AFA-B2F3-8A520CB7F49F}"/>
    <cellStyle name="Vsota 2 2 2 3 4 3" xfId="21086" xr:uid="{FD1A89F2-A988-4209-8946-25B038F1DF74}"/>
    <cellStyle name="Vsota 2 2 2 3 4 4" xfId="13950" xr:uid="{6FB14F83-85F6-4A3F-BB39-EC48A7025799}"/>
    <cellStyle name="Vsota 2 2 2 3 5" xfId="5688" xr:uid="{E86E011B-5B24-40E1-8AF0-02529465B437}"/>
    <cellStyle name="Vsota 2 2 2 3 5 2" xfId="8511" xr:uid="{86993575-669B-45C4-9325-CCD64B072BE8}"/>
    <cellStyle name="Vsota 2 2 2 3 5 2 2" xfId="24108" xr:uid="{D0DC8871-20C5-4FEF-A47A-C8187BE435BD}"/>
    <cellStyle name="Vsota 2 2 2 3 5 2 3" xfId="17097" xr:uid="{81C23C9A-AC87-4DC1-BB5F-E05F26605701}"/>
    <cellStyle name="Vsota 2 2 2 3 5 3" xfId="21209" xr:uid="{B73AB76B-6616-4DA3-98C9-FC71B449A57D}"/>
    <cellStyle name="Vsota 2 2 2 3 5 4" xfId="14274" xr:uid="{EEFDEB88-CDA8-472B-85D8-6DE10E95F2F2}"/>
    <cellStyle name="Vsota 2 2 2 3 6" xfId="5979" xr:uid="{B01710D1-8302-4353-8EDB-EA6A6BD6355D}"/>
    <cellStyle name="Vsota 2 2 2 3 6 2" xfId="8802" xr:uid="{C7D194F1-CBF2-41B4-A78E-A9D13B4CAABF}"/>
    <cellStyle name="Vsota 2 2 2 3 6 2 2" xfId="23828" xr:uid="{1CF52178-5338-4B9B-9FF6-18E9BEF310E0}"/>
    <cellStyle name="Vsota 2 2 2 3 6 2 3" xfId="17388" xr:uid="{8EB3085F-8848-4AE7-AA1A-8BFC5946B9C3}"/>
    <cellStyle name="Vsota 2 2 2 3 6 3" xfId="20929" xr:uid="{BAC2B12A-9BEF-479A-9292-F834B3B9675C}"/>
    <cellStyle name="Vsota 2 2 2 3 6 4" xfId="14565" xr:uid="{F568231F-5820-4248-99D7-5915B545CA88}"/>
    <cellStyle name="Vsota 2 2 2 3 7" xfId="3849" xr:uid="{976DBCCD-92A9-473A-AFFE-C17F200C5385}"/>
    <cellStyle name="Vsota 2 2 2 3 7 2" xfId="24257" xr:uid="{04D2046B-B6AC-4EE5-B549-825896C44B92}"/>
    <cellStyle name="Vsota 2 2 2 3 7 3" xfId="21358" xr:uid="{BE937734-3E28-44B8-92A6-56DF840F7B11}"/>
    <cellStyle name="Vsota 2 2 2 3 7 4" xfId="12435" xr:uid="{213D74AD-EE32-45A9-AE3F-5C4DD28B90B0}"/>
    <cellStyle name="Vsota 2 2 2 3 8" xfId="6672" xr:uid="{03E876FE-52E1-487E-B90C-DDF18FE26BA0}"/>
    <cellStyle name="Vsota 2 2 2 3 8 2" xfId="23167" xr:uid="{8ABF0639-7639-48FC-8482-B31BDF9E3D42}"/>
    <cellStyle name="Vsota 2 2 2 3 8 3" xfId="15258" xr:uid="{82F1EE96-0514-4292-9FDF-8887E28FE61F}"/>
    <cellStyle name="Vsota 2 2 2 3 9" xfId="20272" xr:uid="{2B9D13E2-D485-4360-AE82-B94E9CB74FD8}"/>
    <cellStyle name="Vsota 2 2 2 4" xfId="1323" xr:uid="{A92D3AC6-E419-4EDD-BE74-B6F32892156B}"/>
    <cellStyle name="Vsota 2 2 2 4 10" xfId="9915" xr:uid="{1EB76F66-3D0F-451C-B489-20E42BC7E1BB}"/>
    <cellStyle name="Vsota 2 2 2 4 2" xfId="4261" xr:uid="{232DCAEC-B737-4CEA-BE6E-DE17BD598F67}"/>
    <cellStyle name="Vsota 2 2 2 4 2 2" xfId="7084" xr:uid="{FA8538BC-C70A-4F00-A946-6A420688D13F}"/>
    <cellStyle name="Vsota 2 2 2 4 2 2 2" xfId="23636" xr:uid="{61AB1390-6EC4-48C7-B589-0BF7B17BA520}"/>
    <cellStyle name="Vsota 2 2 2 4 2 2 3" xfId="15670" xr:uid="{C0EBE0A6-2A92-447B-9BED-0C43B801AA2F}"/>
    <cellStyle name="Vsota 2 2 2 4 2 3" xfId="20737" xr:uid="{8FA0A0FE-4B06-455A-A96C-6FE279F2AD51}"/>
    <cellStyle name="Vsota 2 2 2 4 2 4" xfId="12847" xr:uid="{A46A2DEA-A59B-410B-959A-FEE36C51EA7E}"/>
    <cellStyle name="Vsota 2 2 2 4 3" xfId="4038" xr:uid="{96687475-8278-4F86-BB88-68B515976D95}"/>
    <cellStyle name="Vsota 2 2 2 4 3 2" xfId="6861" xr:uid="{ABF62C08-0D4A-4D43-9CD5-DFA4055C4DEC}"/>
    <cellStyle name="Vsota 2 2 2 4 3 2 2" xfId="23625" xr:uid="{F8E1F9E5-A691-4DA4-AC7D-57058C94D247}"/>
    <cellStyle name="Vsota 2 2 2 4 3 2 3" xfId="15447" xr:uid="{3C1A26F1-4E0F-427D-845F-C5B86DE59919}"/>
    <cellStyle name="Vsota 2 2 2 4 3 3" xfId="20726" xr:uid="{FC97C6C9-6613-4CFC-A5D8-F1DFDE470BE0}"/>
    <cellStyle name="Vsota 2 2 2 4 3 4" xfId="12624" xr:uid="{3E252C25-C74C-498B-8C46-7CD3E7DAF0A4}"/>
    <cellStyle name="Vsota 2 2 2 4 4" xfId="4559" xr:uid="{1225BC51-0F82-45AD-ABCF-E3BE5EF15DFF}"/>
    <cellStyle name="Vsota 2 2 2 4 4 2" xfId="7382" xr:uid="{71B1A835-464A-4F2E-854D-E36B3BCBF041}"/>
    <cellStyle name="Vsota 2 2 2 4 4 2 2" xfId="21830" xr:uid="{8D850E01-D157-42EB-9F4C-0B47F11AA1B4}"/>
    <cellStyle name="Vsota 2 2 2 4 4 2 3" xfId="15968" xr:uid="{AB2B8FED-61AF-47EE-A733-4E44B7470EE3}"/>
    <cellStyle name="Vsota 2 2 2 4 4 3" xfId="18950" xr:uid="{76FF115C-60BD-4D04-A8D2-E72663538B41}"/>
    <cellStyle name="Vsota 2 2 2 4 4 4" xfId="13145" xr:uid="{C3B69577-831F-495B-A7E5-F1F7AD4A15C6}"/>
    <cellStyle name="Vsota 2 2 2 4 5" xfId="4048" xr:uid="{CD85E63E-774C-4086-A7D3-0C089F8D5B3A}"/>
    <cellStyle name="Vsota 2 2 2 4 5 2" xfId="6871" xr:uid="{E7E6A517-0752-480F-926A-B2E272F6B369}"/>
    <cellStyle name="Vsota 2 2 2 4 5 2 2" xfId="22089" xr:uid="{E01FF321-B159-4E3E-80FD-9CB9F0AF497D}"/>
    <cellStyle name="Vsota 2 2 2 4 5 2 3" xfId="15457" xr:uid="{B8F7A023-1A5F-4494-964A-E24FFBA5B0E4}"/>
    <cellStyle name="Vsota 2 2 2 4 5 3" xfId="19207" xr:uid="{3B46516E-A1F5-4A55-ACC6-91FE2E2DDE6C}"/>
    <cellStyle name="Vsota 2 2 2 4 5 4" xfId="12634" xr:uid="{088C4B77-1918-46C3-BC9F-3EA12F9ECEE5}"/>
    <cellStyle name="Vsota 2 2 2 4 6" xfId="4008" xr:uid="{CAB34A61-E699-4B03-9203-CCB1AC103CE9}"/>
    <cellStyle name="Vsota 2 2 2 4 6 2" xfId="6831" xr:uid="{8D64F9A6-58B9-4DB4-842A-423D40B21F91}"/>
    <cellStyle name="Vsota 2 2 2 4 6 2 2" xfId="23678" xr:uid="{10E9672D-93F1-4386-9D05-DA7D943D9401}"/>
    <cellStyle name="Vsota 2 2 2 4 6 2 3" xfId="15417" xr:uid="{7FCE9637-B9E0-4C76-9BB3-A96FBA9FA532}"/>
    <cellStyle name="Vsota 2 2 2 4 6 3" xfId="20779" xr:uid="{63050086-E322-4B55-981B-9D9850253FFF}"/>
    <cellStyle name="Vsota 2 2 2 4 6 4" xfId="12594" xr:uid="{97056B9A-F743-4E16-8F17-F7600E8140FF}"/>
    <cellStyle name="Vsota 2 2 2 4 7" xfId="3129" xr:uid="{C804E5D2-E3C1-4F25-BC0F-0F77B1BEF577}"/>
    <cellStyle name="Vsota 2 2 2 4 7 2" xfId="23287" xr:uid="{0503DFB4-6A8D-482B-B6C0-3169740247FB}"/>
    <cellStyle name="Vsota 2 2 2 4 7 3" xfId="20388" xr:uid="{FB8CECA2-A577-4BEF-BEB3-EA0ACDAFCBC9}"/>
    <cellStyle name="Vsota 2 2 2 4 7 4" xfId="11715" xr:uid="{B4DB5397-6F3F-4127-A334-9EE6F2B2A9C3}"/>
    <cellStyle name="Vsota 2 2 2 4 8" xfId="6441" xr:uid="{6BF7932B-758B-4DB6-852E-C3C91012941D}"/>
    <cellStyle name="Vsota 2 2 2 4 8 2" xfId="22589" xr:uid="{D5B0D5A4-6B75-40AB-A5C9-40942AD5C1C3}"/>
    <cellStyle name="Vsota 2 2 2 4 8 3" xfId="15027" xr:uid="{23E750EB-509E-480C-A7CA-028A45CD857E}"/>
    <cellStyle name="Vsota 2 2 2 4 9" xfId="19695" xr:uid="{E8C3BBEC-9134-4095-AD63-C2AB040FA6A4}"/>
    <cellStyle name="Vsota 2 2 2 5" xfId="1415" xr:uid="{A92D3AC6-E419-4EDD-BE74-B6F32892156B}"/>
    <cellStyle name="Vsota 2 2 2 5 2" xfId="2977" xr:uid="{3152EFE0-12D2-4C72-87AE-A73C24113421}"/>
    <cellStyle name="Vsota 2 2 2 5 2 2" xfId="22270" xr:uid="{8CCED5BE-644F-499F-AA4A-EBBBFC4F796D}"/>
    <cellStyle name="Vsota 2 2 2 5 2 3" xfId="11563" xr:uid="{4AAB78A5-DDE2-41C1-A205-64C8E41FE110}"/>
    <cellStyle name="Vsota 2 2 2 5 3" xfId="6381" xr:uid="{163A33C0-7032-4DBE-A7A3-581831051803}"/>
    <cellStyle name="Vsota 2 2 2 5 3 2" xfId="14967" xr:uid="{1CD9686A-B2E9-4B72-A360-963FDC348DD2}"/>
    <cellStyle name="Vsota 2 2 2 5 4" xfId="19388" xr:uid="{E2D76B31-BC06-4D70-877C-5F955CA7A985}"/>
    <cellStyle name="Vsota 2 2 2 5 5" xfId="10007" xr:uid="{BD2F40E6-CFF1-4B36-883A-381CA0C858DA}"/>
    <cellStyle name="Vsota 2 2 2 6" xfId="1084" xr:uid="{A92D3AC6-E419-4EDD-BE74-B6F32892156B}"/>
    <cellStyle name="Vsota 2 2 2 6 2" xfId="4431" xr:uid="{85EA9587-9501-4BA4-A333-9B5E76161638}"/>
    <cellStyle name="Vsota 2 2 2 6 2 2" xfId="23345" xr:uid="{11343662-2BD9-4774-ADAE-B8955442F4F7}"/>
    <cellStyle name="Vsota 2 2 2 6 2 3" xfId="13017" xr:uid="{E0E5920C-7F5F-4CA5-891E-9AB48E5B0420}"/>
    <cellStyle name="Vsota 2 2 2 6 3" xfId="7254" xr:uid="{40CB8B8A-2767-42CB-BBB7-FF511263D872}"/>
    <cellStyle name="Vsota 2 2 2 6 3 2" xfId="15840" xr:uid="{86B01F8D-E0C8-4832-A648-C354BEA422D9}"/>
    <cellStyle name="Vsota 2 2 2 6 4" xfId="20446" xr:uid="{CEDDD698-43EA-484A-90A3-133DB95F45BE}"/>
    <cellStyle name="Vsota 2 2 2 6 5" xfId="9678" xr:uid="{076E988A-FE75-4E25-A28E-F180C361F069}"/>
    <cellStyle name="Vsota 2 2 2 7" xfId="1104" xr:uid="{A92D3AC6-E419-4EDD-BE74-B6F32892156B}"/>
    <cellStyle name="Vsota 2 2 2 7 2" xfId="2506" xr:uid="{8E31197D-BB00-4E2B-ACD1-9D3A0D9BE03F}"/>
    <cellStyle name="Vsota 2 2 2 7 2 2" xfId="23329" xr:uid="{873D50EB-BFC6-44D9-A6FF-3FBA51F77879}"/>
    <cellStyle name="Vsota 2 2 2 7 2 3" xfId="11092" xr:uid="{287BA0DA-BA6F-46EC-A55F-33B4999A6398}"/>
    <cellStyle name="Vsota 2 2 2 7 3" xfId="6164" xr:uid="{A8B60056-D580-4454-BE44-B66DC177B5F7}"/>
    <cellStyle name="Vsota 2 2 2 7 3 2" xfId="14750" xr:uid="{097A3202-5554-4E04-ACC2-B33ECA8E1F14}"/>
    <cellStyle name="Vsota 2 2 2 7 4" xfId="20430" xr:uid="{1F72F5CF-C8D0-41A8-8A0C-DF883DB19B2C}"/>
    <cellStyle name="Vsota 2 2 2 7 5" xfId="9697" xr:uid="{5BD0D974-16E1-4C76-8861-A8EE599FFA6E}"/>
    <cellStyle name="Vsota 2 2 2 8" xfId="1073" xr:uid="{A92D3AC6-E419-4EDD-BE74-B6F32892156B}"/>
    <cellStyle name="Vsota 2 2 2 8 2" xfId="23930" xr:uid="{17FCB010-28A3-4CB7-B620-25E92FBB16E7}"/>
    <cellStyle name="Vsota 2 2 2 8 3" xfId="21031" xr:uid="{E52ABD40-07D6-433A-95DD-4C1E57A4FD3E}"/>
    <cellStyle name="Vsota 2 2 2 8 4" xfId="9667" xr:uid="{498EB361-5A40-4CDC-BB70-C6BB86B75C6B}"/>
    <cellStyle name="Vsota 2 2 2 9" xfId="1042" xr:uid="{A92D3AC6-E419-4EDD-BE74-B6F32892156B}"/>
    <cellStyle name="Vsota 2 2 2 9 2" xfId="21700" xr:uid="{61BFBF3A-667E-4D19-9963-776001DAB565}"/>
    <cellStyle name="Vsota 2 2 2 9 3" xfId="9636" xr:uid="{A09DA940-F0ED-4AE2-BDD5-141D51C82DB6}"/>
    <cellStyle name="Vsota 2 2 20" xfId="9069" xr:uid="{C438526F-C7E4-485E-8D35-9E42D6C09B55}"/>
    <cellStyle name="Vsota 2 2 3" xfId="941" xr:uid="{00000000-0005-0000-0000-00002C020000}"/>
    <cellStyle name="Vsota 2 2 3 10" xfId="6533" xr:uid="{59ED6EC3-2FFD-42DE-8123-1750221C719A}"/>
    <cellStyle name="Vsota 2 2 3 10 2" xfId="15119" xr:uid="{D71BC65D-B1BF-4857-AA73-0FE0C243E4B5}"/>
    <cellStyle name="Vsota 2 2 3 11" xfId="18301" xr:uid="{21323468-8730-44FC-82F0-5BC9EAADF0A2}"/>
    <cellStyle name="Vsota 2 2 3 12" xfId="9535" xr:uid="{D3326A88-798E-4EC1-813A-63CF185EE589}"/>
    <cellStyle name="Vsota 2 2 3 2" xfId="3886" xr:uid="{5E3730D2-D383-47C9-80C6-9C9B58A32D1F}"/>
    <cellStyle name="Vsota 2 2 3 2 2" xfId="4774" xr:uid="{BA143A7B-6FFB-4BC0-A5D3-E49EA57E7ACB}"/>
    <cellStyle name="Vsota 2 2 3 2 2 2" xfId="7597" xr:uid="{0664353E-4996-4F55-811A-2DE67ED6B0F9}"/>
    <cellStyle name="Vsota 2 2 3 2 2 2 2" xfId="16183" xr:uid="{90500B47-1D44-44ED-973E-2F9A559CAA3D}"/>
    <cellStyle name="Vsota 2 2 3 2 2 3" xfId="21796" xr:uid="{96D17286-7D0E-4B2C-B9AB-31629414F6C6}"/>
    <cellStyle name="Vsota 2 2 3 2 2 4" xfId="13360" xr:uid="{44B18B0A-746A-4FC3-985A-A73E8C346A2B}"/>
    <cellStyle name="Vsota 2 2 3 2 3" xfId="4150" xr:uid="{E25F9828-41A8-4760-AB29-19739F59DAC9}"/>
    <cellStyle name="Vsota 2 2 3 2 3 2" xfId="6973" xr:uid="{2135FEC8-CBCE-40EE-AC8C-917A92594973}"/>
    <cellStyle name="Vsota 2 2 3 2 3 2 2" xfId="15559" xr:uid="{C8D48122-97CE-4110-8A75-49D5D83E2332}"/>
    <cellStyle name="Vsota 2 2 3 2 3 3" xfId="12736" xr:uid="{EE30889A-5863-4A68-B864-010CFEA16F91}"/>
    <cellStyle name="Vsota 2 2 3 2 4" xfId="5401" xr:uid="{0666E34B-AFE2-46B8-A497-F238097FA2AB}"/>
    <cellStyle name="Vsota 2 2 3 2 4 2" xfId="8224" xr:uid="{DB44A661-CDB1-4305-BA6A-94C7C13DCB1D}"/>
    <cellStyle name="Vsota 2 2 3 2 4 2 2" xfId="16810" xr:uid="{3BB1F4E6-7301-419F-A9E9-F14F4C8D97A6}"/>
    <cellStyle name="Vsota 2 2 3 2 4 3" xfId="13987" xr:uid="{54FE2A7A-3D29-4EF6-8239-6DA91CE14318}"/>
    <cellStyle name="Vsota 2 2 3 2 5" xfId="5725" xr:uid="{72208D88-2ACA-4445-828B-5A26CEDEEEAF}"/>
    <cellStyle name="Vsota 2 2 3 2 5 2" xfId="8548" xr:uid="{15F983CF-77EA-4B80-B177-389ED97F16DD}"/>
    <cellStyle name="Vsota 2 2 3 2 5 2 2" xfId="17134" xr:uid="{40A8BD77-BB86-4CEE-BB6B-86A223992375}"/>
    <cellStyle name="Vsota 2 2 3 2 5 3" xfId="14311" xr:uid="{816537D1-EEFD-49DD-A8E6-EFED0F6E18F5}"/>
    <cellStyle name="Vsota 2 2 3 2 6" xfId="6016" xr:uid="{907FAB87-CC82-4210-86AB-952235DFBEA5}"/>
    <cellStyle name="Vsota 2 2 3 2 6 2" xfId="8839" xr:uid="{1BAF6E8C-2F25-44E1-B47E-E8AD7F3DEBFF}"/>
    <cellStyle name="Vsota 2 2 3 2 6 2 2" xfId="17425" xr:uid="{468F460A-423A-4197-A84B-3913C0E6753E}"/>
    <cellStyle name="Vsota 2 2 3 2 6 3" xfId="14602" xr:uid="{E3A8B88F-C184-4FD9-9125-1BB5F950AA09}"/>
    <cellStyle name="Vsota 2 2 3 2 7" xfId="6709" xr:uid="{134D13DA-F4E3-4900-B0B9-CE927BAF1C2C}"/>
    <cellStyle name="Vsota 2 2 3 2 7 2" xfId="15295" xr:uid="{49AF4F7F-6ABE-4002-B2B4-0A869D5441B2}"/>
    <cellStyle name="Vsota 2 2 3 2 8" xfId="18917" xr:uid="{0EE9C7B2-0D07-4DEB-B133-8F512696C8DC}"/>
    <cellStyle name="Vsota 2 2 3 2 9" xfId="12472" xr:uid="{A1D4C7AB-A881-4F80-B70C-4680E3276F14}"/>
    <cellStyle name="Vsota 2 2 3 3" xfId="3097" xr:uid="{9E0F1286-1931-4C7E-BD4C-7E3C4F65A857}"/>
    <cellStyle name="Vsota 2 2 3 3 2" xfId="4231" xr:uid="{F2B40BF2-E9C1-4E35-A96F-65CDA6E08D29}"/>
    <cellStyle name="Vsota 2 2 3 3 2 2" xfId="7054" xr:uid="{EB52180D-D9E1-4DB8-BE1E-89C3D0B109CF}"/>
    <cellStyle name="Vsota 2 2 3 3 2 2 2" xfId="15640" xr:uid="{5B3864A0-7E32-4777-AF6E-6F29232D44A7}"/>
    <cellStyle name="Vsota 2 2 3 3 2 3" xfId="22111" xr:uid="{9D827E0E-C412-4C82-9397-0F42113C0785}"/>
    <cellStyle name="Vsota 2 2 3 3 2 4" xfId="12817" xr:uid="{D6A63E05-E4F3-4FB9-A79B-C7993FE0CCEC}"/>
    <cellStyle name="Vsota 2 2 3 3 3" xfId="4070" xr:uid="{9F7C2BA3-9CD9-4557-BC37-AB29AE5696BD}"/>
    <cellStyle name="Vsota 2 2 3 3 3 2" xfId="6893" xr:uid="{DDFFB4C4-3862-4E51-9839-507EB05978F6}"/>
    <cellStyle name="Vsota 2 2 3 3 3 2 2" xfId="15479" xr:uid="{755A56FB-7CE1-4B10-84AC-9481F750ED99}"/>
    <cellStyle name="Vsota 2 2 3 3 3 3" xfId="12656" xr:uid="{9D3C65DF-A8B2-4716-83E5-53A71EDD353F}"/>
    <cellStyle name="Vsota 2 2 3 3 4" xfId="4179" xr:uid="{32264C5A-F7F7-4CE2-826E-3C86F08ACF1F}"/>
    <cellStyle name="Vsota 2 2 3 3 4 2" xfId="7002" xr:uid="{08B0BB25-5DCA-49F8-BF42-2B1DA9AC96A8}"/>
    <cellStyle name="Vsota 2 2 3 3 4 2 2" xfId="15588" xr:uid="{E367AFAE-EA48-4350-A02A-B271CF3C6C4E}"/>
    <cellStyle name="Vsota 2 2 3 3 4 3" xfId="12765" xr:uid="{A108E1F7-4537-4526-BEC7-9392AC203D05}"/>
    <cellStyle name="Vsota 2 2 3 3 5" xfId="4009" xr:uid="{670AAE67-90F4-4375-A4C4-76FA0FA34B5B}"/>
    <cellStyle name="Vsota 2 2 3 3 5 2" xfId="6832" xr:uid="{D1241E59-987F-4F20-A174-15EB1ACFA45C}"/>
    <cellStyle name="Vsota 2 2 3 3 5 2 2" xfId="15418" xr:uid="{8793CA61-F98A-4DCD-A4AD-03F5D925CDE7}"/>
    <cellStyle name="Vsota 2 2 3 3 5 3" xfId="12595" xr:uid="{2CA7F2BE-6D0E-4854-B4E0-4099F1804188}"/>
    <cellStyle name="Vsota 2 2 3 3 6" xfId="4045" xr:uid="{3945BA8A-7D95-4125-ACC8-8031F24F8AC7}"/>
    <cellStyle name="Vsota 2 2 3 3 6 2" xfId="6868" xr:uid="{1C872C17-CB0D-4EDD-BCB4-5F2FD4CF6112}"/>
    <cellStyle name="Vsota 2 2 3 3 6 2 2" xfId="15454" xr:uid="{02456D81-FD7E-4626-97C6-9B1DE91C453B}"/>
    <cellStyle name="Vsota 2 2 3 3 6 3" xfId="12631" xr:uid="{88C21B71-CF29-4544-8730-0C5BF6E427E7}"/>
    <cellStyle name="Vsota 2 2 3 3 7" xfId="6415" xr:uid="{74BDEAA3-6729-4CE1-9AF8-2E0197C6CB5B}"/>
    <cellStyle name="Vsota 2 2 3 3 7 2" xfId="15001" xr:uid="{F71805F0-9E88-46AF-B2AC-D9D34D6DCF71}"/>
    <cellStyle name="Vsota 2 2 3 3 8" xfId="19229" xr:uid="{75D18C6F-E579-4C7F-A3CB-70370285C4FF}"/>
    <cellStyle name="Vsota 2 2 3 3 9" xfId="11683" xr:uid="{FB01EC09-D570-43DF-B905-E0FE00955D2E}"/>
    <cellStyle name="Vsota 2 2 3 4" xfId="4523" xr:uid="{54138D8B-38EE-4D6D-A153-065FFD1DAAD1}"/>
    <cellStyle name="Vsota 2 2 3 4 2" xfId="7346" xr:uid="{08E06716-C1A0-44EF-A5E1-F9E3C8E8E1AC}"/>
    <cellStyle name="Vsota 2 2 3 4 2 2" xfId="21848" xr:uid="{027E5A46-4C25-412E-AC15-7EDFC8BE25FB}"/>
    <cellStyle name="Vsota 2 2 3 4 2 3" xfId="15932" xr:uid="{B50A73B6-E7C4-450F-8AE7-7DE6F0700D02}"/>
    <cellStyle name="Vsota 2 2 3 4 3" xfId="18967" xr:uid="{8E12486F-6411-4345-BEAE-BCC6741F721F}"/>
    <cellStyle name="Vsota 2 2 3 4 4" xfId="13109" xr:uid="{F95FF076-16CD-411A-8D46-7135D3B513BD}"/>
    <cellStyle name="Vsota 2 2 3 5" xfId="5063" xr:uid="{C8760CE6-D12E-459C-AB0F-3E7A2BD14EDE}"/>
    <cellStyle name="Vsota 2 2 3 5 2" xfId="7886" xr:uid="{56D41111-1D49-4B05-84F9-0635691F0662}"/>
    <cellStyle name="Vsota 2 2 3 5 2 2" xfId="23578" xr:uid="{0C982737-539B-4B7E-9C31-A8EF8D5DC5B7}"/>
    <cellStyle name="Vsota 2 2 3 5 2 3" xfId="16472" xr:uid="{7D2D3D8B-F749-4871-BB6A-C21D924C3159}"/>
    <cellStyle name="Vsota 2 2 3 5 3" xfId="20679" xr:uid="{AA010DE6-B7D0-428B-9769-30317AF57555}"/>
    <cellStyle name="Vsota 2 2 3 5 4" xfId="13649" xr:uid="{B77D0640-01D5-4E51-85F9-68F30261A839}"/>
    <cellStyle name="Vsota 2 2 3 6" xfId="4981" xr:uid="{90D69E7B-6E5C-43C1-94B2-9C1150D2A946}"/>
    <cellStyle name="Vsota 2 2 3 6 2" xfId="7804" xr:uid="{1AFBE465-D826-4AAE-906B-34596F74AEF2}"/>
    <cellStyle name="Vsota 2 2 3 6 2 2" xfId="23282" xr:uid="{4549D792-CCAC-493F-A130-23D16AD8EC57}"/>
    <cellStyle name="Vsota 2 2 3 6 2 3" xfId="16390" xr:uid="{3AA950E2-58B3-4EBF-84C1-E39B3C4417D3}"/>
    <cellStyle name="Vsota 2 2 3 6 3" xfId="20383" xr:uid="{605C13CE-30BB-471C-BDFC-AE681BE7B0D4}"/>
    <cellStyle name="Vsota 2 2 3 6 4" xfId="13567" xr:uid="{9122E46C-CDD3-4595-9765-9D81CA055374}"/>
    <cellStyle name="Vsota 2 2 3 7" xfId="5536" xr:uid="{7C5DAD57-FC98-479B-814D-87180C65FE4D}"/>
    <cellStyle name="Vsota 2 2 3 7 2" xfId="8359" xr:uid="{B03B9C03-8F98-4363-818A-11D3D576F9CB}"/>
    <cellStyle name="Vsota 2 2 3 7 2 2" xfId="23948" xr:uid="{E40DA5FE-68DF-428D-98F7-C99FBFC6803D}"/>
    <cellStyle name="Vsota 2 2 3 7 2 3" xfId="16945" xr:uid="{DD42BE64-D7CC-4D15-8AAD-B88696A89E42}"/>
    <cellStyle name="Vsota 2 2 3 7 3" xfId="21049" xr:uid="{B9C93911-AD48-44B9-9197-A19C27CA402E}"/>
    <cellStyle name="Vsota 2 2 3 7 4" xfId="14122" xr:uid="{E4AE86C7-92CB-42EA-8DB2-5B44BB5AFABC}"/>
    <cellStyle name="Vsota 2 2 3 8" xfId="2576" xr:uid="{0302BF42-0326-49F4-943C-B32EB38C6621}"/>
    <cellStyle name="Vsota 2 2 3 8 2" xfId="6227" xr:uid="{86179EB4-8765-4794-9C3A-5350256A74F1}"/>
    <cellStyle name="Vsota 2 2 3 8 2 2" xfId="14813" xr:uid="{E28F5CD7-853D-4DAE-8A6E-9B63B538B1E7}"/>
    <cellStyle name="Vsota 2 2 3 8 3" xfId="22490" xr:uid="{23F48D05-54C0-4351-956B-341285F5DF62}"/>
    <cellStyle name="Vsota 2 2 3 8 4" xfId="11162" xr:uid="{91CC527E-9996-4471-91D7-696B1D159452}"/>
    <cellStyle name="Vsota 2 2 3 9" xfId="3549" xr:uid="{B4BDC8D0-A0EE-4D93-875C-A6455C174771}"/>
    <cellStyle name="Vsota 2 2 3 9 2" xfId="19600" xr:uid="{4A9B27FE-4B50-4647-B859-63E643F31AA4}"/>
    <cellStyle name="Vsota 2 2 3 9 3" xfId="12135" xr:uid="{B88B2DE5-FFBD-4C89-BF8F-6160E5530A7E}"/>
    <cellStyle name="Vsota 2 2 4" xfId="1050" xr:uid="{00000000-0005-0000-0000-00002C020000}"/>
    <cellStyle name="Vsota 2 2 4 10" xfId="6559" xr:uid="{BFF95430-A370-4154-A97D-9E8861985D93}"/>
    <cellStyle name="Vsota 2 2 4 10 2" xfId="15145" xr:uid="{0480C4E0-66C6-4676-B4C3-ADF7427D8529}"/>
    <cellStyle name="Vsota 2 2 4 11" xfId="18488" xr:uid="{5AFF9F49-FBD5-4B05-A0B4-7343087FE8BD}"/>
    <cellStyle name="Vsota 2 2 4 12" xfId="9644" xr:uid="{0A2B6BB9-D36B-4CE3-A49B-8DD584280D00}"/>
    <cellStyle name="Vsota 2 2 4 2" xfId="3943" xr:uid="{202ADF4B-641E-4278-8207-79D3FAE82850}"/>
    <cellStyle name="Vsota 2 2 4 2 2" xfId="4831" xr:uid="{3125188B-4100-46FA-8088-6DAB8E033A3D}"/>
    <cellStyle name="Vsota 2 2 4 2 2 2" xfId="7654" xr:uid="{A4CAEAAB-C3BE-4DA3-B3ED-6855B8EBB46B}"/>
    <cellStyle name="Vsota 2 2 4 2 2 2 2" xfId="16240" xr:uid="{27CEB9A2-09BE-4F5C-AF06-118298C1ECE1}"/>
    <cellStyle name="Vsota 2 2 4 2 2 3" xfId="23620" xr:uid="{B9E55991-AC2F-40C2-8EAA-F44819A3F9A3}"/>
    <cellStyle name="Vsota 2 2 4 2 2 4" xfId="13417" xr:uid="{9EAC2FCF-5DB1-4122-87BF-986CB3971232}"/>
    <cellStyle name="Vsota 2 2 4 2 3" xfId="2552" xr:uid="{9F5CF687-AE57-4DB9-A611-3799B58D07F7}"/>
    <cellStyle name="Vsota 2 2 4 2 3 2" xfId="6204" xr:uid="{692ACE6A-050C-4A04-8FF9-0D5A2C5236C4}"/>
    <cellStyle name="Vsota 2 2 4 2 3 2 2" xfId="14790" xr:uid="{ADE70B3A-DC6F-427C-95A0-D309074F4D0A}"/>
    <cellStyle name="Vsota 2 2 4 2 3 3" xfId="11138" xr:uid="{2C94AE3D-33A7-47CF-B80D-099398C172BA}"/>
    <cellStyle name="Vsota 2 2 4 2 4" xfId="5458" xr:uid="{FB758028-3C1E-4FE1-B1F4-7AAC5E81FA8C}"/>
    <cellStyle name="Vsota 2 2 4 2 4 2" xfId="8281" xr:uid="{3ECB803E-0F47-4A45-8EC5-15530DB54E8E}"/>
    <cellStyle name="Vsota 2 2 4 2 4 2 2" xfId="16867" xr:uid="{44B30105-764E-4D8E-9090-66A12973B9DA}"/>
    <cellStyle name="Vsota 2 2 4 2 4 3" xfId="14044" xr:uid="{76225EEE-BBB8-4767-BF58-92E44355916E}"/>
    <cellStyle name="Vsota 2 2 4 2 5" xfId="5782" xr:uid="{3B2FC3FF-D0B2-4F00-A877-EDD7C1DB429F}"/>
    <cellStyle name="Vsota 2 2 4 2 5 2" xfId="8605" xr:uid="{C8CB4C20-6DCF-4D0B-A716-9C7C33484960}"/>
    <cellStyle name="Vsota 2 2 4 2 5 2 2" xfId="17191" xr:uid="{016D0D3C-7B8C-4746-A8C8-B5CC63E94B2B}"/>
    <cellStyle name="Vsota 2 2 4 2 5 3" xfId="14368" xr:uid="{7F1C1157-B660-42F8-957E-E6B6487C201F}"/>
    <cellStyle name="Vsota 2 2 4 2 6" xfId="6073" xr:uid="{3ED5F0FB-9519-4109-A14E-4CC6673A4767}"/>
    <cellStyle name="Vsota 2 2 4 2 6 2" xfId="8896" xr:uid="{409E9BE8-49CE-4F54-A4CB-A49E190CD971}"/>
    <cellStyle name="Vsota 2 2 4 2 6 2 2" xfId="17482" xr:uid="{75BCFB9F-40F7-4460-9837-4DC5E6D3B31B}"/>
    <cellStyle name="Vsota 2 2 4 2 6 3" xfId="14659" xr:uid="{146AEB19-5FAD-42AE-B4EF-BE53D8787F96}"/>
    <cellStyle name="Vsota 2 2 4 2 7" xfId="6766" xr:uid="{7820E72B-CFE8-4C72-BF2F-A55405E2BFD1}"/>
    <cellStyle name="Vsota 2 2 4 2 7 2" xfId="15352" xr:uid="{EF228734-957A-4D52-9C67-1042215EF756}"/>
    <cellStyle name="Vsota 2 2 4 2 8" xfId="20721" xr:uid="{8E5B56D5-F2D3-4B65-AAC0-3BAC42BACA32}"/>
    <cellStyle name="Vsota 2 2 4 2 9" xfId="12529" xr:uid="{BA6B7E50-901A-49EC-AD56-4BE940E33F71}"/>
    <cellStyle name="Vsota 2 2 4 3" xfId="3308" xr:uid="{60FC7D70-B65A-4547-A7D5-3AE70C4271F4}"/>
    <cellStyle name="Vsota 2 2 4 3 2" xfId="4359" xr:uid="{5CFAF839-4EF5-45E7-B0EA-6E5B6872782C}"/>
    <cellStyle name="Vsota 2 2 4 3 2 2" xfId="7182" xr:uid="{326F35A0-CF4C-410A-A081-796D7CFC513A}"/>
    <cellStyle name="Vsota 2 2 4 3 2 2 2" xfId="15768" xr:uid="{0CD822C4-E035-4BD8-BDF2-358EC778D374}"/>
    <cellStyle name="Vsota 2 2 4 3 2 3" xfId="23595" xr:uid="{39492BED-7D96-42B0-A583-AE476B83E6F9}"/>
    <cellStyle name="Vsota 2 2 4 3 2 4" xfId="12945" xr:uid="{2E276262-64DC-442B-96A0-31D8C42F0472}"/>
    <cellStyle name="Vsota 2 2 4 3 3" xfId="5086" xr:uid="{53767C4D-6591-4EB9-9466-ABF0D40BF0F2}"/>
    <cellStyle name="Vsota 2 2 4 3 3 2" xfId="7909" xr:uid="{9D09D3F2-FE02-476F-8E23-FCF7F95FD1FF}"/>
    <cellStyle name="Vsota 2 2 4 3 3 2 2" xfId="16495" xr:uid="{E2B2DFF5-EEE0-4944-906F-73FC80A37A17}"/>
    <cellStyle name="Vsota 2 2 4 3 3 3" xfId="13672" xr:uid="{6DB34640-89C2-404F-BD48-EBAB88E4AF77}"/>
    <cellStyle name="Vsota 2 2 4 3 4" xfId="4180" xr:uid="{7EDEC57E-0AB4-4FC5-B7A8-143D3B828341}"/>
    <cellStyle name="Vsota 2 2 4 3 4 2" xfId="7003" xr:uid="{AB188925-BAAD-4CE8-AC10-163426306B5B}"/>
    <cellStyle name="Vsota 2 2 4 3 4 2 2" xfId="15589" xr:uid="{3C4CAB6B-7D67-42E4-AB06-06EDDCF3BC7B}"/>
    <cellStyle name="Vsota 2 2 4 3 4 3" xfId="12766" xr:uid="{EAC6DBD1-43F4-4D8C-B32E-AE2C221782E9}"/>
    <cellStyle name="Vsota 2 2 4 3 5" xfId="4951" xr:uid="{E9BBADCA-8D49-40FF-A6CD-250000AE46DE}"/>
    <cellStyle name="Vsota 2 2 4 3 5 2" xfId="7774" xr:uid="{2B251645-271E-4E86-A54B-EB84B7C5B4D0}"/>
    <cellStyle name="Vsota 2 2 4 3 5 2 2" xfId="16360" xr:uid="{68486CD6-0D3F-4D54-9B8D-8E9407E6F8D9}"/>
    <cellStyle name="Vsota 2 2 4 3 5 3" xfId="13537" xr:uid="{E7C685D0-D804-41CA-A02E-8DD46E060AB9}"/>
    <cellStyle name="Vsota 2 2 4 3 6" xfId="4530" xr:uid="{BC7040C3-A2BB-40F3-AFF0-6FBA36AAAC1F}"/>
    <cellStyle name="Vsota 2 2 4 3 6 2" xfId="7353" xr:uid="{37E24090-2990-4216-B936-FB5B1EF9FCF4}"/>
    <cellStyle name="Vsota 2 2 4 3 6 2 2" xfId="15939" xr:uid="{E69AE629-5E45-4100-A30B-A9F5BD352512}"/>
    <cellStyle name="Vsota 2 2 4 3 6 3" xfId="13116" xr:uid="{57648945-7B34-4F4D-8E2D-A3E7DB0B3AAB}"/>
    <cellStyle name="Vsota 2 2 4 3 7" xfId="6465" xr:uid="{74319C29-6115-4BA1-8309-16AC1BED556C}"/>
    <cellStyle name="Vsota 2 2 4 3 7 2" xfId="15051" xr:uid="{8CF69D8E-A8E4-415E-97CD-1D1194140EDD}"/>
    <cellStyle name="Vsota 2 2 4 3 8" xfId="20696" xr:uid="{D5C46DA5-C465-4E6D-A04E-1D074C024FC4}"/>
    <cellStyle name="Vsota 2 2 4 3 9" xfId="11894" xr:uid="{2457A820-9ABA-45E5-A3D4-8CA09AF37A67}"/>
    <cellStyle name="Vsota 2 2 4 4" xfId="4624" xr:uid="{01C333D4-96EF-455C-AD80-B333E1A1CFCF}"/>
    <cellStyle name="Vsota 2 2 4 4 2" xfId="7447" xr:uid="{1163818D-2DEE-4BAC-9100-9786E73A79AC}"/>
    <cellStyle name="Vsota 2 2 4 4 2 2" xfId="23432" xr:uid="{A7F06B70-D61A-42AF-B334-2DBE2A3D6A8B}"/>
    <cellStyle name="Vsota 2 2 4 4 2 3" xfId="16033" xr:uid="{AD01B1FF-C024-4BF8-9A46-2C8845108141}"/>
    <cellStyle name="Vsota 2 2 4 4 3" xfId="20533" xr:uid="{1DF2374C-B137-4F40-9753-3CCF476809FF}"/>
    <cellStyle name="Vsota 2 2 4 4 4" xfId="13210" xr:uid="{E439228A-BD49-43F1-A5A5-123BB32BB3DB}"/>
    <cellStyle name="Vsota 2 2 4 5" xfId="4996" xr:uid="{E5036FCE-38D1-4D20-9843-01B577AF992E}"/>
    <cellStyle name="Vsota 2 2 4 5 2" xfId="7819" xr:uid="{35414357-BE4F-4FFF-B281-9E53CFF6F6F7}"/>
    <cellStyle name="Vsota 2 2 4 5 2 2" xfId="23742" xr:uid="{EF302A3B-492D-43D1-A7DA-FFD3E4633F6F}"/>
    <cellStyle name="Vsota 2 2 4 5 2 3" xfId="16405" xr:uid="{F08EDEFE-875A-4F06-B2F0-13FD3E587FC3}"/>
    <cellStyle name="Vsota 2 2 4 5 3" xfId="20843" xr:uid="{821AE14E-DEEA-427A-ABD4-13974EC51030}"/>
    <cellStyle name="Vsota 2 2 4 5 4" xfId="13582" xr:uid="{66062368-94D0-47BC-9220-787B5C1CD3F0}"/>
    <cellStyle name="Vsota 2 2 4 6" xfId="5251" xr:uid="{B18AB82A-11F0-4C74-A239-98BC82F13258}"/>
    <cellStyle name="Vsota 2 2 4 6 2" xfId="8074" xr:uid="{9C04206A-BA97-4D5D-A1C4-0A9398BCE10D}"/>
    <cellStyle name="Vsota 2 2 4 6 2 2" xfId="23843" xr:uid="{9383E6E7-9C28-4D69-8C1B-AC4BF070CB73}"/>
    <cellStyle name="Vsota 2 2 4 6 2 3" xfId="16660" xr:uid="{5C3A2640-5CCD-4A77-AD08-F13DBA66F909}"/>
    <cellStyle name="Vsota 2 2 4 6 3" xfId="20944" xr:uid="{A5417519-47E0-4382-84D4-5AE1BE6786E0}"/>
    <cellStyle name="Vsota 2 2 4 6 4" xfId="13837" xr:uid="{4D4983FD-4150-4808-A456-8623CE0FF8A1}"/>
    <cellStyle name="Vsota 2 2 4 7" xfId="5575" xr:uid="{52C61AAC-7837-4C0B-B3BA-A9611F1FACD5}"/>
    <cellStyle name="Vsota 2 2 4 7 2" xfId="8398" xr:uid="{6A0FF01B-EFE8-4A2C-8184-23886ACA770C}"/>
    <cellStyle name="Vsota 2 2 4 7 2 2" xfId="23239" xr:uid="{ADCCD061-6D66-4115-876A-06F82B7ECC6B}"/>
    <cellStyle name="Vsota 2 2 4 7 2 3" xfId="16984" xr:uid="{7F69A490-CCF9-46B2-819C-873445ABFC3A}"/>
    <cellStyle name="Vsota 2 2 4 7 3" xfId="20340" xr:uid="{A16C52CD-0EB2-40D4-AE5C-F752E26E49C0}"/>
    <cellStyle name="Vsota 2 2 4 7 4" xfId="14161" xr:uid="{92BD0403-327F-4E75-8EAA-322E08ADE843}"/>
    <cellStyle name="Vsota 2 2 4 8" xfId="5866" xr:uid="{27C7F55D-E7E0-4B14-834C-86F8A670EF13}"/>
    <cellStyle name="Vsota 2 2 4 8 2" xfId="8689" xr:uid="{DBACF90F-9B85-4650-BDD7-059612DEA98C}"/>
    <cellStyle name="Vsota 2 2 4 8 2 2" xfId="17275" xr:uid="{45731AB8-185E-4C65-A149-F146E44F980F}"/>
    <cellStyle name="Vsota 2 2 4 8 3" xfId="22403" xr:uid="{AE9DFC7A-7937-4769-BC73-BC9C47738443}"/>
    <cellStyle name="Vsota 2 2 4 8 4" xfId="14452" xr:uid="{09226DE9-576B-4B68-B4EA-91843529C207}"/>
    <cellStyle name="Vsota 2 2 4 9" xfId="3736" xr:uid="{54071EFC-5D09-49CD-807D-6899EF7BB25E}"/>
    <cellStyle name="Vsota 2 2 4 9 2" xfId="19515" xr:uid="{063E0357-2639-44CD-A9DF-1557FFB8C619}"/>
    <cellStyle name="Vsota 2 2 4 9 3" xfId="12322" xr:uid="{08EEB903-D033-49B9-BA8D-B5AF9015BF3F}"/>
    <cellStyle name="Vsota 2 2 5" xfId="1479" xr:uid="{00000000-0005-0000-0000-00002C020000}"/>
    <cellStyle name="Vsota 2 2 5 10" xfId="6522" xr:uid="{716F8FE9-2A35-4280-B31A-4C82175DC179}"/>
    <cellStyle name="Vsota 2 2 5 10 2" xfId="15108" xr:uid="{5A9D9DAC-8E42-47F4-8631-015B7555326D}"/>
    <cellStyle name="Vsota 2 2 5 11" xfId="18284" xr:uid="{5AFB26CF-DC9D-4ED6-9301-3D3DDEA4B16A}"/>
    <cellStyle name="Vsota 2 2 5 12" xfId="10071" xr:uid="{1CA71212-F029-4CB9-944A-470B6EE0697F}"/>
    <cellStyle name="Vsota 2 2 5 2" xfId="3875" xr:uid="{4E39F2D0-0A64-4226-8A6F-A01CEC96C80D}"/>
    <cellStyle name="Vsota 2 2 5 2 2" xfId="4763" xr:uid="{04202D23-95D9-4D80-B741-F59D47F7CA06}"/>
    <cellStyle name="Vsota 2 2 5 2 2 2" xfId="7586" xr:uid="{1CEBC892-3665-4741-AF1C-8A7B123B3F4F}"/>
    <cellStyle name="Vsota 2 2 5 2 2 2 2" xfId="16172" xr:uid="{28F97957-CF61-4254-92F9-14961AB3D7BE}"/>
    <cellStyle name="Vsota 2 2 5 2 2 3" xfId="23777" xr:uid="{C4C8D6A3-DBF5-411F-A4A1-F03C41866904}"/>
    <cellStyle name="Vsota 2 2 5 2 2 4" xfId="13349" xr:uid="{D611B009-BAAE-4E63-ADD7-B829719EC3C1}"/>
    <cellStyle name="Vsota 2 2 5 2 3" xfId="4120" xr:uid="{405D80E3-3306-4956-9801-4F132C9AD90A}"/>
    <cellStyle name="Vsota 2 2 5 2 3 2" xfId="6943" xr:uid="{ED9E2D07-55CF-49AD-92D0-6A4CB4061694}"/>
    <cellStyle name="Vsota 2 2 5 2 3 2 2" xfId="15529" xr:uid="{237CE26F-992B-44E4-91C1-C0708C3D9497}"/>
    <cellStyle name="Vsota 2 2 5 2 3 3" xfId="12706" xr:uid="{A730636B-AE2E-4CA3-BD93-DE78A51FB229}"/>
    <cellStyle name="Vsota 2 2 5 2 4" xfId="5390" xr:uid="{D89ADC66-5444-4BCB-BA7B-E8F09FBEB18A}"/>
    <cellStyle name="Vsota 2 2 5 2 4 2" xfId="8213" xr:uid="{40FDDA13-BD2C-4B3B-BCCA-4017DECAB5CC}"/>
    <cellStyle name="Vsota 2 2 5 2 4 2 2" xfId="16799" xr:uid="{9C64AD14-C92B-410F-85B5-5BDC3747C041}"/>
    <cellStyle name="Vsota 2 2 5 2 4 3" xfId="13976" xr:uid="{9F3526D7-9F00-4734-B3F5-D98077432509}"/>
    <cellStyle name="Vsota 2 2 5 2 5" xfId="5714" xr:uid="{78D46AC5-0080-4BC9-807B-D9E64F104861}"/>
    <cellStyle name="Vsota 2 2 5 2 5 2" xfId="8537" xr:uid="{FBF8E2B2-CD5B-4423-80C4-FC566BBAFD98}"/>
    <cellStyle name="Vsota 2 2 5 2 5 2 2" xfId="17123" xr:uid="{1E0FE7D5-6B88-4C0C-9357-24AD7B4B79FF}"/>
    <cellStyle name="Vsota 2 2 5 2 5 3" xfId="14300" xr:uid="{635D364B-038A-4924-AF01-7A163F82AE71}"/>
    <cellStyle name="Vsota 2 2 5 2 6" xfId="6005" xr:uid="{08355FD2-6F9D-4C03-9290-80EF3E7CAB95}"/>
    <cellStyle name="Vsota 2 2 5 2 6 2" xfId="8828" xr:uid="{DA95118B-ACDD-4286-BE7E-8878B79872E5}"/>
    <cellStyle name="Vsota 2 2 5 2 6 2 2" xfId="17414" xr:uid="{5A6D295A-0D38-44EF-9566-2601E73CA727}"/>
    <cellStyle name="Vsota 2 2 5 2 6 3" xfId="14591" xr:uid="{922B75D5-51CB-4AE7-B014-A307D171016E}"/>
    <cellStyle name="Vsota 2 2 5 2 7" xfId="6698" xr:uid="{5FDA2B73-5548-48BA-A676-B8ECE6B05D49}"/>
    <cellStyle name="Vsota 2 2 5 2 7 2" xfId="15284" xr:uid="{19619170-E231-41CC-90AE-C3FE8CE79B18}"/>
    <cellStyle name="Vsota 2 2 5 2 8" xfId="20878" xr:uid="{B49EA79C-590F-4663-9A32-06762242C5D5}"/>
    <cellStyle name="Vsota 2 2 5 2 9" xfId="12461" xr:uid="{B77D8E5E-B186-4DF1-B390-233422776FE1}"/>
    <cellStyle name="Vsota 2 2 5 3" xfId="3838" xr:uid="{AF389AFD-3747-4265-B7BF-30BDE28ADDF6}"/>
    <cellStyle name="Vsota 2 2 5 3 2" xfId="4726" xr:uid="{3B68D91B-191B-4460-A735-E351C8B1FCD4}"/>
    <cellStyle name="Vsota 2 2 5 3 2 2" xfId="7549" xr:uid="{93B23441-90B2-4D25-B939-BE77C1783D7F}"/>
    <cellStyle name="Vsota 2 2 5 3 2 2 2" xfId="16135" xr:uid="{586C19A1-C0FE-4AAF-8AC9-DEA7F60F788F}"/>
    <cellStyle name="Vsota 2 2 5 3 2 3" xfId="23887" xr:uid="{CD54F287-193A-4B3D-8813-C88DA477510A}"/>
    <cellStyle name="Vsota 2 2 5 3 2 4" xfId="13312" xr:uid="{2356C9FC-543C-4690-ABA2-D0F6EA36828D}"/>
    <cellStyle name="Vsota 2 2 5 3 3" xfId="5000" xr:uid="{81D49F19-DDEA-42E9-B1F8-A3F896191486}"/>
    <cellStyle name="Vsota 2 2 5 3 3 2" xfId="7823" xr:uid="{6E93F9AB-6EC4-4771-939B-CEA0B22AEDAF}"/>
    <cellStyle name="Vsota 2 2 5 3 3 2 2" xfId="16409" xr:uid="{26C2DD63-3BB1-4FFC-88D3-3D00B9C191E2}"/>
    <cellStyle name="Vsota 2 2 5 3 3 3" xfId="13586" xr:uid="{4017D6FF-C14F-4259-8C0F-A2D279404ABA}"/>
    <cellStyle name="Vsota 2 2 5 3 4" xfId="5353" xr:uid="{2DC9492A-4C2A-4AC9-80E6-7B470F7EACDC}"/>
    <cellStyle name="Vsota 2 2 5 3 4 2" xfId="8176" xr:uid="{B7A765A6-8650-4C0C-97F0-A6E6E2D9DFCF}"/>
    <cellStyle name="Vsota 2 2 5 3 4 2 2" xfId="16762" xr:uid="{31A2B224-20FD-40CD-907A-19D349E649B3}"/>
    <cellStyle name="Vsota 2 2 5 3 4 3" xfId="13939" xr:uid="{3322FCFD-DBCB-40D8-A709-2F77BED49458}"/>
    <cellStyle name="Vsota 2 2 5 3 5" xfId="5677" xr:uid="{272507B4-C213-4B27-95F5-9D6365C0624E}"/>
    <cellStyle name="Vsota 2 2 5 3 5 2" xfId="8500" xr:uid="{E8B5294F-874C-408D-B33B-24E731221E8E}"/>
    <cellStyle name="Vsota 2 2 5 3 5 2 2" xfId="17086" xr:uid="{EE1BED2A-9926-405B-961B-30EEA714B742}"/>
    <cellStyle name="Vsota 2 2 5 3 5 3" xfId="14263" xr:uid="{8281E9CF-4156-4570-A955-3C57A23ADDB8}"/>
    <cellStyle name="Vsota 2 2 5 3 6" xfId="5968" xr:uid="{50C78613-86B5-418F-8400-3602119E9582}"/>
    <cellStyle name="Vsota 2 2 5 3 6 2" xfId="8791" xr:uid="{74872489-5E85-4945-A84E-E3B72C238D63}"/>
    <cellStyle name="Vsota 2 2 5 3 6 2 2" xfId="17377" xr:uid="{3B32ECE1-D09E-4D54-93EB-411CCC83620F}"/>
    <cellStyle name="Vsota 2 2 5 3 6 3" xfId="14554" xr:uid="{5DFE3344-0B8F-4F0C-97E6-EF914D986933}"/>
    <cellStyle name="Vsota 2 2 5 3 7" xfId="6661" xr:uid="{A903037C-4EE9-4FEA-8C32-17692F60640D}"/>
    <cellStyle name="Vsota 2 2 5 3 7 2" xfId="15247" xr:uid="{D3A1BDDD-ED40-414D-ACCE-35D3B959C28C}"/>
    <cellStyle name="Vsota 2 2 5 3 8" xfId="20988" xr:uid="{5F1D152A-85A2-461B-A060-D0A2CDEE9CA2}"/>
    <cellStyle name="Vsota 2 2 5 3 9" xfId="12424" xr:uid="{343396D0-5255-40D0-84E7-29F8BAB9899D}"/>
    <cellStyle name="Vsota 2 2 5 4" xfId="4508" xr:uid="{86101964-A8C1-439D-B27A-20D082797DEF}"/>
    <cellStyle name="Vsota 2 2 5 4 2" xfId="7331" xr:uid="{8451ADDE-5AAF-4DE7-9D65-280B7B47D0AF}"/>
    <cellStyle name="Vsota 2 2 5 4 2 2" xfId="23991" xr:uid="{B60675C1-59F7-4996-AB4E-3918FD0BC972}"/>
    <cellStyle name="Vsota 2 2 5 4 2 3" xfId="15917" xr:uid="{D7ECA5E6-15E7-4414-AD77-1AAC40C10FCC}"/>
    <cellStyle name="Vsota 2 2 5 4 3" xfId="21092" xr:uid="{3B36B15C-E47B-4CFB-8909-B432DAA32E51}"/>
    <cellStyle name="Vsota 2 2 5 4 4" xfId="13094" xr:uid="{F71C30B4-8E2D-4DCE-8D60-FA57301F4A0F}"/>
    <cellStyle name="Vsota 2 2 5 5" xfId="4984" xr:uid="{14C4A2FB-4253-4EC3-9A08-4E944B23FF28}"/>
    <cellStyle name="Vsota 2 2 5 5 2" xfId="7807" xr:uid="{98E1C25C-36BD-44A7-B101-D8F537A520FE}"/>
    <cellStyle name="Vsota 2 2 5 5 2 2" xfId="24114" xr:uid="{CC92567C-86AA-470F-B7E4-817DA35E934A}"/>
    <cellStyle name="Vsota 2 2 5 5 2 3" xfId="16393" xr:uid="{2F9B46B1-D973-4632-B507-01A0A47811CC}"/>
    <cellStyle name="Vsota 2 2 5 5 3" xfId="21215" xr:uid="{5F787824-3075-4246-9832-8E647F30CE45}"/>
    <cellStyle name="Vsota 2 2 5 5 4" xfId="13570" xr:uid="{70E3394A-DBA2-4DB5-AC71-41F024274DF7}"/>
    <cellStyle name="Vsota 2 2 5 6" xfId="4914" xr:uid="{A2C2AD9C-EB9D-4C4B-B510-CA2CAAAF670C}"/>
    <cellStyle name="Vsota 2 2 5 6 2" xfId="7737" xr:uid="{78CEE996-0E6B-4572-A3F1-4391E494E3B2}"/>
    <cellStyle name="Vsota 2 2 5 6 2 2" xfId="23736" xr:uid="{3AB61949-7C03-49F4-B0B0-7519A5BBDCE9}"/>
    <cellStyle name="Vsota 2 2 5 6 2 3" xfId="16323" xr:uid="{ED6A9595-7DBB-499D-ACB3-E07A0A4FCA04}"/>
    <cellStyle name="Vsota 2 2 5 6 3" xfId="20837" xr:uid="{81CAB120-3AF5-44EA-9851-EEA3BA4AE20E}"/>
    <cellStyle name="Vsota 2 2 5 6 4" xfId="13500" xr:uid="{348F4FF1-723C-49E4-B6C3-1BF2E571D80D}"/>
    <cellStyle name="Vsota 2 2 5 7" xfId="5525" xr:uid="{8A7F526C-1296-4ED5-943E-A3C4FA46E882}"/>
    <cellStyle name="Vsota 2 2 5 7 2" xfId="8348" xr:uid="{6A341364-C4A4-4861-B2ED-B6A3FA2F5700}"/>
    <cellStyle name="Vsota 2 2 5 7 2 2" xfId="24263" xr:uid="{A3F8865F-BC55-46ED-95B8-12E0DD9131ED}"/>
    <cellStyle name="Vsota 2 2 5 7 2 3" xfId="16934" xr:uid="{0F81811A-1888-470B-87B1-93DDEC159D55}"/>
    <cellStyle name="Vsota 2 2 5 7 3" xfId="21364" xr:uid="{38F4B552-A5B3-4D3C-B4C3-A4E5CA993C7E}"/>
    <cellStyle name="Vsota 2 2 5 7 4" xfId="14111" xr:uid="{9B051500-999D-4126-91D9-3B949DD07838}"/>
    <cellStyle name="Vsota 2 2 5 8" xfId="5059" xr:uid="{1738DA8C-05F2-4241-B4BD-252638AC1933}"/>
    <cellStyle name="Vsota 2 2 5 8 2" xfId="7882" xr:uid="{6D4EDE65-F778-4444-BC9E-A07AAD6AA042}"/>
    <cellStyle name="Vsota 2 2 5 8 2 2" xfId="16468" xr:uid="{E9D2A6C7-7769-41BB-BE28-397B15250781}"/>
    <cellStyle name="Vsota 2 2 5 8 3" xfId="23173" xr:uid="{7A8D7BB3-79C9-4E88-846D-DABD43E4C45C}"/>
    <cellStyle name="Vsota 2 2 5 8 4" xfId="13645" xr:uid="{BD73DA9C-4999-4CF5-B150-DFA74FF6B5D2}"/>
    <cellStyle name="Vsota 2 2 5 9" xfId="3532" xr:uid="{8F2B3979-1DA1-4C20-B31E-3A9FFBE38D22}"/>
    <cellStyle name="Vsota 2 2 5 9 2" xfId="20278" xr:uid="{FEEFFEF4-AF49-4715-A6BF-46237308F6ED}"/>
    <cellStyle name="Vsota 2 2 5 9 3" xfId="12118" xr:uid="{C097A969-EFF8-439C-B951-3692C08DDDF5}"/>
    <cellStyle name="Vsota 2 2 6" xfId="1077" xr:uid="{00000000-0005-0000-0000-00002C020000}"/>
    <cellStyle name="Vsota 2 2 6 10" xfId="6525" xr:uid="{2902941B-F52B-4139-8B55-B7262BE0C375}"/>
    <cellStyle name="Vsota 2 2 6 10 2" xfId="15111" xr:uid="{D280DD36-5F17-4E33-90F6-29679CC40D64}"/>
    <cellStyle name="Vsota 2 2 6 11" xfId="18287" xr:uid="{18D281F8-BA44-40C5-9A8E-77905467CD71}"/>
    <cellStyle name="Vsota 2 2 6 12" xfId="9671" xr:uid="{F2125A62-B3A0-461E-82F9-2440533E336D}"/>
    <cellStyle name="Vsota 2 2 6 2" xfId="3878" xr:uid="{82864772-7315-44B4-BB2E-7041DAFD571C}"/>
    <cellStyle name="Vsota 2 2 6 2 2" xfId="4766" xr:uid="{5E8BC1E0-C16C-4AC6-A96C-E1B96906AB67}"/>
    <cellStyle name="Vsota 2 2 6 2 2 2" xfId="7589" xr:uid="{59FC9898-889A-4B18-ADBC-750EE2006B68}"/>
    <cellStyle name="Vsota 2 2 6 2 2 2 2" xfId="16175" xr:uid="{57C7E9E8-441A-455C-BFA1-C568C90EBC00}"/>
    <cellStyle name="Vsota 2 2 6 2 2 3" xfId="23632" xr:uid="{1A4EA6C1-C3A4-4718-9B4F-3087CEA5A244}"/>
    <cellStyle name="Vsota 2 2 6 2 2 4" xfId="13352" xr:uid="{82377CE2-142D-4E21-9CBF-2E8CA4D8F7EC}"/>
    <cellStyle name="Vsota 2 2 6 2 3" xfId="4499" xr:uid="{FFE6166A-9EA5-4E2C-8601-EACF24A72F98}"/>
    <cellStyle name="Vsota 2 2 6 2 3 2" xfId="7322" xr:uid="{BB374768-8775-4706-82D2-854D4C85F7FD}"/>
    <cellStyle name="Vsota 2 2 6 2 3 2 2" xfId="15908" xr:uid="{2CF02FAA-EC91-4BE8-8749-3AE8D49B33EC}"/>
    <cellStyle name="Vsota 2 2 6 2 3 3" xfId="13085" xr:uid="{95A69342-3DF9-469A-B478-99AEC2460E15}"/>
    <cellStyle name="Vsota 2 2 6 2 4" xfId="5393" xr:uid="{A53AB4A5-03CA-47C7-915A-D745F29215BE}"/>
    <cellStyle name="Vsota 2 2 6 2 4 2" xfId="8216" xr:uid="{6A008ED7-71C4-4EC2-A5E5-0C9002E1F30A}"/>
    <cellStyle name="Vsota 2 2 6 2 4 2 2" xfId="16802" xr:uid="{46E24A57-E1B3-4F0B-BAB0-9031B7DE53C5}"/>
    <cellStyle name="Vsota 2 2 6 2 4 3" xfId="13979" xr:uid="{8631860D-D407-48FD-BB84-B57FA58218C5}"/>
    <cellStyle name="Vsota 2 2 6 2 5" xfId="5717" xr:uid="{336C3690-2170-4B93-B5BD-8F2592A02D03}"/>
    <cellStyle name="Vsota 2 2 6 2 5 2" xfId="8540" xr:uid="{DF5D89E4-7A9F-427D-86FD-C6A379E0361F}"/>
    <cellStyle name="Vsota 2 2 6 2 5 2 2" xfId="17126" xr:uid="{F2D3658D-2348-4823-BDBC-A522A41E54D9}"/>
    <cellStyle name="Vsota 2 2 6 2 5 3" xfId="14303" xr:uid="{79E7FFCF-150B-475C-94D3-206E741E1802}"/>
    <cellStyle name="Vsota 2 2 6 2 6" xfId="6008" xr:uid="{A3FB8EE6-30D0-4E81-A829-3449E950528F}"/>
    <cellStyle name="Vsota 2 2 6 2 6 2" xfId="8831" xr:uid="{81E57567-4488-4F94-B458-DBB7FD3A7102}"/>
    <cellStyle name="Vsota 2 2 6 2 6 2 2" xfId="17417" xr:uid="{47EA585A-E395-487A-A345-4FBECD7E2E3D}"/>
    <cellStyle name="Vsota 2 2 6 2 6 3" xfId="14594" xr:uid="{AA2B5820-6A51-45E5-81DD-8C75731FD39B}"/>
    <cellStyle name="Vsota 2 2 6 2 7" xfId="6701" xr:uid="{A25AFB20-9D15-4724-B5A3-925C636AB1A0}"/>
    <cellStyle name="Vsota 2 2 6 2 7 2" xfId="15287" xr:uid="{BEF5AEA7-1B40-416B-9CA2-DDC793DC6C45}"/>
    <cellStyle name="Vsota 2 2 6 2 8" xfId="20733" xr:uid="{BC8B9094-E81F-4A1F-8A92-019D4037EDA6}"/>
    <cellStyle name="Vsota 2 2 6 2 9" xfId="12464" xr:uid="{C6E1BB63-94E1-431F-B7D5-B4C1880E6989}"/>
    <cellStyle name="Vsota 2 2 6 3" xfId="3312" xr:uid="{794210F6-4DCA-42F9-966F-FCED1577879C}"/>
    <cellStyle name="Vsota 2 2 6 3 2" xfId="4363" xr:uid="{E6E197EA-3F4B-43A2-9AA7-7F4786B2B3A8}"/>
    <cellStyle name="Vsota 2 2 6 3 2 2" xfId="7186" xr:uid="{AAF75EE7-21C4-47E9-9CAA-CB012499C688}"/>
    <cellStyle name="Vsota 2 2 6 3 2 2 2" xfId="15772" xr:uid="{A053BDD7-0AB8-4457-88CC-8D6D2D17847B}"/>
    <cellStyle name="Vsota 2 2 6 3 2 3" xfId="23540" xr:uid="{ACEED2C5-F308-41CC-90CA-ECE0B578B973}"/>
    <cellStyle name="Vsota 2 2 6 3 2 4" xfId="12949" xr:uid="{CD8FBC75-0960-4149-9192-20241C3F0816}"/>
    <cellStyle name="Vsota 2 2 6 3 3" xfId="5114" xr:uid="{CF092C78-492E-4498-BF48-7EC797E5AE63}"/>
    <cellStyle name="Vsota 2 2 6 3 3 2" xfId="7937" xr:uid="{15594833-BB38-4C2F-88AB-ECE9B87677EB}"/>
    <cellStyle name="Vsota 2 2 6 3 3 2 2" xfId="16523" xr:uid="{B5F3E7AD-415E-494F-ABE1-B7D5D7FBD1BE}"/>
    <cellStyle name="Vsota 2 2 6 3 3 3" xfId="13700" xr:uid="{5F87B225-55E6-49D4-B9EA-A8D7F0AE6A08}"/>
    <cellStyle name="Vsota 2 2 6 3 4" xfId="4094" xr:uid="{0CA122C7-4A4D-45A8-A66B-382EEFA5103A}"/>
    <cellStyle name="Vsota 2 2 6 3 4 2" xfId="6917" xr:uid="{3D44DD96-5EFE-4898-8DB3-B4926248909E}"/>
    <cellStyle name="Vsota 2 2 6 3 4 2 2" xfId="15503" xr:uid="{3F5CA6D3-F46C-4FDD-B0A2-43476BCC6FCC}"/>
    <cellStyle name="Vsota 2 2 6 3 4 3" xfId="12680" xr:uid="{90AD178E-3ECD-4CCA-9F88-FF56E87F6753}"/>
    <cellStyle name="Vsota 2 2 6 3 5" xfId="2775" xr:uid="{1E839A7C-07DF-41C6-B351-D90AE345C36E}"/>
    <cellStyle name="Vsota 2 2 6 3 5 2" xfId="6266" xr:uid="{7D13CD19-B156-4114-8299-61F018F45955}"/>
    <cellStyle name="Vsota 2 2 6 3 5 2 2" xfId="14852" xr:uid="{F1627679-2A37-4872-942C-3D256C0B79E8}"/>
    <cellStyle name="Vsota 2 2 6 3 5 3" xfId="11361" xr:uid="{43E4B921-CA0F-46D0-9E21-21D1468F1DE4}"/>
    <cellStyle name="Vsota 2 2 6 3 6" xfId="4181" xr:uid="{60505600-C8D0-4E9B-9AAD-434BF2D7F60E}"/>
    <cellStyle name="Vsota 2 2 6 3 6 2" xfId="7004" xr:uid="{F09590C4-B75C-4887-B08E-E17F4FA4C852}"/>
    <cellStyle name="Vsota 2 2 6 3 6 2 2" xfId="15590" xr:uid="{B7C3AFE5-46A7-4F53-954A-27DCD974E286}"/>
    <cellStyle name="Vsota 2 2 6 3 6 3" xfId="12767" xr:uid="{790B477E-3BE2-4879-AD4F-FD29D3447028}"/>
    <cellStyle name="Vsota 2 2 6 3 7" xfId="6469" xr:uid="{5ED6151F-3F59-488E-9B66-F9A356233D72}"/>
    <cellStyle name="Vsota 2 2 6 3 7 2" xfId="15055" xr:uid="{7EFA85EB-97BB-4F2A-A07B-BA0121BE7FEC}"/>
    <cellStyle name="Vsota 2 2 6 3 8" xfId="20641" xr:uid="{9893396E-FC23-4681-9E22-BA3866310658}"/>
    <cellStyle name="Vsota 2 2 6 3 9" xfId="11898" xr:uid="{85933DCA-FCF7-448A-B012-65C000EB7B29}"/>
    <cellStyle name="Vsota 2 2 6 4" xfId="4511" xr:uid="{1BA09DB0-2799-4454-92E7-8FC056D75EE2}"/>
    <cellStyle name="Vsota 2 2 6 4 2" xfId="7334" xr:uid="{BB3FFA38-7B87-421E-97F7-86516849A868}"/>
    <cellStyle name="Vsota 2 2 6 4 2 2" xfId="23699" xr:uid="{CC57EF90-4AF0-4C9B-B5A8-75EC93DB3AA8}"/>
    <cellStyle name="Vsota 2 2 6 4 2 3" xfId="15920" xr:uid="{5015FE79-86DA-4E59-925A-328E0AA39114}"/>
    <cellStyle name="Vsota 2 2 6 4 3" xfId="20800" xr:uid="{5F609EFC-C00F-4E21-9ACB-EBA629678DCE}"/>
    <cellStyle name="Vsota 2 2 6 4 4" xfId="13097" xr:uid="{F143BD39-3337-4F22-856D-1C60DA6D149C}"/>
    <cellStyle name="Vsota 2 2 6 5" xfId="4159" xr:uid="{61639E05-7487-4DB9-A664-6C7E239C5B04}"/>
    <cellStyle name="Vsota 2 2 6 5 2" xfId="6982" xr:uid="{0E9D5A7E-79F3-48B7-9FB3-229419979322}"/>
    <cellStyle name="Vsota 2 2 6 5 2 2" xfId="23467" xr:uid="{F2242067-6EBA-40F0-BC5E-0B9A8BDBC4FC}"/>
    <cellStyle name="Vsota 2 2 6 5 2 3" xfId="15568" xr:uid="{B2A2B538-5B50-4BA7-BE5E-0FC05A510E4D}"/>
    <cellStyle name="Vsota 2 2 6 5 3" xfId="20568" xr:uid="{A98509A0-CE25-4EFD-AD72-AFF3501C0CAB}"/>
    <cellStyle name="Vsota 2 2 6 5 4" xfId="12745" xr:uid="{BBD9D79B-1B9B-4457-A6D3-A97A14520A62}"/>
    <cellStyle name="Vsota 2 2 6 6" xfId="4059" xr:uid="{8DBF359B-F43C-4377-84C1-BF8DF6CB98A5}"/>
    <cellStyle name="Vsota 2 2 6 6 2" xfId="6882" xr:uid="{9E299E88-B377-45D4-940F-6888ED763AF7}"/>
    <cellStyle name="Vsota 2 2 6 6 2 2" xfId="23326" xr:uid="{D7BB74E0-218A-4631-90D9-B2903C4E5CA3}"/>
    <cellStyle name="Vsota 2 2 6 6 2 3" xfId="15468" xr:uid="{BC7FDAC9-EA1A-4371-994E-46C5D5BA4744}"/>
    <cellStyle name="Vsota 2 2 6 6 3" xfId="20427" xr:uid="{64322E15-3ECF-4E01-B1F6-0975400EBB70}"/>
    <cellStyle name="Vsota 2 2 6 6 4" xfId="12645" xr:uid="{BF56384A-356C-494B-B72C-B04A1D2725B9}"/>
    <cellStyle name="Vsota 2 2 6 7" xfId="5528" xr:uid="{CAF3BEC2-9938-47ED-9362-40773B747CF7}"/>
    <cellStyle name="Vsota 2 2 6 7 2" xfId="8351" xr:uid="{C52DDF8B-FDAE-457E-933C-A26FA2304EE3}"/>
    <cellStyle name="Vsota 2 2 6 7 2 2" xfId="24032" xr:uid="{E2F903DE-6E60-4364-BBFE-5CBD8C90819E}"/>
    <cellStyle name="Vsota 2 2 6 7 2 3" xfId="16937" xr:uid="{2430684B-CC41-4DD9-A201-35E2CB5C63F3}"/>
    <cellStyle name="Vsota 2 2 6 7 3" xfId="21133" xr:uid="{AC9760DB-A52A-4EA0-A612-7E2BF255EA33}"/>
    <cellStyle name="Vsota 2 2 6 7 4" xfId="14114" xr:uid="{385898D7-9B54-48EC-87CB-295F543E06C3}"/>
    <cellStyle name="Vsota 2 2 6 8" xfId="4422" xr:uid="{519688CA-E47D-475C-B2F2-83D620C19868}"/>
    <cellStyle name="Vsota 2 2 6 8 2" xfId="7245" xr:uid="{C1ECCF81-CED4-470C-9C03-49B929A0C559}"/>
    <cellStyle name="Vsota 2 2 6 8 2 2" xfId="15831" xr:uid="{B779F05E-7361-4EB8-8486-BDBCABB4B5E2}"/>
    <cellStyle name="Vsota 2 2 6 8 3" xfId="22376" xr:uid="{8D0E96E5-5608-4759-B674-4B3BACD4B997}"/>
    <cellStyle name="Vsota 2 2 6 8 4" xfId="13008" xr:uid="{93574155-4247-43FF-935F-41F7185C2B91}"/>
    <cellStyle name="Vsota 2 2 6 9" xfId="3535" xr:uid="{B2D0976C-8E8A-477A-864D-245FF272C455}"/>
    <cellStyle name="Vsota 2 2 6 9 2" xfId="19491" xr:uid="{8DF134DE-8B27-4E01-87BC-6E9B78355AB8}"/>
    <cellStyle name="Vsota 2 2 6 9 3" xfId="12121" xr:uid="{0D2B796D-AA6F-4C29-89F8-73C38EF059CA}"/>
    <cellStyle name="Vsota 2 2 7" xfId="1102" xr:uid="{00000000-0005-0000-0000-00002C020000}"/>
    <cellStyle name="Vsota 2 2 7 10" xfId="9695" xr:uid="{DF3FB5A2-70C7-4810-B6BA-D0CA7C89A421}"/>
    <cellStyle name="Vsota 2 2 7 2" xfId="4305" xr:uid="{F59CBFE3-44C5-414A-9AF4-36F2BB390016}"/>
    <cellStyle name="Vsota 2 2 7 2 2" xfId="7128" xr:uid="{EB530615-21E8-4D2F-82BB-359B8E4BAE08}"/>
    <cellStyle name="Vsota 2 2 7 2 2 2" xfId="15714" xr:uid="{6CD00124-7124-4707-96BD-467C0B9D7E0F}"/>
    <cellStyle name="Vsota 2 2 7 2 3" xfId="21979" xr:uid="{2E614C93-F797-4B23-9E4C-5F769179BA90}"/>
    <cellStyle name="Vsota 2 2 7 2 4" xfId="12891" xr:uid="{EADB05A0-0700-4B39-B2D8-348D40A3549B}"/>
    <cellStyle name="Vsota 2 2 7 3" xfId="4199" xr:uid="{824FE0CC-32AC-441A-A0DD-7448B2664875}"/>
    <cellStyle name="Vsota 2 2 7 3 2" xfId="7022" xr:uid="{A0D8DE86-4218-4AE7-9537-A2B8EAB444C4}"/>
    <cellStyle name="Vsota 2 2 7 3 2 2" xfId="15608" xr:uid="{35E3645D-CB75-4E42-B16A-BD82ABBEF273}"/>
    <cellStyle name="Vsota 2 2 7 3 3" xfId="12785" xr:uid="{97F6482C-475A-47FF-831F-DCC48BEB58ED}"/>
    <cellStyle name="Vsota 2 2 7 4" xfId="4071" xr:uid="{67697720-FBE2-4DA8-B351-CDFA5F5CF9A7}"/>
    <cellStyle name="Vsota 2 2 7 4 2" xfId="6894" xr:uid="{964B2820-BC24-496D-A86B-5ADC9399C8FB}"/>
    <cellStyle name="Vsota 2 2 7 4 2 2" xfId="15480" xr:uid="{813C2048-B79D-43F6-B8C8-E92F38117FFB}"/>
    <cellStyle name="Vsota 2 2 7 4 3" xfId="12657" xr:uid="{EEBE9BC1-B7A6-4193-9FAC-8E3ABB32D2E2}"/>
    <cellStyle name="Vsota 2 2 7 5" xfId="4033" xr:uid="{5C129410-06B2-4EDE-B56F-7ED793E3BEC3}"/>
    <cellStyle name="Vsota 2 2 7 5 2" xfId="6856" xr:uid="{6C52D8FB-C9FE-4BF2-8597-2EB609E06026}"/>
    <cellStyle name="Vsota 2 2 7 5 2 2" xfId="15442" xr:uid="{BC60FCE2-80AB-4862-A8A6-2CDD8361DED3}"/>
    <cellStyle name="Vsota 2 2 7 5 3" xfId="12619" xr:uid="{66FB758D-7457-4A80-BD0A-2C46B29B472E}"/>
    <cellStyle name="Vsota 2 2 7 6" xfId="4053" xr:uid="{6AC6B4A0-1434-42F9-B006-C9C3D2975DDE}"/>
    <cellStyle name="Vsota 2 2 7 6 2" xfId="6876" xr:uid="{E87D24D1-4DCC-4A79-8281-558E642A35A9}"/>
    <cellStyle name="Vsota 2 2 7 6 2 2" xfId="15462" xr:uid="{B152B159-5EE2-47D6-AA87-8A1A6D9BABED}"/>
    <cellStyle name="Vsota 2 2 7 6 3" xfId="12639" xr:uid="{40A79E9D-85B9-4BBF-BA69-F5ACB21E7ABC}"/>
    <cellStyle name="Vsota 2 2 7 7" xfId="3215" xr:uid="{F1F75FC6-1FA1-4FA8-8691-0C426E84A426}"/>
    <cellStyle name="Vsota 2 2 7 7 2" xfId="11801" xr:uid="{59368031-6162-413F-809F-510A69F654C8}"/>
    <cellStyle name="Vsota 2 2 7 8" xfId="6452" xr:uid="{E1282B1D-2294-4646-953D-F53A07A3B43E}"/>
    <cellStyle name="Vsota 2 2 7 8 2" xfId="15038" xr:uid="{60F5F0BB-0372-44CC-91A9-BE84DAB6A77B}"/>
    <cellStyle name="Vsota 2 2 7 9" xfId="19097" xr:uid="{FFAA87F3-B453-4A33-A9C9-FE2B50918F78}"/>
    <cellStyle name="Vsota 2 2 8" xfId="1341" xr:uid="{00000000-0005-0000-0000-00002C020000}"/>
    <cellStyle name="Vsota 2 2 8 10" xfId="9933" xr:uid="{E9F3AF70-0140-4914-938B-40B3A85789FB}"/>
    <cellStyle name="Vsota 2 2 8 2" xfId="4220" xr:uid="{3BEE7374-6BCB-4211-81B2-D68A17632370}"/>
    <cellStyle name="Vsota 2 2 8 2 2" xfId="7043" xr:uid="{DE48B872-3D5E-4E69-B908-3A79C0CF4170}"/>
    <cellStyle name="Vsota 2 2 8 2 2 2" xfId="15629" xr:uid="{A66F1691-8D79-4FB4-A231-FDBA71754026}"/>
    <cellStyle name="Vsota 2 2 8 2 3" xfId="21821" xr:uid="{756F69DA-C4D8-432B-8271-F472F53119C9}"/>
    <cellStyle name="Vsota 2 2 8 2 4" xfId="12806" xr:uid="{6E134BAC-CF89-44B8-A9E8-2169B602D755}"/>
    <cellStyle name="Vsota 2 2 8 3" xfId="4950" xr:uid="{A83CBF9D-4C89-4FC1-B61E-C5C75D6B307A}"/>
    <cellStyle name="Vsota 2 2 8 3 2" xfId="7773" xr:uid="{D4F852FA-61B2-435D-854E-FEC5529A4BE9}"/>
    <cellStyle name="Vsota 2 2 8 3 2 2" xfId="16359" xr:uid="{D0E50DAA-F85D-458D-86F6-45F4102D1225}"/>
    <cellStyle name="Vsota 2 2 8 3 3" xfId="13536" xr:uid="{00AB7767-A41E-46AD-9C26-90DBB4CC245F}"/>
    <cellStyle name="Vsota 2 2 8 4" xfId="4980" xr:uid="{A88839C0-E609-4A21-8CCD-693DBA5A118B}"/>
    <cellStyle name="Vsota 2 2 8 4 2" xfId="7803" xr:uid="{1D6BB8CF-CC2B-4B8A-A2AD-7253CAB2FD55}"/>
    <cellStyle name="Vsota 2 2 8 4 2 2" xfId="16389" xr:uid="{6175E8C4-E2DB-4D45-9833-F9CFCD5F8CCF}"/>
    <cellStyle name="Vsota 2 2 8 4 3" xfId="13566" xr:uid="{3B5E5690-0CFF-4F17-9754-2A0B5CB1F65C}"/>
    <cellStyle name="Vsota 2 2 8 5" xfId="4558" xr:uid="{B0067D56-5C56-4AC5-8E3A-1A990BB7002E}"/>
    <cellStyle name="Vsota 2 2 8 5 2" xfId="7381" xr:uid="{FFC02FB7-81FD-40D0-AA63-1D989FAEC57B}"/>
    <cellStyle name="Vsota 2 2 8 5 2 2" xfId="15967" xr:uid="{5DB6B753-85BB-445B-A1DF-60A54F69EFE7}"/>
    <cellStyle name="Vsota 2 2 8 5 3" xfId="13144" xr:uid="{0FE59E41-DD0B-4263-9879-D19ED766A61E}"/>
    <cellStyle name="Vsota 2 2 8 6" xfId="4116" xr:uid="{8DFA7497-B20A-41B1-909E-D81F07F5BA01}"/>
    <cellStyle name="Vsota 2 2 8 6 2" xfId="6939" xr:uid="{2D63298F-F744-454D-984E-B31DAB6A7BAE}"/>
    <cellStyle name="Vsota 2 2 8 6 2 2" xfId="15525" xr:uid="{2C971A29-9AC0-4BFE-902C-56DEAD26878C}"/>
    <cellStyle name="Vsota 2 2 8 6 3" xfId="12702" xr:uid="{B3C62D19-CCF0-4046-ABF6-B7E0C4CD9A56}"/>
    <cellStyle name="Vsota 2 2 8 7" xfId="3085" xr:uid="{E035F531-74AC-4EE4-896C-ECC82D14C4F7}"/>
    <cellStyle name="Vsota 2 2 8 7 2" xfId="11671" xr:uid="{4F55F9CC-3DB6-41D6-8FD3-61DE0BB3E00C}"/>
    <cellStyle name="Vsota 2 2 8 8" xfId="6407" xr:uid="{EDFF38C5-58E7-44B4-8EBC-0A7167871AD1}"/>
    <cellStyle name="Vsota 2 2 8 8 2" xfId="14993" xr:uid="{EF6E2478-5CD7-42FB-AAF7-F89A28CE64D2}"/>
    <cellStyle name="Vsota 2 2 8 9" xfId="18941" xr:uid="{1EFA3DDC-57C7-47F6-8783-AA48E6E36F52}"/>
    <cellStyle name="Vsota 2 2 9" xfId="855" xr:uid="{00000000-0005-0000-0000-00002C020000}"/>
    <cellStyle name="Vsota 2 2 9 10" xfId="9449" xr:uid="{342FD672-538A-4B99-805E-012E5924D5C3}"/>
    <cellStyle name="Vsota 2 2 9 2" xfId="4782" xr:uid="{07CDC696-B12D-4A59-8FB5-9E97CF032F6B}"/>
    <cellStyle name="Vsota 2 2 9 2 2" xfId="7605" xr:uid="{6F70F406-7F5A-42E9-8D5C-44AA1AFA8FAE}"/>
    <cellStyle name="Vsota 2 2 9 2 2 2" xfId="16191" xr:uid="{C55362F1-C551-4C69-9960-8C76EEAF64E4}"/>
    <cellStyle name="Vsota 2 2 9 2 3" xfId="21804" xr:uid="{CAA8D4E7-7D68-4454-B01F-D39C673442EE}"/>
    <cellStyle name="Vsota 2 2 9 2 4" xfId="13368" xr:uid="{C7368352-8556-46EC-8CAF-BCE289E46E26}"/>
    <cellStyle name="Vsota 2 2 9 3" xfId="2791" xr:uid="{B038B478-2C4C-4186-8CAB-E52F5357D3DF}"/>
    <cellStyle name="Vsota 2 2 9 3 2" xfId="6282" xr:uid="{DA1B9711-A6BA-428D-BC58-41623A0CB46D}"/>
    <cellStyle name="Vsota 2 2 9 3 2 2" xfId="14868" xr:uid="{43D9E883-D582-44E2-813F-7ADB9BB8BB31}"/>
    <cellStyle name="Vsota 2 2 9 3 3" xfId="11377" xr:uid="{86F33C12-0869-41F1-8400-AD194AD8B1A6}"/>
    <cellStyle name="Vsota 2 2 9 4" xfId="5409" xr:uid="{DF4E9705-7E2A-411D-B20B-E7993BF0876F}"/>
    <cellStyle name="Vsota 2 2 9 4 2" xfId="8232" xr:uid="{241CC6C0-54FC-4471-89E0-CF567867B350}"/>
    <cellStyle name="Vsota 2 2 9 4 2 2" xfId="16818" xr:uid="{809C2AF4-EB75-4130-A5BB-3146FBEAA9FE}"/>
    <cellStyle name="Vsota 2 2 9 4 3" xfId="13995" xr:uid="{9D2A22C6-07F5-41F9-A6A0-1EB049514E75}"/>
    <cellStyle name="Vsota 2 2 9 5" xfId="5733" xr:uid="{BEEEE30E-C4D2-4063-B1F7-D611B48F6115}"/>
    <cellStyle name="Vsota 2 2 9 5 2" xfId="8556" xr:uid="{3DBA2DCD-7BC5-4BDB-9538-7FFAA609D5FE}"/>
    <cellStyle name="Vsota 2 2 9 5 2 2" xfId="17142" xr:uid="{72D28B52-3705-45A8-907B-31C60A95B4EC}"/>
    <cellStyle name="Vsota 2 2 9 5 3" xfId="14319" xr:uid="{A0A8DC69-2EA3-4D03-BDA8-A5A9FD4F0E64}"/>
    <cellStyle name="Vsota 2 2 9 6" xfId="6024" xr:uid="{D6050852-7616-460E-8AC6-9A4DBD0F7158}"/>
    <cellStyle name="Vsota 2 2 9 6 2" xfId="8847" xr:uid="{2EF68007-7CAD-4B58-ADFD-9BC7701E9A3E}"/>
    <cellStyle name="Vsota 2 2 9 6 2 2" xfId="17433" xr:uid="{809487A7-9C40-4A7D-9055-22FC31825E78}"/>
    <cellStyle name="Vsota 2 2 9 6 3" xfId="14610" xr:uid="{BFE198CD-32C4-406C-8BCD-038676553162}"/>
    <cellStyle name="Vsota 2 2 9 7" xfId="3894" xr:uid="{BB0A8E4C-C31A-4511-A948-FF28DA65F8A8}"/>
    <cellStyle name="Vsota 2 2 9 7 2" xfId="12480" xr:uid="{1C2A850C-79D7-4B64-BDC4-70FF08FE174A}"/>
    <cellStyle name="Vsota 2 2 9 8" xfId="6717" xr:uid="{E5F584E5-42C3-4717-BC8C-FB3BEE691D66}"/>
    <cellStyle name="Vsota 2 2 9 8 2" xfId="15303" xr:uid="{B53C2022-E10C-45E2-BC97-1C64CFCE24F5}"/>
    <cellStyle name="Vsota 2 2 9 9" xfId="18925" xr:uid="{C9F2FB1D-51F2-4A3C-8383-CE05E8286048}"/>
    <cellStyle name="Vsota 2 3" xfId="558" xr:uid="{00000000-0005-0000-0000-00002D020000}"/>
    <cellStyle name="Vsota 2 4" xfId="574" xr:uid="{804216C6-0752-4DCD-814A-3FCAC94C3AF5}"/>
    <cellStyle name="Vsota 2 4 10" xfId="1085" xr:uid="{804216C6-0752-4DCD-814A-3FCAC94C3AF5}"/>
    <cellStyle name="Vsota 2 4 10 2" xfId="18738" xr:uid="{DFE317B2-0316-4868-AB61-FBCD05D1ADF8}"/>
    <cellStyle name="Vsota 2 4 10 3" xfId="9679" xr:uid="{6FF7EA27-9B67-4C6F-8DD8-9EB1A95B9055}"/>
    <cellStyle name="Vsota 2 4 11" xfId="1646" xr:uid="{804216C6-0752-4DCD-814A-3FCAC94C3AF5}"/>
    <cellStyle name="Vsota 2 4 11 2" xfId="10238" xr:uid="{89144E22-70A6-4CBF-A344-E04881E849A2}"/>
    <cellStyle name="Vsota 2 4 12" xfId="1703" xr:uid="{804216C6-0752-4DCD-814A-3FCAC94C3AF5}"/>
    <cellStyle name="Vsota 2 4 12 2" xfId="10295" xr:uid="{81CE931C-1C2C-4704-B0EF-C3ECECDA25D7}"/>
    <cellStyle name="Vsota 2 4 13" xfId="1934" xr:uid="{804216C6-0752-4DCD-814A-3FCAC94C3AF5}"/>
    <cellStyle name="Vsota 2 4 13 2" xfId="10520" xr:uid="{D805EFD5-8B62-485C-A38A-572A1F0A8F17}"/>
    <cellStyle name="Vsota 2 4 14" xfId="2327" xr:uid="{C8B42410-7EE4-4F3D-99B2-BE4CA72BCC22}"/>
    <cellStyle name="Vsota 2 4 14 2" xfId="10913" xr:uid="{828AC922-39E9-4877-869E-552A502276F8}"/>
    <cellStyle name="Vsota 2 4 15" xfId="6145" xr:uid="{3947A41D-58AF-43E8-AEE0-6C59D21FE4F4}"/>
    <cellStyle name="Vsota 2 4 15 2" xfId="14731" xr:uid="{EBEEFF04-4A32-41D0-8818-E4684D2C3D55}"/>
    <cellStyle name="Vsota 2 4 16" xfId="17760" xr:uid="{EF2B96EB-DCFB-4051-A5DD-CA75C3EF8618}"/>
    <cellStyle name="Vsota 2 4 17" xfId="9174" xr:uid="{ADB24DE4-4DCC-4FF3-BBB8-F2B52F100A64}"/>
    <cellStyle name="Vsota 2 4 2" xfId="1127" xr:uid="{804216C6-0752-4DCD-814A-3FCAC94C3AF5}"/>
    <cellStyle name="Vsota 2 4 2 10" xfId="9720" xr:uid="{B05222F0-852D-4978-B0CB-39DC9A2B586D}"/>
    <cellStyle name="Vsota 2 4 2 2" xfId="4403" xr:uid="{46223BFB-5368-477C-BDE8-CF8B940D02A1}"/>
    <cellStyle name="Vsota 2 4 2 2 2" xfId="7226" xr:uid="{04F4FC41-6268-42FC-8621-4A4724012CEF}"/>
    <cellStyle name="Vsota 2 4 2 2 2 2" xfId="23715" xr:uid="{2C35F5D2-F8AE-4C62-8A13-028424C5376C}"/>
    <cellStyle name="Vsota 2 4 2 2 2 3" xfId="15812" xr:uid="{2D23E578-FA52-47BD-B4B1-B2045EBFC7C8}"/>
    <cellStyle name="Vsota 2 4 2 2 3" xfId="20816" xr:uid="{59A5C0C3-3798-4DB8-847C-EDD5DAA4B6F3}"/>
    <cellStyle name="Vsota 2 4 2 2 4" xfId="12989" xr:uid="{CC1674E7-8E7E-4EDE-965C-6B70EA556029}"/>
    <cellStyle name="Vsota 2 4 2 3" xfId="5043" xr:uid="{63BF21DE-EC29-4790-82CF-BFF8D1FE641A}"/>
    <cellStyle name="Vsota 2 4 2 3 2" xfId="7866" xr:uid="{AC2D5715-82F8-4377-A124-785B5B765C2D}"/>
    <cellStyle name="Vsota 2 4 2 3 2 2" xfId="23359" xr:uid="{658EAC27-E8C8-4B1B-ABBA-13BB6F8F1B6A}"/>
    <cellStyle name="Vsota 2 4 2 3 2 3" xfId="16452" xr:uid="{6C0D1060-0C33-441D-BA72-66B3C2146960}"/>
    <cellStyle name="Vsota 2 4 2 3 3" xfId="20460" xr:uid="{D965047B-5F76-4419-8DD7-46E82048C7C2}"/>
    <cellStyle name="Vsota 2 4 2 3 4" xfId="13629" xr:uid="{7FF87D9E-C0DF-44E2-BAF7-65A242850824}"/>
    <cellStyle name="Vsota 2 4 2 4" xfId="4410" xr:uid="{F0132FBA-7890-4DC3-954C-09BD26D156E5}"/>
    <cellStyle name="Vsota 2 4 2 4 2" xfId="7233" xr:uid="{6CB28987-1E88-40E6-A000-D7CFE5E8844D}"/>
    <cellStyle name="Vsota 2 4 2 4 2 2" xfId="23611" xr:uid="{88E30D5C-707F-4CF3-B2B7-2058D3EA64E2}"/>
    <cellStyle name="Vsota 2 4 2 4 2 3" xfId="15819" xr:uid="{BDA2F680-B601-475D-BB13-908A977C88D6}"/>
    <cellStyle name="Vsota 2 4 2 4 3" xfId="20712" xr:uid="{91B3ABE1-C01F-4B79-B5B6-346884D4AC66}"/>
    <cellStyle name="Vsota 2 4 2 4 4" xfId="12996" xr:uid="{0F61A0DE-2F41-4099-A7A2-54061F1CC9EF}"/>
    <cellStyle name="Vsota 2 4 2 5" xfId="4923" xr:uid="{E8A2FCF9-7AFE-426D-8AFF-52A95FF5F06A}"/>
    <cellStyle name="Vsota 2 4 2 5 2" xfId="7746" xr:uid="{85F9A3BF-8207-4E87-B6D1-784F383F181B}"/>
    <cellStyle name="Vsota 2 4 2 5 2 2" xfId="24047" xr:uid="{D723F399-7DB9-4506-B101-8DFDDEB2424E}"/>
    <cellStyle name="Vsota 2 4 2 5 2 3" xfId="16332" xr:uid="{4FAA1009-7D8F-4CED-95EB-ED590DC62F96}"/>
    <cellStyle name="Vsota 2 4 2 5 3" xfId="21148" xr:uid="{E18798A4-5317-4AFD-972B-7F6BFB3110E4}"/>
    <cellStyle name="Vsota 2 4 2 5 4" xfId="13509" xr:uid="{6F75B44F-681C-4A7E-B85F-61BE0002CE52}"/>
    <cellStyle name="Vsota 2 4 2 6" xfId="4963" xr:uid="{B8AC8A13-0F72-417B-8D2B-74DAADE3E694}"/>
    <cellStyle name="Vsota 2 4 2 6 2" xfId="7786" xr:uid="{44550603-7875-4927-9340-DF6E2C15696D}"/>
    <cellStyle name="Vsota 2 4 2 6 2 2" xfId="23937" xr:uid="{60F33516-BBD1-4084-8662-E7EAF4A5E308}"/>
    <cellStyle name="Vsota 2 4 2 6 2 3" xfId="16372" xr:uid="{15EE5177-AF89-45D6-AED0-4DEA3292A05A}"/>
    <cellStyle name="Vsota 2 4 2 6 3" xfId="21038" xr:uid="{C21402DD-CFAA-46AD-88A4-9AF589F84497}"/>
    <cellStyle name="Vsota 2 4 2 6 4" xfId="13549" xr:uid="{C880CECA-2257-453D-A6B8-DC7E1C75A5D6}"/>
    <cellStyle name="Vsota 2 4 2 7" xfId="3353" xr:uid="{492D8EFA-3530-4A6D-A327-421C834B24BF}"/>
    <cellStyle name="Vsota 2 4 2 7 2" xfId="24153" xr:uid="{6A100122-7A99-4EFA-AE10-1C2281B5C5E1}"/>
    <cellStyle name="Vsota 2 4 2 7 3" xfId="21254" xr:uid="{516DBC13-0A57-42BE-AB84-E1A4DD6B10A9}"/>
    <cellStyle name="Vsota 2 4 2 7 4" xfId="11939" xr:uid="{0C554CC9-1C45-47E1-BF60-D4A5B8F7C0C4}"/>
    <cellStyle name="Vsota 2 4 2 8" xfId="6503" xr:uid="{8553580C-C009-46A5-A60E-0C1292BC90CB}"/>
    <cellStyle name="Vsota 2 4 2 8 2" xfId="22616" xr:uid="{ACB68268-B02D-4ECA-B12F-3EF133608BBD}"/>
    <cellStyle name="Vsota 2 4 2 8 3" xfId="15089" xr:uid="{D17A522E-2C4A-4E67-9EB8-A7DEE68CBF04}"/>
    <cellStyle name="Vsota 2 4 2 9" xfId="19720" xr:uid="{B1521EFC-0CDF-451F-8981-D84846838823}"/>
    <cellStyle name="Vsota 2 4 3" xfId="1418" xr:uid="{804216C6-0752-4DCD-814A-3FCAC94C3AF5}"/>
    <cellStyle name="Vsota 2 4 3 10" xfId="10010" xr:uid="{97D9F254-CD65-4DE8-9DEE-4DE4B66348C3}"/>
    <cellStyle name="Vsota 2 4 3 2" xfId="4715" xr:uid="{F3E50E23-D897-4580-A59B-A82BA9445B4D}"/>
    <cellStyle name="Vsota 2 4 3 2 2" xfId="7538" xr:uid="{A61FD10B-0BA9-4631-B536-13F7467A9A68}"/>
    <cellStyle name="Vsota 2 4 3 2 2 2" xfId="23208" xr:uid="{B64DD7F0-2C6F-4DB4-AE0C-E7641B10F7D8}"/>
    <cellStyle name="Vsota 2 4 3 2 2 3" xfId="16124" xr:uid="{2D878CD0-6FED-4377-A7FD-ED5DBABFF995}"/>
    <cellStyle name="Vsota 2 4 3 2 3" xfId="20309" xr:uid="{274120ED-3D7E-4C28-81E6-1AD60EE931DA}"/>
    <cellStyle name="Vsota 2 4 3 2 4" xfId="13301" xr:uid="{72A78E79-AFAA-4DE7-9003-98425B2F32A7}"/>
    <cellStyle name="Vsota 2 4 3 3" xfId="4567" xr:uid="{3D6CD2F1-051A-4D1B-A869-A7493B9637E2}"/>
    <cellStyle name="Vsota 2 4 3 3 2" xfId="7390" xr:uid="{2F2B99B1-E076-48F2-B007-BDDC7D17E3D7}"/>
    <cellStyle name="Vsota 2 4 3 3 2 2" xfId="23866" xr:uid="{F987A874-07FC-44F7-99CA-5F829E10A106}"/>
    <cellStyle name="Vsota 2 4 3 3 2 3" xfId="15976" xr:uid="{7C47A979-31C2-429A-86A8-66E5F779577A}"/>
    <cellStyle name="Vsota 2 4 3 3 3" xfId="20967" xr:uid="{33297679-9892-4983-9849-25CA87DD1BD8}"/>
    <cellStyle name="Vsota 2 4 3 3 4" xfId="13153" xr:uid="{B524D7FD-ED7B-4561-AB9B-80479EE48B6E}"/>
    <cellStyle name="Vsota 2 4 3 4" xfId="5342" xr:uid="{3F2040B7-9C9D-4C8E-9E1B-ACEB1DC59A60}"/>
    <cellStyle name="Vsota 2 4 3 4 2" xfId="8165" xr:uid="{6DB0F80D-367E-4413-92D3-6135B74BD048}"/>
    <cellStyle name="Vsota 2 4 3 4 2 2" xfId="23970" xr:uid="{026D0188-7749-4D2D-A5E8-584C6164788F}"/>
    <cellStyle name="Vsota 2 4 3 4 2 3" xfId="16751" xr:uid="{C326C06B-BB80-4385-937D-20A86A25D856}"/>
    <cellStyle name="Vsota 2 4 3 4 3" xfId="21071" xr:uid="{73E84796-4DBC-4964-8FC4-50F10BC4B717}"/>
    <cellStyle name="Vsota 2 4 3 4 4" xfId="13928" xr:uid="{8D1E2491-0A65-4DC5-A7D7-74BBDFA773B6}"/>
    <cellStyle name="Vsota 2 4 3 5" xfId="5666" xr:uid="{287ABAAD-F812-420E-8E4E-5A4A3084BB30}"/>
    <cellStyle name="Vsota 2 4 3 5 2" xfId="8489" xr:uid="{22D2BFAE-977F-4F86-90D3-97FAE4D58147}"/>
    <cellStyle name="Vsota 2 4 3 5 2 2" xfId="24093" xr:uid="{1428C11C-D6A2-4F86-BC28-03081FE37AA5}"/>
    <cellStyle name="Vsota 2 4 3 5 2 3" xfId="17075" xr:uid="{D2097577-5949-4A1E-A573-BDC504830F66}"/>
    <cellStyle name="Vsota 2 4 3 5 3" xfId="21194" xr:uid="{87F98EB9-2C26-4322-8152-210F744CB298}"/>
    <cellStyle name="Vsota 2 4 3 5 4" xfId="14252" xr:uid="{E1CE0C72-04A5-4274-95E8-01667B9649DA}"/>
    <cellStyle name="Vsota 2 4 3 6" xfId="5957" xr:uid="{5336694A-A5C0-4B27-B67D-61871A8FC59C}"/>
    <cellStyle name="Vsota 2 4 3 6 2" xfId="8780" xr:uid="{47FB1553-C2B6-473F-BB1D-808170353822}"/>
    <cellStyle name="Vsota 2 4 3 6 2 2" xfId="23369" xr:uid="{59F94CD7-72FF-436C-A9C6-92273FA99713}"/>
    <cellStyle name="Vsota 2 4 3 6 2 3" xfId="17366" xr:uid="{0EBCDCB0-CA1E-4E8C-A68A-98CC5949CAA0}"/>
    <cellStyle name="Vsota 2 4 3 6 3" xfId="20470" xr:uid="{CDB9AE85-DC18-4364-9ED0-32D238EC6913}"/>
    <cellStyle name="Vsota 2 4 3 6 4" xfId="14543" xr:uid="{E3565233-DCD4-4DAB-B376-BFD0FFA7BB01}"/>
    <cellStyle name="Vsota 2 4 3 7" xfId="3827" xr:uid="{3073CC3E-DFF1-4FB4-BD02-CD4DA710E14C}"/>
    <cellStyle name="Vsota 2 4 3 7 2" xfId="24242" xr:uid="{E16E1495-92A1-458F-8AC9-4143A250DB7E}"/>
    <cellStyle name="Vsota 2 4 3 7 3" xfId="21343" xr:uid="{84C5297F-AABE-4DBB-BE27-6B562587AE42}"/>
    <cellStyle name="Vsota 2 4 3 7 4" xfId="12413" xr:uid="{2BD76B68-A1EE-419D-96B9-555658EC941C}"/>
    <cellStyle name="Vsota 2 4 3 8" xfId="6650" xr:uid="{60524629-42F7-4218-96B0-9B2346A9DC2D}"/>
    <cellStyle name="Vsota 2 4 3 8 2" xfId="23152" xr:uid="{7F0894B2-2EC5-4E05-83F8-FABDDB6A5929}"/>
    <cellStyle name="Vsota 2 4 3 8 3" xfId="15236" xr:uid="{A975F673-721F-42F6-9623-DC0D2D1296E1}"/>
    <cellStyle name="Vsota 2 4 3 9" xfId="20258" xr:uid="{EDF2DF58-3F31-4839-90D8-2D58BDAD2850}"/>
    <cellStyle name="Vsota 2 4 4" xfId="835" xr:uid="{804216C6-0752-4DCD-814A-3FCAC94C3AF5}"/>
    <cellStyle name="Vsota 2 4 4 10" xfId="9431" xr:uid="{B063018A-CD3E-4C40-9BF7-01E97DB3F285}"/>
    <cellStyle name="Vsota 2 4 4 2" xfId="4251" xr:uid="{AD37F5C4-47C5-4CF1-96E3-B7485708E3F1}"/>
    <cellStyle name="Vsota 2 4 4 2 2" xfId="7074" xr:uid="{2BA4087B-64CD-45E1-BC49-48A571B4BD10}"/>
    <cellStyle name="Vsota 2 4 4 2 2 2" xfId="23802" xr:uid="{ECA37F52-035B-476F-B869-4D618FABE2F8}"/>
    <cellStyle name="Vsota 2 4 4 2 2 3" xfId="15660" xr:uid="{92625B96-3DB6-4AE0-AB33-CFAEE7AE77AD}"/>
    <cellStyle name="Vsota 2 4 4 2 3" xfId="20903" xr:uid="{2209DA65-7A27-46CC-AB21-9A476E2C2736}"/>
    <cellStyle name="Vsota 2 4 4 2 4" xfId="12837" xr:uid="{87F5B6CE-EC89-40F9-9861-695AB2DBC96B}"/>
    <cellStyle name="Vsota 2 4 4 3" xfId="4913" xr:uid="{00C31AD3-AC74-4DBD-B847-E90A9F2A1E8D}"/>
    <cellStyle name="Vsota 2 4 4 3 2" xfId="7736" xr:uid="{3F697DFC-1F9C-4222-B80A-AFD4D64829A1}"/>
    <cellStyle name="Vsota 2 4 4 3 2 2" xfId="23912" xr:uid="{77725F09-0105-49A9-B232-DEFFCF032229}"/>
    <cellStyle name="Vsota 2 4 4 3 2 3" xfId="16322" xr:uid="{AFA18833-BC40-4F34-BCE9-6532BE1DD75D}"/>
    <cellStyle name="Vsota 2 4 4 3 3" xfId="21013" xr:uid="{C99D8B90-2D11-417C-9D8C-A21DF768E57A}"/>
    <cellStyle name="Vsota 2 4 4 3 4" xfId="13499" xr:uid="{677BDB0D-507D-4CB6-B5EF-934F97DB2542}"/>
    <cellStyle name="Vsota 2 4 4 4" xfId="5138" xr:uid="{1B1B4FC2-2D08-4714-A4F6-983773E9BD4C}"/>
    <cellStyle name="Vsota 2 4 4 4 2" xfId="7961" xr:uid="{35FB46F5-97BA-43B7-A883-DE73477A4AED}"/>
    <cellStyle name="Vsota 2 4 4 4 2 2" xfId="24016" xr:uid="{ED283545-88D5-4047-830E-F8B4B6987CDB}"/>
    <cellStyle name="Vsota 2 4 4 4 2 3" xfId="16547" xr:uid="{597F954B-B57C-43E6-A2C0-456B776BB052}"/>
    <cellStyle name="Vsota 2 4 4 4 3" xfId="21117" xr:uid="{C0D7F064-3CF0-42B1-9DB5-F4054E19A566}"/>
    <cellStyle name="Vsota 2 4 4 4 4" xfId="13724" xr:uid="{3E2944D3-82A1-4F20-859E-1E90C27A7235}"/>
    <cellStyle name="Vsota 2 4 4 5" xfId="2568" xr:uid="{2E260FBE-532B-4E37-8E12-DEC0E13AD464}"/>
    <cellStyle name="Vsota 2 4 4 5 2" xfId="6220" xr:uid="{192805F6-A7F3-49F6-BF55-0F51BE9D6B3C}"/>
    <cellStyle name="Vsota 2 4 4 5 2 2" xfId="24139" xr:uid="{A2CF106D-A5A8-4393-B080-344E3852F9DA}"/>
    <cellStyle name="Vsota 2 4 4 5 2 3" xfId="14806" xr:uid="{55619EDF-963A-4315-962A-71A2AC791F78}"/>
    <cellStyle name="Vsota 2 4 4 5 3" xfId="21240" xr:uid="{113F4E2B-3F4C-4642-BCBE-9E6D04C3CFF0}"/>
    <cellStyle name="Vsota 2 4 4 5 4" xfId="11154" xr:uid="{98E4874F-85B5-4E62-B94D-904BB8C89721}"/>
    <cellStyle name="Vsota 2 4 4 6" xfId="5523" xr:uid="{198F91F3-B4D9-4925-AA3E-8EA4A8DE2E5D}"/>
    <cellStyle name="Vsota 2 4 4 6 2" xfId="8346" xr:uid="{B3D2DC43-D286-48E5-8412-AC38B94B4445}"/>
    <cellStyle name="Vsota 2 4 4 6 2 2" xfId="24211" xr:uid="{189E14F6-6D4D-4E05-B7F2-559BA8026288}"/>
    <cellStyle name="Vsota 2 4 4 6 2 3" xfId="16932" xr:uid="{944BD5D0-F957-420F-9618-78CE39FA5C24}"/>
    <cellStyle name="Vsota 2 4 4 6 3" xfId="21312" xr:uid="{51D3691D-252C-41FE-88E8-A1A6209FA8E6}"/>
    <cellStyle name="Vsota 2 4 4 6 4" xfId="14109" xr:uid="{E8F5011C-42F9-4E50-A1AA-0BCA2522643A}"/>
    <cellStyle name="Vsota 2 4 4 7" xfId="3117" xr:uid="{3978997C-D842-4D24-9636-B839BBD975D3}"/>
    <cellStyle name="Vsota 2 4 4 7 2" xfId="24288" xr:uid="{DE02D0C2-9FD3-47FF-AF55-D70BBFCC0C72}"/>
    <cellStyle name="Vsota 2 4 4 7 3" xfId="21389" xr:uid="{BBEA8504-C919-41F6-8682-4764184AED43}"/>
    <cellStyle name="Vsota 2 4 4 7 4" xfId="11703" xr:uid="{28027EFE-32C6-4447-B0A1-DBAA3FFEAC2A}"/>
    <cellStyle name="Vsota 2 4 4 8" xfId="6434" xr:uid="{C4B5FBA1-3B09-4687-814B-2DAD487A4671}"/>
    <cellStyle name="Vsota 2 4 4 8 2" xfId="23198" xr:uid="{A7E23FEC-70E0-46DD-BBA4-9CB9399DA031}"/>
    <cellStyle name="Vsota 2 4 4 8 3" xfId="15020" xr:uid="{AB7958C4-F451-4D21-AFA9-C645BB1612FA}"/>
    <cellStyle name="Vsota 2 4 4 9" xfId="20300" xr:uid="{FB9056F7-AADE-4391-A6A3-6AC4FF40E8D9}"/>
    <cellStyle name="Vsota 2 4 5" xfId="1414" xr:uid="{804216C6-0752-4DCD-814A-3FCAC94C3AF5}"/>
    <cellStyle name="Vsota 2 4 5 2" xfId="2890" xr:uid="{9982A23F-064E-4552-80A5-C887D6E8249A}"/>
    <cellStyle name="Vsota 2 4 5 2 2" xfId="22183" xr:uid="{2EC09F99-0D66-4108-9777-680E2A56A5F3}"/>
    <cellStyle name="Vsota 2 4 5 2 3" xfId="11476" xr:uid="{B4832073-9279-40D3-9707-D176490CAB25}"/>
    <cellStyle name="Vsota 2 4 5 3" xfId="6374" xr:uid="{D28554B1-790C-4293-A924-8380323D8636}"/>
    <cellStyle name="Vsota 2 4 5 3 2" xfId="14960" xr:uid="{385EA6C4-1C0C-4E3D-84DF-A6636C984ACE}"/>
    <cellStyle name="Vsota 2 4 5 4" xfId="19301" xr:uid="{0C55B97B-4F67-46D6-B0E8-383318E09958}"/>
    <cellStyle name="Vsota 2 4 5 5" xfId="10006" xr:uid="{BD446B81-5678-404E-9C06-ABC553B2CC90}"/>
    <cellStyle name="Vsota 2 4 6" xfId="1060" xr:uid="{804216C6-0752-4DCD-814A-3FCAC94C3AF5}"/>
    <cellStyle name="Vsota 2 4 6 2" xfId="4147" xr:uid="{070F2ADC-6C06-4079-A9B5-9DE091209619}"/>
    <cellStyle name="Vsota 2 4 6 2 2" xfId="23298" xr:uid="{CAAA99D7-CF84-4EFC-B1B3-FD333E3813F0}"/>
    <cellStyle name="Vsota 2 4 6 2 3" xfId="12733" xr:uid="{BEC1138D-6EA7-4F45-86FF-2F9815931AA6}"/>
    <cellStyle name="Vsota 2 4 6 3" xfId="6970" xr:uid="{745B7648-04A2-4B89-A6B1-4B9439D96AC2}"/>
    <cellStyle name="Vsota 2 4 6 3 2" xfId="15556" xr:uid="{6A52300F-22BA-40E6-950E-60CEA48C533E}"/>
    <cellStyle name="Vsota 2 4 6 4" xfId="20399" xr:uid="{21682242-1E9D-4FC8-AB67-EF6742DA8DB9}"/>
    <cellStyle name="Vsota 2 4 6 5" xfId="9654" xr:uid="{86F11B6A-8A3F-4D23-8454-D16F22C073D3}"/>
    <cellStyle name="Vsota 2 4 7" xfId="1425" xr:uid="{804216C6-0752-4DCD-814A-3FCAC94C3AF5}"/>
    <cellStyle name="Vsota 2 4 7 2" xfId="4605" xr:uid="{BD211FB9-6E56-4EB8-B9BC-DE6DF4B64C13}"/>
    <cellStyle name="Vsota 2 4 7 2 2" xfId="23443" xr:uid="{21676014-FFB5-4725-A723-E0014124B113}"/>
    <cellStyle name="Vsota 2 4 7 2 3" xfId="13191" xr:uid="{60529166-6B73-4366-8766-6631322AA0ED}"/>
    <cellStyle name="Vsota 2 4 7 3" xfId="7428" xr:uid="{3E711B2E-3207-43C0-B7AA-2F5539B7D99A}"/>
    <cellStyle name="Vsota 2 4 7 3 2" xfId="16014" xr:uid="{79615BA0-3FD8-4565-B0A6-A07412FD5B55}"/>
    <cellStyle name="Vsota 2 4 7 4" xfId="20544" xr:uid="{BC9BAD90-946A-4F9B-AA6C-6CC7347338CA}"/>
    <cellStyle name="Vsota 2 4 7 5" xfId="10017" xr:uid="{C59BB916-B339-4C0B-AB98-F56E2429C55B}"/>
    <cellStyle name="Vsota 2 4 8" xfId="843" xr:uid="{804216C6-0752-4DCD-814A-3FCAC94C3AF5}"/>
    <cellStyle name="Vsota 2 4 8 2" xfId="24052" xr:uid="{F2CA92BC-9B51-4F8F-AD82-177CD958A295}"/>
    <cellStyle name="Vsota 2 4 8 3" xfId="21153" xr:uid="{F70792EB-0A23-4A2C-B08A-B917254B5972}"/>
    <cellStyle name="Vsota 2 4 8 4" xfId="9439" xr:uid="{74DD0232-2125-4394-B595-C55A82FCC2F4}"/>
    <cellStyle name="Vsota 2 4 9" xfId="764" xr:uid="{804216C6-0752-4DCD-814A-3FCAC94C3AF5}"/>
    <cellStyle name="Vsota 2 4 9 2" xfId="21613" xr:uid="{DB16E2BE-871F-4C3C-B4BA-267DE1A5698D}"/>
    <cellStyle name="Vsota 2 4 9 3" xfId="9363" xr:uid="{D236475A-C27D-49E1-B108-A824B581FA7C}"/>
    <cellStyle name="Vsota 2 5" xfId="831" xr:uid="{00000000-0005-0000-0000-00002B020000}"/>
    <cellStyle name="Vsota 2 5 10" xfId="6564" xr:uid="{AB624873-BDEA-4F43-A80E-D6DE926E049C}"/>
    <cellStyle name="Vsota 2 5 10 2" xfId="15150" xr:uid="{397364D7-5DB6-4D2E-82C2-248D56C01406}"/>
    <cellStyle name="Vsota 2 5 11" xfId="18493" xr:uid="{92A0CE09-9EF8-4DBA-9AF6-C67622AECED0}"/>
    <cellStyle name="Vsota 2 5 12" xfId="9427" xr:uid="{60C1A5DB-91F2-4997-AC6D-78FFDFA653A4}"/>
    <cellStyle name="Vsota 2 5 2" xfId="3948" xr:uid="{04D4266E-F3F5-45B7-9B66-95EE3E050B02}"/>
    <cellStyle name="Vsota 2 5 2 2" xfId="4836" xr:uid="{14DE21D6-EEE8-4E74-BC4B-DB31C89E4E9A}"/>
    <cellStyle name="Vsota 2 5 2 2 2" xfId="7659" xr:uid="{0C5819AE-3F9A-4FCD-82B2-066824B1A7D2}"/>
    <cellStyle name="Vsota 2 5 2 2 2 2" xfId="16245" xr:uid="{8E8AA6A5-4D18-4D89-AED1-A912D2777E2F}"/>
    <cellStyle name="Vsota 2 5 2 2 3" xfId="23447" xr:uid="{1B8F99C5-2C53-425B-BA30-7105EFE756E1}"/>
    <cellStyle name="Vsota 2 5 2 2 4" xfId="13422" xr:uid="{416D8E53-6CBA-44C6-8118-D7D38DD13281}"/>
    <cellStyle name="Vsota 2 5 2 3" xfId="4081" xr:uid="{1E24C64C-6365-405D-9BF5-D1CDA003EF5B}"/>
    <cellStyle name="Vsota 2 5 2 3 2" xfId="6904" xr:uid="{7CBB23DB-3F16-43FA-A12A-4C0D8FA0A2EF}"/>
    <cellStyle name="Vsota 2 5 2 3 2 2" xfId="15490" xr:uid="{15486064-A778-4F4A-AC76-239085E42F4E}"/>
    <cellStyle name="Vsota 2 5 2 3 3" xfId="12667" xr:uid="{88B78947-5810-453F-8141-EEF475BB6A80}"/>
    <cellStyle name="Vsota 2 5 2 4" xfId="5463" xr:uid="{6FFAE372-F46B-42BB-9820-94037E77F694}"/>
    <cellStyle name="Vsota 2 5 2 4 2" xfId="8286" xr:uid="{994DAB8E-4DE4-4A8F-9777-FC7BC4E369AA}"/>
    <cellStyle name="Vsota 2 5 2 4 2 2" xfId="16872" xr:uid="{7F6DE90F-C5E4-42F6-B9A1-40CCFF14ACEC}"/>
    <cellStyle name="Vsota 2 5 2 4 3" xfId="14049" xr:uid="{13876F34-67DA-4143-907F-955EDC945872}"/>
    <cellStyle name="Vsota 2 5 2 5" xfId="5787" xr:uid="{E9E9D025-FFB3-433D-AC30-533D8E174EF0}"/>
    <cellStyle name="Vsota 2 5 2 5 2" xfId="8610" xr:uid="{4B24496F-C5BF-4176-94F0-8D195210B7F3}"/>
    <cellStyle name="Vsota 2 5 2 5 2 2" xfId="17196" xr:uid="{C3DE5220-A169-492A-860D-A129491486EF}"/>
    <cellStyle name="Vsota 2 5 2 5 3" xfId="14373" xr:uid="{43E3A8E5-A8BB-485E-A0AA-5A4DCD6CADE2}"/>
    <cellStyle name="Vsota 2 5 2 6" xfId="6078" xr:uid="{1C474776-D5FD-4CA6-8519-B2F9C9AC2D3C}"/>
    <cellStyle name="Vsota 2 5 2 6 2" xfId="8901" xr:uid="{5B0FAC40-77A3-49D7-8C41-8DB2AA377A1B}"/>
    <cellStyle name="Vsota 2 5 2 6 2 2" xfId="17487" xr:uid="{4F3CA237-B09A-4B3A-A000-67DE8036239D}"/>
    <cellStyle name="Vsota 2 5 2 6 3" xfId="14664" xr:uid="{87D2C86F-C601-46E6-AB2B-5469E2262530}"/>
    <cellStyle name="Vsota 2 5 2 7" xfId="6771" xr:uid="{CCE2FD39-1210-4663-A931-FF20469117C2}"/>
    <cellStyle name="Vsota 2 5 2 7 2" xfId="15357" xr:uid="{3DD3AC68-0EC5-4B2E-88FE-68DDCB5D07B4}"/>
    <cellStyle name="Vsota 2 5 2 8" xfId="20548" xr:uid="{5D434473-ABB2-4742-81DD-DB460ED1697B}"/>
    <cellStyle name="Vsota 2 5 2 9" xfId="12534" xr:uid="{80ECAFAE-BC41-4BE4-8925-73926BFDE457}"/>
    <cellStyle name="Vsota 2 5 3" xfId="3321" xr:uid="{687ED4A4-E842-49C6-AA10-E6CF2107A6C0}"/>
    <cellStyle name="Vsota 2 5 3 2" xfId="4372" xr:uid="{5BF0AFD6-4FDC-40A2-9D97-ACC57AB70262}"/>
    <cellStyle name="Vsota 2 5 3 2 2" xfId="7195" xr:uid="{5EB8D2C0-62A5-4331-B015-095399E60C1C}"/>
    <cellStyle name="Vsota 2 5 3 2 2 2" xfId="15781" xr:uid="{3C72DE3D-10B2-4CB6-B07C-EF97002FE169}"/>
    <cellStyle name="Vsota 2 5 3 2 3" xfId="23220" xr:uid="{B6530A3F-2586-4DC8-95D5-B4C306A75A86}"/>
    <cellStyle name="Vsota 2 5 3 2 4" xfId="12958" xr:uid="{363FEF0F-F36E-4D74-ADA2-C7186FC198BD}"/>
    <cellStyle name="Vsota 2 5 3 3" xfId="5040" xr:uid="{4AED58C4-5BFD-403E-A157-13FFAA2F83E4}"/>
    <cellStyle name="Vsota 2 5 3 3 2" xfId="7863" xr:uid="{E9F80994-CC88-468A-8360-FC6CE00412B5}"/>
    <cellStyle name="Vsota 2 5 3 3 2 2" xfId="16449" xr:uid="{D50285BB-155E-4F4E-B58F-7C235E65C668}"/>
    <cellStyle name="Vsota 2 5 3 3 3" xfId="13626" xr:uid="{A4E1D498-D6E7-44D2-A8B1-42AC263CF85F}"/>
    <cellStyle name="Vsota 2 5 3 4" xfId="4909" xr:uid="{FABA6326-E5FB-416F-B213-91DAE1B8B9E3}"/>
    <cellStyle name="Vsota 2 5 3 4 2" xfId="7732" xr:uid="{19F989CC-804E-4F60-887E-924386DF653F}"/>
    <cellStyle name="Vsota 2 5 3 4 2 2" xfId="16318" xr:uid="{D3AFEE19-6D7F-4CD5-A18D-62FBEB2C3C55}"/>
    <cellStyle name="Vsota 2 5 3 4 3" xfId="13495" xr:uid="{0BD39F36-B948-43AE-BFB4-196A36F4DBB5}"/>
    <cellStyle name="Vsota 2 5 3 5" xfId="2866" xr:uid="{13C71AC9-0FC0-43FD-995F-2141BC1A0E84}"/>
    <cellStyle name="Vsota 2 5 3 5 2" xfId="6357" xr:uid="{33CBC9EE-521A-4064-BAFD-AFC5D32670DC}"/>
    <cellStyle name="Vsota 2 5 3 5 2 2" xfId="14943" xr:uid="{B2DC1855-41CF-4220-A792-5F7FC71B1D11}"/>
    <cellStyle name="Vsota 2 5 3 5 3" xfId="11452" xr:uid="{50DB1BF4-FE73-43A8-A0C5-0C8DE0209FA1}"/>
    <cellStyle name="Vsota 2 5 3 6" xfId="5062" xr:uid="{14C9CE2B-C30D-4619-9A3A-625085BB6609}"/>
    <cellStyle name="Vsota 2 5 3 6 2" xfId="7885" xr:uid="{1CA1181F-5771-4643-B836-80D238F9242B}"/>
    <cellStyle name="Vsota 2 5 3 6 2 2" xfId="16471" xr:uid="{2AB62C17-ED25-4219-8964-FE57A9742F69}"/>
    <cellStyle name="Vsota 2 5 3 6 3" xfId="13648" xr:uid="{2585825B-C0CD-4D43-9DD8-0F014FAB2819}"/>
    <cellStyle name="Vsota 2 5 3 7" xfId="6478" xr:uid="{6CDF7F10-9F22-4F61-9473-FDD0ECB58307}"/>
    <cellStyle name="Vsota 2 5 3 7 2" xfId="15064" xr:uid="{A743C06C-1831-4646-B248-A8AA1C1E6267}"/>
    <cellStyle name="Vsota 2 5 3 8" xfId="20321" xr:uid="{C6716CC5-E576-4C1F-A74A-B03F4F4D691C}"/>
    <cellStyle name="Vsota 2 5 3 9" xfId="11907" xr:uid="{7626D5B5-17C6-4FCD-AE0C-C1AE7566E15C}"/>
    <cellStyle name="Vsota 2 5 4" xfId="4629" xr:uid="{AA452783-7EA9-4D00-A3DB-6D1A92B6B8CF}"/>
    <cellStyle name="Vsota 2 5 4 2" xfId="7452" xr:uid="{0AD6DE31-C48E-4224-B43E-6DD18FFE7E94}"/>
    <cellStyle name="Vsota 2 5 4 2 2" xfId="23833" xr:uid="{01424890-C14B-47BC-87CE-FDB7FFB4E202}"/>
    <cellStyle name="Vsota 2 5 4 2 3" xfId="16038" xr:uid="{788B87FB-911E-415D-9326-F0C58E23FEB6}"/>
    <cellStyle name="Vsota 2 5 4 3" xfId="20934" xr:uid="{FB11CCEC-6EE9-4099-AA30-97787EBEA403}"/>
    <cellStyle name="Vsota 2 5 4 4" xfId="13215" xr:uid="{E683BD41-C008-43B8-AA11-657C25342855}"/>
    <cellStyle name="Vsota 2 5 5" xfId="5109" xr:uid="{91B3D2C3-DD3A-4C84-8CB2-CCFEA8F0F6A8}"/>
    <cellStyle name="Vsota 2 5 5 2" xfId="7932" xr:uid="{323F8E1A-68D1-448A-BC9C-E1F201BBBF92}"/>
    <cellStyle name="Vsota 2 5 5 2 2" xfId="23311" xr:uid="{C13FAEE5-C750-4CD3-BAF5-EB5C3804E2DD}"/>
    <cellStyle name="Vsota 2 5 5 2 3" xfId="16518" xr:uid="{5AEBBDF8-44A9-4A02-829C-336511543317}"/>
    <cellStyle name="Vsota 2 5 5 3" xfId="20412" xr:uid="{BFA03E4C-70A0-48FA-930A-A1B6802A781E}"/>
    <cellStyle name="Vsota 2 5 5 4" xfId="13695" xr:uid="{31FEAB3A-5809-42AF-BEDD-8D081A5B3B08}"/>
    <cellStyle name="Vsota 2 5 6" xfId="5256" xr:uid="{5BE755BE-5627-46FB-810D-B4951BC0C2FF}"/>
    <cellStyle name="Vsota 2 5 6 2" xfId="8079" xr:uid="{F9766E9C-6BE1-4528-BD7F-BD6DC7B6DC6D}"/>
    <cellStyle name="Vsota 2 5 6 2 2" xfId="23550" xr:uid="{8E2EBEED-C462-45FD-BFC0-1E41918321A4}"/>
    <cellStyle name="Vsota 2 5 6 2 3" xfId="16665" xr:uid="{4418C9CE-61F4-49A4-95B0-1E4C4FB1AE54}"/>
    <cellStyle name="Vsota 2 5 6 3" xfId="20651" xr:uid="{2C84442E-FCDA-44BB-9A6B-630A6290734A}"/>
    <cellStyle name="Vsota 2 5 6 4" xfId="13842" xr:uid="{81564B59-C2B0-4120-A20C-CA4E115CE7DB}"/>
    <cellStyle name="Vsota 2 5 7" xfId="5580" xr:uid="{02F21CDF-A485-4F0C-A354-65DD7B4A4199}"/>
    <cellStyle name="Vsota 2 5 7 2" xfId="8403" xr:uid="{A8A89214-3043-485D-9660-FA24E57C6219}"/>
    <cellStyle name="Vsota 2 5 7 2 2" xfId="24183" xr:uid="{EBE6BDDA-CC3D-451E-816C-365C5E2C28FC}"/>
    <cellStyle name="Vsota 2 5 7 2 3" xfId="16989" xr:uid="{663D341E-C1A8-4048-B0DC-ACCE4A41B183}"/>
    <cellStyle name="Vsota 2 5 7 3" xfId="21284" xr:uid="{9B8FE063-624B-46B5-A551-CB714C913E8C}"/>
    <cellStyle name="Vsota 2 5 7 4" xfId="14166" xr:uid="{6FF8A7D6-D4C9-4330-B89E-B18B8DFFE36A}"/>
    <cellStyle name="Vsota 2 5 8" xfId="5871" xr:uid="{0EB4AA76-C0BB-4B9D-A398-234AF9C0EB02}"/>
    <cellStyle name="Vsota 2 5 8 2" xfId="8694" xr:uid="{5FA8D1C3-7C3C-4408-AFBF-62EEF1D81421}"/>
    <cellStyle name="Vsota 2 5 8 2 2" xfId="17280" xr:uid="{FEF09DCA-AAB7-4494-A671-99D5FE39092F}"/>
    <cellStyle name="Vsota 2 5 8 3" xfId="22396" xr:uid="{ADC6DA60-EDA1-4D51-BC5D-07B19B796FA0}"/>
    <cellStyle name="Vsota 2 5 8 4" xfId="14457" xr:uid="{6C75474F-DEBB-4362-B490-30321C155A74}"/>
    <cellStyle name="Vsota 2 5 9" xfId="3741" xr:uid="{E955F394-4FEE-4234-BEB4-2F8E264BAA01}"/>
    <cellStyle name="Vsota 2 5 9 2" xfId="19509" xr:uid="{209E4D2C-4BB4-4DA8-B320-974524E779C0}"/>
    <cellStyle name="Vsota 2 5 9 3" xfId="12327" xr:uid="{FA0F6538-EEFE-4018-9999-5B30ED9702E2}"/>
    <cellStyle name="Vsota 2 6" xfId="771" xr:uid="{00000000-0005-0000-0000-00002B020000}"/>
    <cellStyle name="Vsota 2 6 10" xfId="6567" xr:uid="{C3A01681-F17A-4D3F-B857-182C2018CCCE}"/>
    <cellStyle name="Vsota 2 6 10 2" xfId="15153" xr:uid="{5F59C822-1A32-4D83-A7AA-B1CF5E07DD2C}"/>
    <cellStyle name="Vsota 2 6 11" xfId="18496" xr:uid="{3112496F-154A-4B93-85B3-12954879F765}"/>
    <cellStyle name="Vsota 2 6 12" xfId="9370" xr:uid="{D69B3A8F-FC48-42C2-898B-A852B65B327A}"/>
    <cellStyle name="Vsota 2 6 2" xfId="3951" xr:uid="{15F23788-4E9B-4B10-90A3-E35B89884C36}"/>
    <cellStyle name="Vsota 2 6 2 2" xfId="4839" xr:uid="{03B1B2AC-5E2F-40D0-B1C6-78E222212736}"/>
    <cellStyle name="Vsota 2 6 2 2 2" xfId="7662" xr:uid="{F9DF1FB3-905D-4538-BA2D-764D87B6D840}"/>
    <cellStyle name="Vsota 2 6 2 2 2 2" xfId="16248" xr:uid="{B058D0E9-532A-4AB1-A426-8F5B9377CF5F}"/>
    <cellStyle name="Vsota 2 6 2 2 3" xfId="23683" xr:uid="{7D488EBF-D23B-4ACF-9BFD-49D652745EBE}"/>
    <cellStyle name="Vsota 2 6 2 2 4" xfId="13425" xr:uid="{C24A54D5-9A0A-41E0-B463-79F175F2FA42}"/>
    <cellStyle name="Vsota 2 6 2 3" xfId="4353" xr:uid="{EE189988-49F7-4785-A3F4-A14CF1D6C251}"/>
    <cellStyle name="Vsota 2 6 2 3 2" xfId="7176" xr:uid="{21A64042-E903-4D26-B457-B44EB3FEA9EA}"/>
    <cellStyle name="Vsota 2 6 2 3 2 2" xfId="15762" xr:uid="{05F02F11-3C35-463E-B286-8C5C1727CEF2}"/>
    <cellStyle name="Vsota 2 6 2 3 3" xfId="12939" xr:uid="{68C2F810-BC58-4E97-B960-0396E7C8B7B4}"/>
    <cellStyle name="Vsota 2 6 2 4" xfId="5466" xr:uid="{AB1F50EB-7079-43F1-A948-32A4097AA814}"/>
    <cellStyle name="Vsota 2 6 2 4 2" xfId="8289" xr:uid="{A916A20C-D110-41BD-99CD-24E9F2030216}"/>
    <cellStyle name="Vsota 2 6 2 4 2 2" xfId="16875" xr:uid="{FB89420A-740C-4F97-A315-8F0E76A49D9A}"/>
    <cellStyle name="Vsota 2 6 2 4 3" xfId="14052" xr:uid="{A7774696-519B-4922-A2B1-8B0393447865}"/>
    <cellStyle name="Vsota 2 6 2 5" xfId="5790" xr:uid="{89E42C9E-8DC6-4994-9A8E-0D9762C5CE0C}"/>
    <cellStyle name="Vsota 2 6 2 5 2" xfId="8613" xr:uid="{82749009-9BF7-4BCF-9719-1F3EEDAE0C7B}"/>
    <cellStyle name="Vsota 2 6 2 5 2 2" xfId="17199" xr:uid="{6F365390-EE7A-4D43-A392-6218EA3E5D83}"/>
    <cellStyle name="Vsota 2 6 2 5 3" xfId="14376" xr:uid="{9106FCEC-95D2-4181-B4D3-45C36FF18385}"/>
    <cellStyle name="Vsota 2 6 2 6" xfId="6081" xr:uid="{7DC2E19C-44C7-402F-B328-33C4C4B290AB}"/>
    <cellStyle name="Vsota 2 6 2 6 2" xfId="8904" xr:uid="{6D263748-ADEA-4115-A859-D830B836F598}"/>
    <cellStyle name="Vsota 2 6 2 6 2 2" xfId="17490" xr:uid="{C6F77439-AAF4-48D3-A81F-648015751927}"/>
    <cellStyle name="Vsota 2 6 2 6 3" xfId="14667" xr:uid="{334DBDD0-45D7-4269-8C16-B0CBCB56C2D8}"/>
    <cellStyle name="Vsota 2 6 2 7" xfId="6774" xr:uid="{A141A164-8140-49A5-BA79-5D654086EFA0}"/>
    <cellStyle name="Vsota 2 6 2 7 2" xfId="15360" xr:uid="{C3B8ADEF-1525-4E9D-A764-9F9E4A1B342E}"/>
    <cellStyle name="Vsota 2 6 2 8" xfId="20784" xr:uid="{1ED480DD-C050-40E2-9DA7-9818403BCC80}"/>
    <cellStyle name="Vsota 2 6 2 9" xfId="12537" xr:uid="{BF499D43-34E0-4A79-9C34-2E3EEA3C7E3B}"/>
    <cellStyle name="Vsota 2 6 3" xfId="3843" xr:uid="{ABFB8A9F-B231-4D20-BD00-0ADCC38C9EBE}"/>
    <cellStyle name="Vsota 2 6 3 2" xfId="4731" xr:uid="{FDA4AAE7-04C8-4151-A2F1-B234CDBEF594}"/>
    <cellStyle name="Vsota 2 6 3 2 2" xfId="7554" xr:uid="{994F1D55-16B1-4497-8F72-48153FF8C843}"/>
    <cellStyle name="Vsota 2 6 3 2 2 2" xfId="16140" xr:uid="{7ECF7171-1335-4DCB-AF48-192844AF43E2}"/>
    <cellStyle name="Vsota 2 6 3 2 3" xfId="23516" xr:uid="{4D323E93-4FFA-475D-B088-EDD6E9D60D2F}"/>
    <cellStyle name="Vsota 2 6 3 2 4" xfId="13317" xr:uid="{E76FA332-1E33-4B37-9843-197F817DCF34}"/>
    <cellStyle name="Vsota 2 6 3 3" xfId="5091" xr:uid="{DBD51768-8E65-4C1E-8151-9C07F7E55209}"/>
    <cellStyle name="Vsota 2 6 3 3 2" xfId="7914" xr:uid="{7189DDAA-F42A-43A5-9F8F-C730E78B9E2B}"/>
    <cellStyle name="Vsota 2 6 3 3 2 2" xfId="16500" xr:uid="{C9347C04-F909-4F80-8B48-82DEE2E4EBDE}"/>
    <cellStyle name="Vsota 2 6 3 3 3" xfId="13677" xr:uid="{2BEB1687-753D-4407-8D34-668FEBFE9EDA}"/>
    <cellStyle name="Vsota 2 6 3 4" xfId="5358" xr:uid="{08B8B05D-2062-49B0-BE7F-35383DEDDCC5}"/>
    <cellStyle name="Vsota 2 6 3 4 2" xfId="8181" xr:uid="{2C03A10C-52B0-477A-B611-C7F1A0851F3B}"/>
    <cellStyle name="Vsota 2 6 3 4 2 2" xfId="16767" xr:uid="{A0F7C0B1-D85B-404F-884A-F804BDB7BE54}"/>
    <cellStyle name="Vsota 2 6 3 4 3" xfId="13944" xr:uid="{CC15E3C1-2879-4AF6-9755-8C03BEB17D31}"/>
    <cellStyle name="Vsota 2 6 3 5" xfId="5682" xr:uid="{3950A595-9754-4780-B42C-4C72C9EBF09C}"/>
    <cellStyle name="Vsota 2 6 3 5 2" xfId="8505" xr:uid="{1E989582-8090-489A-9125-F05901BBD172}"/>
    <cellStyle name="Vsota 2 6 3 5 2 2" xfId="17091" xr:uid="{47B0DDD6-A8B6-424C-B92D-776FF430BF04}"/>
    <cellStyle name="Vsota 2 6 3 5 3" xfId="14268" xr:uid="{E954EDD6-22B3-40A9-BE43-5991F9D1A346}"/>
    <cellStyle name="Vsota 2 6 3 6" xfId="5973" xr:uid="{3EA45D15-787D-4EE7-B2F5-FB5F4D669181}"/>
    <cellStyle name="Vsota 2 6 3 6 2" xfId="8796" xr:uid="{BA7D5224-9C31-4122-AB97-CF878C88528C}"/>
    <cellStyle name="Vsota 2 6 3 6 2 2" xfId="17382" xr:uid="{768EFCB6-E42D-4273-B7DA-AD1E2F6B89FC}"/>
    <cellStyle name="Vsota 2 6 3 6 3" xfId="14559" xr:uid="{43A05116-E349-4532-8F92-F92B16B59542}"/>
    <cellStyle name="Vsota 2 6 3 7" xfId="6666" xr:uid="{574B8123-D37B-4ED1-9940-059159566030}"/>
    <cellStyle name="Vsota 2 6 3 7 2" xfId="15252" xr:uid="{3D1670B6-E552-44A6-80DF-6E6CD998F55B}"/>
    <cellStyle name="Vsota 2 6 3 8" xfId="20617" xr:uid="{1E05442C-57A6-434A-83BB-7276019E7D6F}"/>
    <cellStyle name="Vsota 2 6 3 9" xfId="12429" xr:uid="{69636C77-6491-4A86-97E5-AFACA9C6C545}"/>
    <cellStyle name="Vsota 2 6 4" xfId="4632" xr:uid="{D0309BF7-1531-4973-8FE1-1BCA67BC2F4F}"/>
    <cellStyle name="Vsota 2 6 4 2" xfId="7455" xr:uid="{6C252E22-7ACB-415D-BFA9-9D81414EBADD}"/>
    <cellStyle name="Vsota 2 6 4 2 2" xfId="23730" xr:uid="{6A940D99-BA9F-4C41-B71F-54234FFD6037}"/>
    <cellStyle name="Vsota 2 6 4 2 3" xfId="16041" xr:uid="{1E15B6D6-6B15-408C-BB96-4FF4BD8F07D8}"/>
    <cellStyle name="Vsota 2 6 4 3" xfId="20831" xr:uid="{C4148571-93C3-4E9E-9C39-A4F4692F99FD}"/>
    <cellStyle name="Vsota 2 6 4 4" xfId="13218" xr:uid="{8B26A2DF-1FB5-4B8D-B5CF-045C87AEA0C7}"/>
    <cellStyle name="Vsota 2 6 5" xfId="5048" xr:uid="{9DFC452E-51BA-4EB2-A871-C9CFAA6C06FD}"/>
    <cellStyle name="Vsota 2 6 5 2" xfId="7871" xr:uid="{D6474130-2682-44D3-8E89-05ACB8717648}"/>
    <cellStyle name="Vsota 2 6 5 2 2" xfId="23623" xr:uid="{5CDD3BBA-00D5-408F-AE02-DC5855AB5C25}"/>
    <cellStyle name="Vsota 2 6 5 2 3" xfId="16457" xr:uid="{488541D3-CE43-4604-902F-4385C6EBAB6A}"/>
    <cellStyle name="Vsota 2 6 5 3" xfId="20724" xr:uid="{31B50AD0-5257-4466-915D-B7B5ECD70979}"/>
    <cellStyle name="Vsota 2 6 5 4" xfId="13634" xr:uid="{EC832626-1E52-43D1-9570-15DC125C3803}"/>
    <cellStyle name="Vsota 2 6 6" xfId="5259" xr:uid="{78154C0E-FF9D-4DCC-870D-F42A6914606B}"/>
    <cellStyle name="Vsota 2 6 6 2" xfId="8082" xr:uid="{EE9B1340-B7AF-4234-93D1-546C3980B0EE}"/>
    <cellStyle name="Vsota 2 6 6 2 2" xfId="22142" xr:uid="{3C8239C1-42D3-4041-AE12-1FE98D6FA606}"/>
    <cellStyle name="Vsota 2 6 6 2 3" xfId="16668" xr:uid="{6022EC17-94D2-40ED-87FA-C9F65A700FCE}"/>
    <cellStyle name="Vsota 2 6 6 3" xfId="19260" xr:uid="{9CD93E9B-CE4E-4FCA-B47F-ED237FE482EF}"/>
    <cellStyle name="Vsota 2 6 6 4" xfId="13845" xr:uid="{531AD61A-E8BC-4AB9-8C9C-ECF982119C5C}"/>
    <cellStyle name="Vsota 2 6 7" xfId="5583" xr:uid="{18352143-4969-4DEE-9C5A-CEA4FB0CD5C7}"/>
    <cellStyle name="Vsota 2 6 7 2" xfId="8406" xr:uid="{AD4895A6-0E8D-4D7B-BECE-68154A58DE8E}"/>
    <cellStyle name="Vsota 2 6 7 2 2" xfId="23464" xr:uid="{747B1021-1E08-4303-93D0-A41D2D24B872}"/>
    <cellStyle name="Vsota 2 6 7 2 3" xfId="16992" xr:uid="{CA690381-2FCE-4AE1-9AF9-FB2299B1A44C}"/>
    <cellStyle name="Vsota 2 6 7 3" xfId="20565" xr:uid="{31B99C69-BAB2-44EA-A378-87D390A9FFA4}"/>
    <cellStyle name="Vsota 2 6 7 4" xfId="14169" xr:uid="{D2A0EFE3-6840-460B-B707-82551643B9D0}"/>
    <cellStyle name="Vsota 2 6 8" xfId="5874" xr:uid="{A2C4C0EE-8EAA-47FA-A3AA-A7627AB5DDF6}"/>
    <cellStyle name="Vsota 2 6 8 2" xfId="8697" xr:uid="{F72A273A-C5C4-467E-AD73-E0F0173E3CAD}"/>
    <cellStyle name="Vsota 2 6 8 2 2" xfId="17283" xr:uid="{05DD78E3-518B-4BAE-903E-D31304620897}"/>
    <cellStyle name="Vsota 2 6 8 3" xfId="22393" xr:uid="{0267DE28-355C-412F-87C8-0610E0B0E606}"/>
    <cellStyle name="Vsota 2 6 8 4" xfId="14460" xr:uid="{398C0761-9E10-4BE8-A2C4-EA63CCBEC554}"/>
    <cellStyle name="Vsota 2 6 9" xfId="3744" xr:uid="{7CF19B9E-97B2-45AB-A979-816327DEB39C}"/>
    <cellStyle name="Vsota 2 6 9 2" xfId="19506" xr:uid="{D1A1A953-7B4F-4BFC-BF5E-132F5B018D75}"/>
    <cellStyle name="Vsota 2 6 9 3" xfId="12330" xr:uid="{68237ACD-3D7D-476C-9D27-A64E9B1336A2}"/>
    <cellStyle name="Vsota 2 7" xfId="817" xr:uid="{00000000-0005-0000-0000-00002B020000}"/>
    <cellStyle name="Vsota 2 7 10" xfId="6565" xr:uid="{29777E98-CF6D-4CA7-8A8C-F47A20C7DAD6}"/>
    <cellStyle name="Vsota 2 7 10 2" xfId="15151" xr:uid="{740472CB-7C24-42B5-8F49-DB9BBDBA1600}"/>
    <cellStyle name="Vsota 2 7 11" xfId="18494" xr:uid="{39CA0F7C-2B06-4747-8139-415EFA515356}"/>
    <cellStyle name="Vsota 2 7 12" xfId="9414" xr:uid="{CA1F3E86-6E33-4D7D-A071-F896A92AE211}"/>
    <cellStyle name="Vsota 2 7 2" xfId="3949" xr:uid="{3220F224-E4C3-4D80-9E0D-1B8E65644827}"/>
    <cellStyle name="Vsota 2 7 2 2" xfId="4837" xr:uid="{BC5D304A-C6EF-43CB-88EA-EDF8AEBC63DC}"/>
    <cellStyle name="Vsota 2 7 2 2 2" xfId="7660" xr:uid="{743D238B-EF45-48C8-B514-E47FF8135BFB}"/>
    <cellStyle name="Vsota 2 7 2 2 2 2" xfId="16246" xr:uid="{016DAC1D-555D-4B98-AF16-19D58A3874EC}"/>
    <cellStyle name="Vsota 2 7 2 2 3" xfId="23791" xr:uid="{28F15085-60C0-467B-B38E-4991E2A145F4}"/>
    <cellStyle name="Vsota 2 7 2 2 4" xfId="13423" xr:uid="{6C3B8B36-5455-4932-B1BC-07E8CD714D81}"/>
    <cellStyle name="Vsota 2 7 2 3" xfId="4606" xr:uid="{9EF524F7-D7BB-4321-BFC2-775ADD1C30C6}"/>
    <cellStyle name="Vsota 2 7 2 3 2" xfId="7429" xr:uid="{515BD925-CF18-41D3-BCD6-CB9FFB7B84B6}"/>
    <cellStyle name="Vsota 2 7 2 3 2 2" xfId="16015" xr:uid="{168C9859-9F5A-42BF-AAC4-A511375AABF4}"/>
    <cellStyle name="Vsota 2 7 2 3 3" xfId="13192" xr:uid="{69A9E7BE-F1B9-4952-89CE-9D31E323E50F}"/>
    <cellStyle name="Vsota 2 7 2 4" xfId="5464" xr:uid="{DED1B218-77D3-4408-BD7E-77B69087F6B5}"/>
    <cellStyle name="Vsota 2 7 2 4 2" xfId="8287" xr:uid="{A76DB589-79B1-4189-A2E4-187041A54C50}"/>
    <cellStyle name="Vsota 2 7 2 4 2 2" xfId="16873" xr:uid="{A28A3382-9AC7-45FF-B30E-5EB23B1663A2}"/>
    <cellStyle name="Vsota 2 7 2 4 3" xfId="14050" xr:uid="{12CCBF24-DFB3-4E85-B9A1-1A7A84B14211}"/>
    <cellStyle name="Vsota 2 7 2 5" xfId="5788" xr:uid="{B9B9C202-B3FB-479B-A73A-3C5B5DDC49DE}"/>
    <cellStyle name="Vsota 2 7 2 5 2" xfId="8611" xr:uid="{1A6BAAAA-8C3F-4159-B1A2-2B317C4C3939}"/>
    <cellStyle name="Vsota 2 7 2 5 2 2" xfId="17197" xr:uid="{810F3B03-9AA3-44CD-977B-69A4269CF995}"/>
    <cellStyle name="Vsota 2 7 2 5 3" xfId="14374" xr:uid="{B12221B5-6086-470C-9410-D053090896BD}"/>
    <cellStyle name="Vsota 2 7 2 6" xfId="6079" xr:uid="{2BECB215-A234-4C4C-9CAC-229D09720BAA}"/>
    <cellStyle name="Vsota 2 7 2 6 2" xfId="8902" xr:uid="{54C68913-83FE-444B-B62A-9BA40570D7B9}"/>
    <cellStyle name="Vsota 2 7 2 6 2 2" xfId="17488" xr:uid="{A12B9F39-C994-4AE3-8610-A38300DA31A3}"/>
    <cellStyle name="Vsota 2 7 2 6 3" xfId="14665" xr:uid="{D83F07FC-BD3D-4986-86E5-2374D17B88AE}"/>
    <cellStyle name="Vsota 2 7 2 7" xfId="6772" xr:uid="{0E035CAC-8599-490B-9F5D-FE8612ECBD5C}"/>
    <cellStyle name="Vsota 2 7 2 7 2" xfId="15358" xr:uid="{458D8DB8-E1E9-4AD8-B8BA-66C8C671224C}"/>
    <cellStyle name="Vsota 2 7 2 8" xfId="20892" xr:uid="{E74D19E3-4DAF-4D79-A89E-0F314240E124}"/>
    <cellStyle name="Vsota 2 7 2 9" xfId="12535" xr:uid="{D9DAA290-DA10-44F9-9BD5-0F8FF030DC46}"/>
    <cellStyle name="Vsota 2 7 3" xfId="3801" xr:uid="{A0ED424D-46ED-4371-B683-E66AF3C4B92A}"/>
    <cellStyle name="Vsota 2 7 3 2" xfId="4689" xr:uid="{5AA8F314-20F8-475A-B41A-60C91F1838CB}"/>
    <cellStyle name="Vsota 2 7 3 2 2" xfId="7512" xr:uid="{59B80921-5296-4AA0-A0D8-DC94B3658142}"/>
    <cellStyle name="Vsota 2 7 3 2 2 2" xfId="16098" xr:uid="{BC998B40-6D92-49AE-83D9-D57224F24CE0}"/>
    <cellStyle name="Vsota 2 7 3 2 3" xfId="23901" xr:uid="{F98A818C-F24E-4A15-8683-4B170B491AB3}"/>
    <cellStyle name="Vsota 2 7 3 2 4" xfId="13275" xr:uid="{46D03A9D-BE2F-494C-8810-4A0F66DEBD8C}"/>
    <cellStyle name="Vsota 2 7 3 3" xfId="2861" xr:uid="{84D8C541-34C4-47E6-8201-DE0E441CC4D7}"/>
    <cellStyle name="Vsota 2 7 3 3 2" xfId="6352" xr:uid="{AE4BB428-7F95-4332-8B63-F2FE55C9A331}"/>
    <cellStyle name="Vsota 2 7 3 3 2 2" xfId="14938" xr:uid="{2B03BBF5-7D6B-4B4C-8917-D0C18EC58094}"/>
    <cellStyle name="Vsota 2 7 3 3 3" xfId="11447" xr:uid="{5CE84D25-96D9-4D93-941D-E2FE034677F1}"/>
    <cellStyle name="Vsota 2 7 3 4" xfId="5316" xr:uid="{D0C90124-8D41-4D89-9FCC-1CDE013CD6CA}"/>
    <cellStyle name="Vsota 2 7 3 4 2" xfId="8139" xr:uid="{CEE8504D-3558-44F0-A572-9C2B293239FC}"/>
    <cellStyle name="Vsota 2 7 3 4 2 2" xfId="16725" xr:uid="{9CE6C218-C8F3-4B68-8A83-FC0F9C7166B1}"/>
    <cellStyle name="Vsota 2 7 3 4 3" xfId="13902" xr:uid="{9398D3B3-BA84-4D89-A20A-59981C715C49}"/>
    <cellStyle name="Vsota 2 7 3 5" xfId="5640" xr:uid="{CDE34D9F-A6C8-409D-A61B-C54164C9E453}"/>
    <cellStyle name="Vsota 2 7 3 5 2" xfId="8463" xr:uid="{31CF8978-2785-4262-B9E9-D14F652C8453}"/>
    <cellStyle name="Vsota 2 7 3 5 2 2" xfId="17049" xr:uid="{13C4034C-FF8E-473F-A89C-F3987EBDAB7F}"/>
    <cellStyle name="Vsota 2 7 3 5 3" xfId="14226" xr:uid="{32A490D4-5670-4EDD-8C4D-7742E1505F96}"/>
    <cellStyle name="Vsota 2 7 3 6" xfId="5931" xr:uid="{A1567037-0A0A-497B-95CF-536C9E4E10A5}"/>
    <cellStyle name="Vsota 2 7 3 6 2" xfId="8754" xr:uid="{78F9D330-134A-42CB-9F52-AE03CE549B55}"/>
    <cellStyle name="Vsota 2 7 3 6 2 2" xfId="17340" xr:uid="{40B991AC-ED83-42DF-ADDB-258DE4AC8B20}"/>
    <cellStyle name="Vsota 2 7 3 6 3" xfId="14517" xr:uid="{CBD7FB32-1BF3-420F-B76D-821665028EBA}"/>
    <cellStyle name="Vsota 2 7 3 7" xfId="6624" xr:uid="{E00E72D9-83E2-4CB1-A085-573D99755D89}"/>
    <cellStyle name="Vsota 2 7 3 7 2" xfId="15210" xr:uid="{82CA4F2A-9BAC-4AB6-996B-1421FB3B627A}"/>
    <cellStyle name="Vsota 2 7 3 8" xfId="21002" xr:uid="{5A085850-2AAB-4750-AB51-D374CE12B8E9}"/>
    <cellStyle name="Vsota 2 7 3 9" xfId="12387" xr:uid="{BFA159A7-50D1-4420-891F-99FD7D02ADBD}"/>
    <cellStyle name="Vsota 2 7 4" xfId="4630" xr:uid="{79684FF3-B5FD-4846-879E-4FCD41F72225}"/>
    <cellStyle name="Vsota 2 7 4 2" xfId="7453" xr:uid="{14DEA5A6-228A-4E43-BBC8-A632D9FDF888}"/>
    <cellStyle name="Vsota 2 7 4 2 2" xfId="24005" xr:uid="{49351290-7CDC-432C-8BEF-D154E9DA1AA2}"/>
    <cellStyle name="Vsota 2 7 4 2 3" xfId="16039" xr:uid="{A9CCA150-897F-4D8A-9453-E95F7418BDDF}"/>
    <cellStyle name="Vsota 2 7 4 3" xfId="21106" xr:uid="{B8E27F6F-D1A6-4628-8D77-18B535FAA7CD}"/>
    <cellStyle name="Vsota 2 7 4 4" xfId="13216" xr:uid="{6DFD9E31-0796-4B26-90C3-B0B6BA095C76}"/>
    <cellStyle name="Vsota 2 7 5" xfId="4976" xr:uid="{CDFE8A65-1484-4A6F-93BE-7EA2580EFB2A}"/>
    <cellStyle name="Vsota 2 7 5 2" xfId="7799" xr:uid="{F803B5BC-100A-4D0C-979C-75AF66E872E1}"/>
    <cellStyle name="Vsota 2 7 5 2 2" xfId="24128" xr:uid="{FE73F137-76FC-4CCA-9FCC-6463EA99E2F9}"/>
    <cellStyle name="Vsota 2 7 5 2 3" xfId="16385" xr:uid="{9160FF2C-EAF2-4E9B-B116-1587FB1F7016}"/>
    <cellStyle name="Vsota 2 7 5 3" xfId="21229" xr:uid="{29E933AA-5908-42DE-8970-169FAD4E67EA}"/>
    <cellStyle name="Vsota 2 7 5 4" xfId="13562" xr:uid="{AEF44BE0-C97E-4067-8DAF-0A1E8CDBB946}"/>
    <cellStyle name="Vsota 2 7 6" xfId="5257" xr:uid="{632ADB8F-AA66-464C-BE7C-1390A0C568CF}"/>
    <cellStyle name="Vsota 2 7 6 2" xfId="8080" xr:uid="{8F099FF8-DCD3-4ED9-A948-9962AEBC5B8D}"/>
    <cellStyle name="Vsota 2 7 6 2 2" xfId="24200" xr:uid="{947D16DD-11B6-4937-A549-4BA2764835E9}"/>
    <cellStyle name="Vsota 2 7 6 2 3" xfId="16666" xr:uid="{416087D6-1DA9-47DE-9601-7A52D31423BD}"/>
    <cellStyle name="Vsota 2 7 6 3" xfId="21301" xr:uid="{6380136E-510F-4C6E-9563-ED458CC8842E}"/>
    <cellStyle name="Vsota 2 7 6 4" xfId="13843" xr:uid="{2EB6D225-3038-40B7-AD06-F86805A4666F}"/>
    <cellStyle name="Vsota 2 7 7" xfId="5581" xr:uid="{E51D279E-0587-4814-9566-B83B419372DE}"/>
    <cellStyle name="Vsota 2 7 7 2" xfId="8404" xr:uid="{D059FBE6-43E1-4D14-85EF-83A29CE0F6D9}"/>
    <cellStyle name="Vsota 2 7 7 2 2" xfId="24277" xr:uid="{0EC7A70A-A17B-46CF-8AF1-73CC641779C1}"/>
    <cellStyle name="Vsota 2 7 7 2 3" xfId="16990" xr:uid="{38A6F6BB-E9EF-4A49-8743-9A39B32FD903}"/>
    <cellStyle name="Vsota 2 7 7 3" xfId="21378" xr:uid="{6ADE4871-BAA7-4DEF-BA9A-EED21FF8B437}"/>
    <cellStyle name="Vsota 2 7 7 4" xfId="14167" xr:uid="{7EF508A4-DC2A-41BE-BB9B-F6C306113193}"/>
    <cellStyle name="Vsota 2 7 8" xfId="5872" xr:uid="{CE7639DE-AB2F-4BEA-941A-E1E2522417CE}"/>
    <cellStyle name="Vsota 2 7 8 2" xfId="8695" xr:uid="{524C92B3-E410-41D7-8166-5B7773277829}"/>
    <cellStyle name="Vsota 2 7 8 2 2" xfId="17281" xr:uid="{330FDAA5-32CF-45F5-AEC3-2603ADA5B2ED}"/>
    <cellStyle name="Vsota 2 7 8 3" xfId="23187" xr:uid="{E50EFA51-BB90-4296-AE08-140E19DA2DC2}"/>
    <cellStyle name="Vsota 2 7 8 4" xfId="14458" xr:uid="{9615E6F8-EEFF-4DA1-B8B3-3DD49D29B39A}"/>
    <cellStyle name="Vsota 2 7 9" xfId="3742" xr:uid="{C53A4397-1658-49B6-93F7-1CC75A0F147A}"/>
    <cellStyle name="Vsota 2 7 9 2" xfId="20290" xr:uid="{FC82BBDD-023E-4FD4-B9F4-57DF3BF50FA5}"/>
    <cellStyle name="Vsota 2 7 9 3" xfId="12328" xr:uid="{BEAD38BC-B828-4834-9369-5A7099CA8AE5}"/>
    <cellStyle name="Vsota 2 8" xfId="1504" xr:uid="{00000000-0005-0000-0000-00002B020000}"/>
    <cellStyle name="Vsota 2 8 10" xfId="6526" xr:uid="{43917AF8-8CF2-4256-870A-BB2C76AA3BFD}"/>
    <cellStyle name="Vsota 2 8 10 2" xfId="15112" xr:uid="{2DD0850C-457C-48FF-A122-CEC7F85B05B0}"/>
    <cellStyle name="Vsota 2 8 11" xfId="18288" xr:uid="{71BD7459-EDE3-4B9C-9902-002558162E14}"/>
    <cellStyle name="Vsota 2 8 12" xfId="10096" xr:uid="{55072FD1-232A-4B9B-A9CC-0EF13A34BE25}"/>
    <cellStyle name="Vsota 2 8 2" xfId="3879" xr:uid="{D22C1659-839B-4315-945D-B75CC9549438}"/>
    <cellStyle name="Vsota 2 8 2 2" xfId="4767" xr:uid="{A3ACF5B8-9002-452C-ABC8-B7A386CB9F45}"/>
    <cellStyle name="Vsota 2 8 2 2 2" xfId="7590" xr:uid="{CFA915E3-AA54-4021-9355-48A61D7AB7A5}"/>
    <cellStyle name="Vsota 2 8 2 2 2 2" xfId="16176" xr:uid="{8D525EAA-7F27-412B-97D6-72A471B1CB7A}"/>
    <cellStyle name="Vsota 2 8 2 2 3" xfId="13353" xr:uid="{D317B1D9-8CCF-4164-9B95-0F62EDC906DD}"/>
    <cellStyle name="Vsota 2 8 2 3" xfId="4528" xr:uid="{BF44330F-0266-417A-AFD2-C215155BBB80}"/>
    <cellStyle name="Vsota 2 8 2 3 2" xfId="7351" xr:uid="{5B37E576-07C6-4A8F-A7A6-94C44192F21F}"/>
    <cellStyle name="Vsota 2 8 2 3 2 2" xfId="15937" xr:uid="{0C88A381-4EA0-471E-8B71-D00920E88BA9}"/>
    <cellStyle name="Vsota 2 8 2 3 3" xfId="13114" xr:uid="{80B74ECB-CC13-4711-AA36-BC808B6DFB92}"/>
    <cellStyle name="Vsota 2 8 2 4" xfId="5394" xr:uid="{937DFE47-C6F6-4BA9-91D6-9D7B7D2FDCEB}"/>
    <cellStyle name="Vsota 2 8 2 4 2" xfId="8217" xr:uid="{1D0917EE-C812-4A15-B172-106594EE8480}"/>
    <cellStyle name="Vsota 2 8 2 4 2 2" xfId="16803" xr:uid="{B3E5C07F-CC23-4590-A571-184A25F7C9B0}"/>
    <cellStyle name="Vsota 2 8 2 4 3" xfId="13980" xr:uid="{FC2720C9-CD84-470B-8892-29CB1C5FBA96}"/>
    <cellStyle name="Vsota 2 8 2 5" xfId="5718" xr:uid="{F8520E13-A985-414C-8908-67065CDF5CA2}"/>
    <cellStyle name="Vsota 2 8 2 5 2" xfId="8541" xr:uid="{B2468D83-D83D-447D-A39F-30C6F35A90AA}"/>
    <cellStyle name="Vsota 2 8 2 5 2 2" xfId="17127" xr:uid="{6DD8843A-D185-4ADE-B233-87D81F8AF63C}"/>
    <cellStyle name="Vsota 2 8 2 5 3" xfId="14304" xr:uid="{1015BFDB-6FA6-4B66-BA6B-7B82F6D3EECB}"/>
    <cellStyle name="Vsota 2 8 2 6" xfId="6009" xr:uid="{AC2DAF66-AC43-48B2-9964-176E5690A04A}"/>
    <cellStyle name="Vsota 2 8 2 6 2" xfId="8832" xr:uid="{21BFBCA3-8067-423E-9935-1BA82B0583ED}"/>
    <cellStyle name="Vsota 2 8 2 6 2 2" xfId="17418" xr:uid="{36A9495D-C3D3-442B-B077-7AF1FD6699AC}"/>
    <cellStyle name="Vsota 2 8 2 6 3" xfId="14595" xr:uid="{7A3B72D2-7A85-49D4-B18F-A6942CF4EBC6}"/>
    <cellStyle name="Vsota 2 8 2 7" xfId="6702" xr:uid="{5C137487-FBBE-457D-9896-DFCC635D3422}"/>
    <cellStyle name="Vsota 2 8 2 7 2" xfId="15288" xr:uid="{8F4E0287-C049-4BCD-9839-60A8CB8E1415}"/>
    <cellStyle name="Vsota 2 8 2 8" xfId="21870" xr:uid="{0A31E400-30A1-4CFD-AB2E-CE6BBF7B6329}"/>
    <cellStyle name="Vsota 2 8 2 9" xfId="12465" xr:uid="{A17A94BA-182D-495F-A29E-FDEB75C6B1AE}"/>
    <cellStyle name="Vsota 2 8 3" xfId="3872" xr:uid="{D4D61EFA-F82F-4D06-8D0A-0E15A51ED2DD}"/>
    <cellStyle name="Vsota 2 8 3 2" xfId="4760" xr:uid="{D56FB0B9-E955-4E69-B715-8FD1E13ED850}"/>
    <cellStyle name="Vsota 2 8 3 2 2" xfId="7583" xr:uid="{CD08F60E-1B4B-43E0-A2BD-49A81A17D1BC}"/>
    <cellStyle name="Vsota 2 8 3 2 2 2" xfId="16169" xr:uid="{6DA28119-6D3E-4C3F-A8DF-65674AB1BE2B}"/>
    <cellStyle name="Vsota 2 8 3 2 3" xfId="13346" xr:uid="{2DEA98AB-47AD-4166-86BF-3B586C4D4399}"/>
    <cellStyle name="Vsota 2 8 3 3" xfId="2803" xr:uid="{32F7F101-ACA1-400E-9342-9A71475C1803}"/>
    <cellStyle name="Vsota 2 8 3 3 2" xfId="6294" xr:uid="{FF3BDD66-E039-4009-8C87-FCEF38C53F20}"/>
    <cellStyle name="Vsota 2 8 3 3 2 2" xfId="14880" xr:uid="{72A4ED11-2BBB-41FE-9061-60544005C9CB}"/>
    <cellStyle name="Vsota 2 8 3 3 3" xfId="11389" xr:uid="{6649C9FB-116A-4A18-981B-BCE22B7FA8F1}"/>
    <cellStyle name="Vsota 2 8 3 4" xfId="5387" xr:uid="{21BB296F-D564-4E73-A20E-8D0182FA602A}"/>
    <cellStyle name="Vsota 2 8 3 4 2" xfId="8210" xr:uid="{EE987AC9-1231-4AEF-94DE-7382E3D965E2}"/>
    <cellStyle name="Vsota 2 8 3 4 2 2" xfId="16796" xr:uid="{413C673F-31EF-4CDC-8B31-7A8976B6B711}"/>
    <cellStyle name="Vsota 2 8 3 4 3" xfId="13973" xr:uid="{7F35E86A-E36C-4B1E-AA64-95E5F4093C7C}"/>
    <cellStyle name="Vsota 2 8 3 5" xfId="5711" xr:uid="{30DA667F-D37B-48F1-BF92-ABE746435829}"/>
    <cellStyle name="Vsota 2 8 3 5 2" xfId="8534" xr:uid="{352EC862-E7DB-473F-BC5C-44B22FB7990F}"/>
    <cellStyle name="Vsota 2 8 3 5 2 2" xfId="17120" xr:uid="{35DFF916-0083-4FA0-AF97-A6440CDCC9E5}"/>
    <cellStyle name="Vsota 2 8 3 5 3" xfId="14297" xr:uid="{76FAFA98-8350-4B2B-BF5F-2220BAA686CF}"/>
    <cellStyle name="Vsota 2 8 3 6" xfId="6002" xr:uid="{1AE0A018-3006-4CE1-B9D5-B8BF60D48522}"/>
    <cellStyle name="Vsota 2 8 3 6 2" xfId="8825" xr:uid="{DD055567-B3B5-428A-B1D3-7A55EA4A0633}"/>
    <cellStyle name="Vsota 2 8 3 6 2 2" xfId="17411" xr:uid="{B9791E56-9475-4752-A6F5-DF3A61DD8E27}"/>
    <cellStyle name="Vsota 2 8 3 6 3" xfId="14588" xr:uid="{DF7BFD71-CF7E-437F-A651-FFC5F60CD30D}"/>
    <cellStyle name="Vsota 2 8 3 7" xfId="6695" xr:uid="{EA8FD493-BF55-46F2-B54B-031A2124A88B}"/>
    <cellStyle name="Vsota 2 8 3 7 2" xfId="15281" xr:uid="{AFE05176-F367-4E32-B73E-49524E30B962}"/>
    <cellStyle name="Vsota 2 8 3 8" xfId="18989" xr:uid="{6870EF61-CDC0-4D38-B5D1-D2EA21ADBB2F}"/>
    <cellStyle name="Vsota 2 8 3 9" xfId="12458" xr:uid="{BD609E7E-7D72-4C64-9EF9-585F902C2D53}"/>
    <cellStyle name="Vsota 2 8 4" xfId="4512" xr:uid="{024392A7-C70C-4997-BB6D-53CFC652170C}"/>
    <cellStyle name="Vsota 2 8 4 2" xfId="7335" xr:uid="{188664AF-70B8-4161-83AC-2E92B4CAEAC7}"/>
    <cellStyle name="Vsota 2 8 4 2 2" xfId="15921" xr:uid="{1FF86AB0-7454-4DB7-87AB-2602C7C2B8F5}"/>
    <cellStyle name="Vsota 2 8 4 3" xfId="13098" xr:uid="{FEA5F4C4-ADA9-4DEA-AA1D-1C80DD812F47}"/>
    <cellStyle name="Vsota 2 8 5" xfId="4411" xr:uid="{C5BFD5D9-3EF6-4C7D-9E8C-6C88A4E1F1D4}"/>
    <cellStyle name="Vsota 2 8 5 2" xfId="7234" xr:uid="{13BAFD24-FFA4-4CA2-A05B-C2152EDF0143}"/>
    <cellStyle name="Vsota 2 8 5 2 2" xfId="15820" xr:uid="{AB1C4BED-55CC-4561-A18D-3ADF0B4B184C}"/>
    <cellStyle name="Vsota 2 8 5 3" xfId="12997" xr:uid="{635C142E-43C3-4CDA-AB78-ADB3405673CA}"/>
    <cellStyle name="Vsota 2 8 6" xfId="4464" xr:uid="{C9B0BCD1-20FE-4E53-B116-E14F94839E2E}"/>
    <cellStyle name="Vsota 2 8 6 2" xfId="7287" xr:uid="{42045668-A142-43B4-82DA-1FA49AFDB116}"/>
    <cellStyle name="Vsota 2 8 6 2 2" xfId="15873" xr:uid="{969086FB-588A-48EF-87BE-2BF8618813D1}"/>
    <cellStyle name="Vsota 2 8 6 3" xfId="13050" xr:uid="{D59230D2-1A3E-4361-91AE-7C28BDBBF26F}"/>
    <cellStyle name="Vsota 2 8 7" xfId="5529" xr:uid="{6E03328C-4C50-4A91-AB42-B5F1842D8B96}"/>
    <cellStyle name="Vsota 2 8 7 2" xfId="8352" xr:uid="{F8AF213F-8D85-4265-92C8-173DFCA967BC}"/>
    <cellStyle name="Vsota 2 8 7 2 2" xfId="16938" xr:uid="{C0BABEAB-96BE-429C-96DE-82D5AC02F0F8}"/>
    <cellStyle name="Vsota 2 8 7 3" xfId="14115" xr:uid="{D8387C00-0A50-478E-AE81-AEA12EDD6D60}"/>
    <cellStyle name="Vsota 2 8 8" xfId="4433" xr:uid="{FAE195F5-1F39-46A4-942E-7B060EF0914F}"/>
    <cellStyle name="Vsota 2 8 8 2" xfId="7256" xr:uid="{40001E4C-A052-4443-B8E8-74C458A407E1}"/>
    <cellStyle name="Vsota 2 8 8 2 2" xfId="15842" xr:uid="{21F03E75-D038-4ACA-9034-1B7E5B786809}"/>
    <cellStyle name="Vsota 2 8 8 3" xfId="13019" xr:uid="{B7C4160B-5D2B-4E18-B8C4-C54767B81AB9}"/>
    <cellStyle name="Vsota 2 8 9" xfId="3536" xr:uid="{B4B7917E-71B9-44AA-B41E-5166BD9A232A}"/>
    <cellStyle name="Vsota 2 8 9 2" xfId="12122" xr:uid="{CA70C1CC-B9FD-4858-8199-7A803DB5D877}"/>
    <cellStyle name="Vsota 2 9" xfId="1593" xr:uid="{00000000-0005-0000-0000-00002B020000}"/>
    <cellStyle name="Vsota 2 9 10" xfId="10185" xr:uid="{2F3C883A-AE99-45B3-9504-3B8BF1BE5D83}"/>
    <cellStyle name="Vsota 2 9 2" xfId="4249" xr:uid="{A8F41886-7CBC-461E-BD46-DC69A7B69619}"/>
    <cellStyle name="Vsota 2 9 2 2" xfId="7072" xr:uid="{8032C624-0EA4-49B8-9ACA-492CB2F8A251}"/>
    <cellStyle name="Vsota 2 9 2 2 2" xfId="15658" xr:uid="{AB64C268-5FBB-4F78-87C0-C95A62315E4B}"/>
    <cellStyle name="Vsota 2 9 2 3" xfId="21863" xr:uid="{2DA1DF3B-F4CD-46AC-A154-CB677988DDA2}"/>
    <cellStyle name="Vsota 2 9 2 4" xfId="12835" xr:uid="{B3195344-55B6-4D8D-9F57-7798523E6AE5}"/>
    <cellStyle name="Vsota 2 9 3" xfId="4574" xr:uid="{DB5C8015-AC7F-4EE9-B2C0-045777EC0314}"/>
    <cellStyle name="Vsota 2 9 3 2" xfId="7397" xr:uid="{A108E4CC-8D20-48AB-B231-6B313AC766EC}"/>
    <cellStyle name="Vsota 2 9 3 2 2" xfId="15983" xr:uid="{5FF64DD9-6947-481E-8B34-7843C5CBD881}"/>
    <cellStyle name="Vsota 2 9 3 3" xfId="13160" xr:uid="{41C3DD4B-0F1C-407A-8B3F-91BE12141905}"/>
    <cellStyle name="Vsota 2 9 4" xfId="4132" xr:uid="{4FCE2F9E-968B-4FCC-9091-CCDD9457FE99}"/>
    <cellStyle name="Vsota 2 9 4 2" xfId="6955" xr:uid="{AE0E5ED4-8E04-4582-86AE-AF76A7A0BBB3}"/>
    <cellStyle name="Vsota 2 9 4 2 2" xfId="15541" xr:uid="{A557B140-757E-4050-9807-8847DC13B293}"/>
    <cellStyle name="Vsota 2 9 4 3" xfId="12718" xr:uid="{7D091E3A-5ED5-4533-B7B5-ABE3D087C6A4}"/>
    <cellStyle name="Vsota 2 9 5" xfId="4017" xr:uid="{84CC314E-B2B9-4A27-BB73-2D2682700DE4}"/>
    <cellStyle name="Vsota 2 9 5 2" xfId="6840" xr:uid="{CFB56B65-0A16-41C3-ABFA-47AD9774813F}"/>
    <cellStyle name="Vsota 2 9 5 2 2" xfId="15426" xr:uid="{70F6CD30-65C5-45AC-95C1-1E707AC9F898}"/>
    <cellStyle name="Vsota 2 9 5 3" xfId="12603" xr:uid="{32BFB9DF-E319-4917-931A-8C84D43699B6}"/>
    <cellStyle name="Vsota 2 9 6" xfId="4134" xr:uid="{78BA3884-F010-4CA9-80C1-0DFC848BA4D7}"/>
    <cellStyle name="Vsota 2 9 6 2" xfId="6957" xr:uid="{1065B408-9215-475D-A790-A57E0B4360C2}"/>
    <cellStyle name="Vsota 2 9 6 2 2" xfId="15543" xr:uid="{0C0A3D6F-65E5-42F1-88FB-6A0CE5ADDDE5}"/>
    <cellStyle name="Vsota 2 9 6 3" xfId="12720" xr:uid="{A792BF9D-9DA9-4604-BCA5-F20737AB838E}"/>
    <cellStyle name="Vsota 2 9 7" xfId="3115" xr:uid="{0817878E-5DD1-43AB-891F-4A2BCEAD97AD}"/>
    <cellStyle name="Vsota 2 9 7 2" xfId="11701" xr:uid="{55746BF9-C176-4E84-9EAE-FC95A6F737CF}"/>
    <cellStyle name="Vsota 2 9 8" xfId="6432" xr:uid="{0431A48C-DD76-42B4-9EA2-7C6CCC558AAC}"/>
    <cellStyle name="Vsota 2 9 8 2" xfId="15018" xr:uid="{21B159E2-F96A-4281-A5AB-890FE2D46988}"/>
    <cellStyle name="Vsota 2 9 9" xfId="18982" xr:uid="{AB8DC76F-EA6F-4440-B857-B2A744EEE375}"/>
    <cellStyle name="Warning Text" xfId="49" xr:uid="{00000000-0005-0000-0000-00002E020000}"/>
    <cellStyle name="Warning Text 2" xfId="559" xr:uid="{00000000-0005-0000-0000-00002F02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F982E18-B9F1-4F77-B6A1-10F5EAA939D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96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totalsRowFunction="sum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 (PRODAJNO) IME, pod katerim se živilo daje v promet za ponujeno živilo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5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 (PRODAJNO) IME, pod katerim se živilo daje v promet za ponujeno živilo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 (PRODAJNO) IME, pod katerim se živilo daje v promet za ponujeno živilo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05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 (PRODAJNO) IME, pod katerim se živilo daje v promet za ponujeno živilo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 (PRODAJNO) IME, pod katerim se živilo daje v promet za ponujeno živilo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5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 (PRODAJNO) IME, pod katerim se živilo daje v promet za ponujeno živilo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16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 (PRODAJNO) IME, pod katerim se živilo daje v promet za ponujeno živilo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84" totalsRowCount="1" headerRowDxfId="564" dataDxfId="562" headerRowBorderDxfId="563" tableBorderDxfId="561" totalsRowBorderDxfId="560">
  <tableColumns count="21">
    <tableColumn id="1" xr3:uid="{00000000-0010-0000-0700-000001000000}" name="Zap. št." totalsRowLabel="Vsota" dataDxfId="559" totalsRowDxfId="558"/>
    <tableColumn id="2" xr3:uid="{00000000-0010-0000-0700-000002000000}" name="Tehnična specifikacija živila (stolpec 2, 2a, 2b, 2c)" dataDxfId="557" totalsRowDxfId="556"/>
    <tableColumn id="3" xr3:uid="{00000000-0010-0000-0700-000003000000}" name="ZAHTEVANO PAKIRANJE                    Masa/volumen" dataDxfId="555" totalsRowDxfId="554"/>
    <tableColumn id="4" xr3:uid="{00000000-0010-0000-0700-000004000000}" name=" ZAHTEVANO PAKIRANJE       Enota" dataDxfId="553" totalsRowDxfId="552"/>
    <tableColumn id="21" xr3:uid="{00000000-0010-0000-0700-000015000000}" name="ZAHTEVANA SHEMA KAKOVOSTI" dataDxfId="551" totalsRowDxfId="550"/>
    <tableColumn id="5" xr3:uid="{00000000-0010-0000-0700-000005000000}" name="Okvirna količina" dataDxfId="549" totalsRowDxfId="548" dataCellStyle="Valuta"/>
    <tableColumn id="6" xr3:uid="{00000000-0010-0000-0700-000006000000}" name="Enota mere količine" dataDxfId="547" totalsRowDxfId="546"/>
    <tableColumn id="7" xr3:uid="{00000000-0010-0000-0700-000007000000}" name="Preračunana masa/volumen/kos na enoto kg" totalsRowFunction="sum" dataDxfId="545" totalsRowDxfId="5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3" totalsRowDxfId="5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1" totalsRowDxfId="540" dataCellStyle="Valuta"/>
    <tableColumn id="10" xr3:uid="{00000000-0010-0000-0700-00000A000000}" name="BLAGOVNA ZNAMKA ali PROIZVAJALEC" dataDxfId="539" totalsRowDxfId="538" dataCellStyle="Valuta"/>
    <tableColumn id="11" xr3:uid="{00000000-0010-0000-0700-00000B000000}" name="  (PRODAJNO) IME, pod katerim se živilo daje v promet za ponujeno živilo" dataDxfId="537" totalsRowDxfId="536" dataCellStyle="Valuta"/>
    <tableColumn id="12" xr3:uid="{00000000-0010-0000-0700-00000C000000}" name="Dejanska masa/volumen ponujenega živila" dataDxfId="535" totalsRowDxfId="534" dataCellStyle="Valuta"/>
    <tableColumn id="13" xr3:uid="{00000000-0010-0000-0700-00000D000000}" name="cena/enota brez DDV v EUR" dataDxfId="533" totalsRowDxfId="532"/>
    <tableColumn id="14" xr3:uid="{00000000-0010-0000-0700-00000E000000}" name="Cena za dejansko maso/volumen ponujenega živila brez DDV " dataDxfId="531" totalsRowDxfId="530"/>
    <tableColumn id="15" xr3:uid="{00000000-0010-0000-0700-00000F000000}" name="Stopnja DDV (%)" dataDxfId="529" totalsRowDxfId="528"/>
    <tableColumn id="16" xr3:uid="{00000000-0010-0000-0700-000010000000}" name="Davek (EUR)" dataDxfId="527" totalsRowDxfId="5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5" totalsRowDxfId="5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3" totalsRowDxfId="5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1" totalsRowDxfId="5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2" totalsRowCount="1" headerRowDxfId="517" dataDxfId="515" headerRowBorderDxfId="516" tableBorderDxfId="514" totalsRowBorderDxfId="513">
  <tableColumns count="21">
    <tableColumn id="1" xr3:uid="{00000000-0010-0000-0800-000001000000}" name="Zap. št." totalsRowLabel="Vsota" dataDxfId="512" totalsRowDxfId="511"/>
    <tableColumn id="2" xr3:uid="{00000000-0010-0000-0800-000002000000}" name="Tehnična specifikacija živila (stolpec 2, 2a, 2b, 2c)" dataDxfId="510" totalsRowDxfId="509"/>
    <tableColumn id="3" xr3:uid="{00000000-0010-0000-0800-000003000000}" name="ZAHTEVANO PAKIRANJE                    Masa/volumen" dataDxfId="508" totalsRowDxfId="507"/>
    <tableColumn id="4" xr3:uid="{00000000-0010-0000-0800-000004000000}" name=" ZAHTEVANO PAKIRANJE       Enota" dataDxfId="506" totalsRowDxfId="505"/>
    <tableColumn id="21" xr3:uid="{00000000-0010-0000-0800-000015000000}" name="ZAHTEVANA SHEMA KAKOVOSTI" dataDxfId="504" totalsRowDxfId="503"/>
    <tableColumn id="5" xr3:uid="{00000000-0010-0000-0800-000005000000}" name="Okvirna količina" dataDxfId="502" totalsRowDxfId="501" dataCellStyle="Valuta"/>
    <tableColumn id="6" xr3:uid="{00000000-0010-0000-0800-000006000000}" name="Enota mere količine" dataDxfId="500" totalsRowDxfId="499" dataCellStyle="Valuta"/>
    <tableColumn id="7" xr3:uid="{00000000-0010-0000-0800-000007000000}" name="Preračunana masa/volumen/kos na enoto kg" totalsRowFunction="sum" dataDxfId="498" totalsRowDxfId="4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6" totalsRowDxfId="49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493" dataCellStyle="Valuta"/>
    <tableColumn id="10" xr3:uid="{00000000-0010-0000-0800-00000A000000}" name="BLAGOVNA ZNAMKA ali PROIZVAJALEC" dataDxfId="492" totalsRowDxfId="491" dataCellStyle="Valuta"/>
    <tableColumn id="11" xr3:uid="{00000000-0010-0000-0800-00000B000000}" name="  (PRODAJNO) IME, pod katerim se živilo daje v promet za ponujeno živilo" dataDxfId="490" totalsRowDxfId="489" dataCellStyle="Valuta"/>
    <tableColumn id="12" xr3:uid="{00000000-0010-0000-0800-00000C000000}" name="Dejanska masa/volumen ponujenega živila" dataDxfId="488" totalsRowDxfId="487" dataCellStyle="Valuta"/>
    <tableColumn id="13" xr3:uid="{00000000-0010-0000-0800-00000D000000}" name="cena/enota brez DDV v EUR" dataDxfId="486" totalsRowDxfId="485"/>
    <tableColumn id="14" xr3:uid="{00000000-0010-0000-0800-00000E000000}" name="Cena za dejansko maso/volumen ponujenega živila brez DDV " dataDxfId="484" totalsRowDxfId="483"/>
    <tableColumn id="15" xr3:uid="{00000000-0010-0000-0800-00000F000000}" name="Stopnja DDV (%)" dataDxfId="482" totalsRowDxfId="481"/>
    <tableColumn id="16" xr3:uid="{00000000-0010-0000-0800-000010000000}" name="Davek (EUR)" dataDxfId="480" totalsRowDxfId="47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8" totalsRowDxfId="47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6" totalsRowDxfId="4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4" totalsRowDxfId="47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15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465" totalsRowDxfId="464"/>
    <tableColumn id="2" xr3:uid="{00000000-0010-0000-0900-000002000000}" name="Tehnična specifikacija živila (stolpec 2, 2a, 2b, 2c)" dataDxfId="463" totalsRowDxfId="462"/>
    <tableColumn id="3" xr3:uid="{00000000-0010-0000-0900-000003000000}" name="ZAHTEVANO PAKIRANJE                    Masa/volumen" dataDxfId="461" totalsRowDxfId="460"/>
    <tableColumn id="4" xr3:uid="{00000000-0010-0000-0900-000004000000}" name=" ZAHTEVANO PAKIRANJE       Enota" dataDxfId="459" totalsRowDxfId="458"/>
    <tableColumn id="21" xr3:uid="{00000000-0010-0000-0900-000015000000}" name="ZAHTEVANA SHEMA KAKOVOSTI" dataDxfId="457" totalsRowDxfId="456"/>
    <tableColumn id="5" xr3:uid="{00000000-0010-0000-0900-000005000000}" name="Okvirna količina" dataDxfId="455" totalsRowDxfId="454" dataCellStyle="Valuta"/>
    <tableColumn id="6" xr3:uid="{00000000-0010-0000-0900-000006000000}" name="Enota mere količine" dataDxfId="453" totalsRowDxfId="452"/>
    <tableColumn id="7" xr3:uid="{00000000-0010-0000-0900-000007000000}" name="Preračunana masa/volumen/kos na enoto kg" totalsRowFunction="sum" dataDxfId="451" totalsRowDxfId="45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9" totalsRowDxfId="44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7" totalsRowDxfId="446" dataCellStyle="Valuta"/>
    <tableColumn id="10" xr3:uid="{00000000-0010-0000-0900-00000A000000}" name="BLAGOVNA ZNAMKA ali PROIZVAJALEC" dataDxfId="445" totalsRowDxfId="444" dataCellStyle="Valuta"/>
    <tableColumn id="11" xr3:uid="{00000000-0010-0000-0900-00000B000000}" name="  (PRODAJNO) IME, pod katerim se živilo daje v promet za ponujeno živilo" dataDxfId="443" totalsRowDxfId="442" dataCellStyle="Valuta"/>
    <tableColumn id="12" xr3:uid="{00000000-0010-0000-0900-00000C000000}" name="Dejanska masa/volumen ponujenega živila" dataDxfId="441" totalsRowDxfId="440" dataCellStyle="Valuta"/>
    <tableColumn id="13" xr3:uid="{00000000-0010-0000-0900-00000D000000}" name="cena/enota brez DDV v EUR" dataDxfId="439" totalsRowDxfId="438"/>
    <tableColumn id="14" xr3:uid="{00000000-0010-0000-0900-00000E000000}" name="Cena za dejansko maso/volumen ponujenega živila brez DDV " dataDxfId="437" totalsRowDxfId="436"/>
    <tableColumn id="15" xr3:uid="{00000000-0010-0000-0900-00000F000000}" name="Stopnja DDV (%)" dataDxfId="435" totalsRowDxfId="434"/>
    <tableColumn id="16" xr3:uid="{00000000-0010-0000-0900-000010000000}" name="Davek (EUR)" dataDxfId="433" totalsRowDxfId="43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1" totalsRowDxfId="43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9" totalsRowDxfId="4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7" totalsRowDxfId="42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25" totalsRowDxfId="4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6" totalsRowCount="1" headerRowDxfId="423" dataDxfId="421" headerRowBorderDxfId="422" tableBorderDxfId="420" totalsRowBorderDxfId="419">
  <tableColumns count="21">
    <tableColumn id="1" xr3:uid="{00000000-0010-0000-0A00-000001000000}" name="Zap. št." totalsRowLabel="Vsota" dataDxfId="418" totalsRowDxfId="417"/>
    <tableColumn id="2" xr3:uid="{00000000-0010-0000-0A00-000002000000}" name="Tehnična specifikacija živila (stolpec 2, 2a, 2b, 2c)" dataDxfId="416" totalsRowDxfId="415"/>
    <tableColumn id="3" xr3:uid="{00000000-0010-0000-0A00-000003000000}" name="ZAHTEVANO PAKIRANJE                    Masa/volumen" dataDxfId="414" totalsRowDxfId="413"/>
    <tableColumn id="4" xr3:uid="{00000000-0010-0000-0A00-000004000000}" name=" ZAHTEVANO PAKIRANJE       Enota" dataDxfId="412" totalsRowDxfId="411"/>
    <tableColumn id="21" xr3:uid="{00000000-0010-0000-0A00-000015000000}" name="ZAHTEVANA SHEMA KAKOVOSTI" dataDxfId="410" totalsRowDxfId="409"/>
    <tableColumn id="5" xr3:uid="{00000000-0010-0000-0A00-000005000000}" name="Okvirna količina" dataDxfId="408" totalsRowDxfId="407" dataCellStyle="Valuta"/>
    <tableColumn id="6" xr3:uid="{00000000-0010-0000-0A00-000006000000}" name="Enota mere količine" dataDxfId="406" totalsRowDxfId="405"/>
    <tableColumn id="7" xr3:uid="{00000000-0010-0000-0A00-000007000000}" name="Preračunana masa/volumen/kos na enoto kg" totalsRowFunction="sum" dataDxfId="404" totalsRowDxfId="40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2" totalsRowDxfId="40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0" totalsRowDxfId="399" dataCellStyle="Valuta"/>
    <tableColumn id="10" xr3:uid="{00000000-0010-0000-0A00-00000A000000}" name="BLAGOVNA ZNAMKA ali PROIZVAJALEC" dataDxfId="398" totalsRowDxfId="397" dataCellStyle="Valuta"/>
    <tableColumn id="11" xr3:uid="{00000000-0010-0000-0A00-00000B000000}" name="  (PRODAJNO) IME, pod katerim se živilo daje v promet za ponujeno živilo" dataDxfId="396" totalsRowDxfId="395" dataCellStyle="Valuta"/>
    <tableColumn id="12" xr3:uid="{00000000-0010-0000-0A00-00000C000000}" name="Dejanska masa/volumen ponujenega živila" dataDxfId="394" totalsRowDxfId="393" dataCellStyle="Valuta"/>
    <tableColumn id="13" xr3:uid="{00000000-0010-0000-0A00-00000D000000}" name="cena/enota brez DDV v EUR" dataDxfId="392" totalsRowDxfId="391"/>
    <tableColumn id="14" xr3:uid="{00000000-0010-0000-0A00-00000E000000}" name="Cena za dejansko maso/volumen ponujenega živila brez DDV " dataDxfId="390" totalsRowDxfId="389"/>
    <tableColumn id="15" xr3:uid="{00000000-0010-0000-0A00-00000F000000}" name="Stopnja DDV (%)" dataDxfId="388" totalsRowDxfId="387"/>
    <tableColumn id="16" xr3:uid="{00000000-0010-0000-0A00-000010000000}" name="Davek (EUR)" dataDxfId="386" totalsRowDxfId="38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4" totalsRowDxfId="38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2" totalsRowDxfId="38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0" totalsRowDxfId="37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78" totalsRowDxfId="37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21" totalsRowCount="1" headerRowDxfId="376" dataDxfId="374" headerRowBorderDxfId="375" tableBorderDxfId="373" totalsRowBorderDxfId="372">
  <tableColumns count="21">
    <tableColumn id="1" xr3:uid="{00000000-0010-0000-0B00-000001000000}" name="Zap. št." totalsRowLabel="Vsota" dataDxfId="371" totalsRowDxfId="370"/>
    <tableColumn id="2" xr3:uid="{00000000-0010-0000-0B00-000002000000}" name="Tehnična specifikacija živila (stolpec 2, 2a, 2b, 2c)" dataDxfId="369" totalsRowDxfId="368"/>
    <tableColumn id="3" xr3:uid="{00000000-0010-0000-0B00-000003000000}" name="ZAHTEVANO PAKIRANJE                    Masa/volumen" dataDxfId="367" totalsRowDxfId="366"/>
    <tableColumn id="4" xr3:uid="{00000000-0010-0000-0B00-000004000000}" name=" ZAHTEVANO PAKIRANJE       Enota" dataDxfId="365" totalsRowDxfId="364"/>
    <tableColumn id="21" xr3:uid="{00000000-0010-0000-0B00-000015000000}" name="ZAHTEVANA SHEMA KAKOVOSTI" dataDxfId="363" totalsRowDxfId="362"/>
    <tableColumn id="5" xr3:uid="{00000000-0010-0000-0B00-000005000000}" name="Okvirna količina" dataDxfId="361" totalsRowDxfId="360" dataCellStyle="Valuta"/>
    <tableColumn id="6" xr3:uid="{00000000-0010-0000-0B00-000006000000}" name="Enota mere količine" dataDxfId="359" totalsRowDxfId="358"/>
    <tableColumn id="7" xr3:uid="{00000000-0010-0000-0B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3" totalsRowDxfId="352" dataCellStyle="Valuta"/>
    <tableColumn id="10" xr3:uid="{00000000-0010-0000-0B00-00000A000000}" name="BLAGOVNA ZNAMKA ali PROIZVAJALEC" dataDxfId="351" totalsRowDxfId="350" dataCellStyle="Valuta"/>
    <tableColumn id="11" xr3:uid="{00000000-0010-0000-0B00-00000B000000}" name="  (PRODAJNO) IME, pod katerim se živilo daje v promet za ponujeno živilo" dataDxfId="349" totalsRowDxfId="348" dataCellStyle="Valuta"/>
    <tableColumn id="12" xr3:uid="{00000000-0010-0000-0B00-00000C000000}" name="Dejanska masa/volumen ponujenega živila" dataDxfId="347" totalsRowDxfId="346" dataCellStyle="Valuta"/>
    <tableColumn id="13" xr3:uid="{00000000-0010-0000-0B00-00000D000000}" name="cena/enota brez DDV v EUR" dataDxfId="345" totalsRowDxfId="344"/>
    <tableColumn id="14" xr3:uid="{00000000-0010-0000-0B00-00000E000000}" name="Cena za dejansko maso/volumen ponujenega živila brez DDV " dataDxfId="343" totalsRowDxfId="342"/>
    <tableColumn id="15" xr3:uid="{00000000-0010-0000-0B00-00000F000000}" name="Stopnja DDV (%)" dataDxfId="341" totalsRowDxfId="340"/>
    <tableColumn id="16" xr3:uid="{00000000-0010-0000-0B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4" totalsRowCount="1" headerRowDxfId="329" dataDxfId="327" headerRowBorderDxfId="328" tableBorderDxfId="326" totalsRowBorderDxfId="325">
  <tableColumns count="21">
    <tableColumn id="1" xr3:uid="{00000000-0010-0000-0C00-000001000000}" name="Zap. št." totalsRowLabel="Vsota" dataDxfId="324" totalsRowDxfId="323"/>
    <tableColumn id="2" xr3:uid="{00000000-0010-0000-0C00-000002000000}" name="Tehnična specifikacija živila (stolpec 2, 2a, 2b, 2c)" dataDxfId="322" totalsRowDxfId="321"/>
    <tableColumn id="3" xr3:uid="{00000000-0010-0000-0C00-000003000000}" name="ZAHTEVANO PAKIRANJE                    Masa/volumen" dataDxfId="320" totalsRowDxfId="319"/>
    <tableColumn id="4" xr3:uid="{00000000-0010-0000-0C00-000004000000}" name=" ZAHTEVANO PAKIRANJE       Enota" dataDxfId="318" totalsRowDxfId="317"/>
    <tableColumn id="21" xr3:uid="{00000000-0010-0000-0C00-000015000000}" name="ZAHTEVANA SHEMA KAKOVOSTI" dataDxfId="316" totalsRowDxfId="315"/>
    <tableColumn id="5" xr3:uid="{00000000-0010-0000-0C00-000005000000}" name="Okvirna količina" dataDxfId="314" totalsRowDxfId="313" dataCellStyle="Valuta"/>
    <tableColumn id="6" xr3:uid="{00000000-0010-0000-0C00-000006000000}" name="Enota mere količine" dataDxfId="312" totalsRowDxfId="311"/>
    <tableColumn id="7" xr3:uid="{00000000-0010-0000-0C00-000007000000}" name="Preračunana masa/volumen/kos na enoto kg" totalsRowFunction="sum" dataDxfId="310" totalsRowDxfId="3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8" totalsRowDxfId="3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6" totalsRowDxfId="305" dataCellStyle="Valuta"/>
    <tableColumn id="10" xr3:uid="{00000000-0010-0000-0C00-00000A000000}" name="BLAGOVNA ZNAMKA ali PROIZVAJALEC" dataDxfId="304" totalsRowDxfId="303" dataCellStyle="Valuta"/>
    <tableColumn id="11" xr3:uid="{00000000-0010-0000-0C00-00000B000000}" name="  (PRODAJNO) IME, pod katerim se živilo daje v promet za ponujeno živilo" dataDxfId="302" totalsRowDxfId="301" dataCellStyle="Valuta"/>
    <tableColumn id="12" xr3:uid="{00000000-0010-0000-0C00-00000C000000}" name="Dejanska masa/volumen ponujenega živila" dataDxfId="300" totalsRowDxfId="299" dataCellStyle="Valuta"/>
    <tableColumn id="13" xr3:uid="{00000000-0010-0000-0C00-00000D000000}" name="cena/enota brez DDV v EUR" dataDxfId="298" totalsRowDxfId="297"/>
    <tableColumn id="14" xr3:uid="{00000000-0010-0000-0C00-00000E000000}" name="Cena za dejansko maso/volumen ponujenega živila brez DDV " dataDxfId="296" totalsRowDxfId="295"/>
    <tableColumn id="15" xr3:uid="{00000000-0010-0000-0C00-00000F000000}" name="Stopnja DDV (%)" dataDxfId="294" totalsRowDxfId="293"/>
    <tableColumn id="16" xr3:uid="{00000000-0010-0000-0C00-000010000000}" name="Davek (EUR)" dataDxfId="292" totalsRowDxfId="29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0" totalsRowDxfId="28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8" totalsRowDxfId="28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6" totalsRowDxfId="2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6" totalsRowCount="1" headerRowDxfId="282" dataDxfId="280" headerRowBorderDxfId="281" tableBorderDxfId="279" totalsRowBorderDxfId="278">
  <tableColumns count="21">
    <tableColumn id="1" xr3:uid="{00000000-0010-0000-0D00-000001000000}" name="Zap. št." totalsRowLabel="Vsota" dataDxfId="277" totalsRowDxfId="276"/>
    <tableColumn id="2" xr3:uid="{00000000-0010-0000-0D00-000002000000}" name="Tehnična specifikacija živila (stolpec 2, 2a, 2b, 2c)" dataDxfId="275" totalsRowDxfId="274"/>
    <tableColumn id="3" xr3:uid="{00000000-0010-0000-0D00-000003000000}" name="ZAHTEVANO PAKIRANJE                    Masa/volumen" dataDxfId="273" totalsRowDxfId="272"/>
    <tableColumn id="4" xr3:uid="{00000000-0010-0000-0D00-000004000000}" name=" ZAHTEVANO PAKIRANJE       Enota" dataDxfId="271" totalsRowDxfId="270"/>
    <tableColumn id="21" xr3:uid="{00000000-0010-0000-0D00-000015000000}" name="ZAHTEVANA SHEMA KAKOVOSTI" dataDxfId="269" totalsRowDxfId="268"/>
    <tableColumn id="5" xr3:uid="{00000000-0010-0000-0D00-000005000000}" name="Okvirna količina" dataDxfId="267" totalsRowDxfId="266" dataCellStyle="Valuta"/>
    <tableColumn id="6" xr3:uid="{00000000-0010-0000-0D00-000006000000}" name="Enota mere količine" dataDxfId="265" totalsRowDxfId="264"/>
    <tableColumn id="7" xr3:uid="{00000000-0010-0000-0D00-000007000000}" name="Preračunana masa/volumen/kos na enoto kg" totalsRowFunction="sum" dataDxfId="263" totalsRowDxfId="26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1" totalsRowDxfId="26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9" totalsRowDxfId="258" dataCellStyle="Valuta"/>
    <tableColumn id="10" xr3:uid="{00000000-0010-0000-0D00-00000A000000}" name="BLAGOVNA ZNAMKA ali PROIZVAJALEC" dataDxfId="257" totalsRowDxfId="256" dataCellStyle="Valuta"/>
    <tableColumn id="11" xr3:uid="{00000000-0010-0000-0D00-00000B000000}" name="  (PRODAJNO) IME, pod katerim se živilo daje v promet za ponujeno živilo" dataDxfId="255" totalsRowDxfId="254" dataCellStyle="Valuta"/>
    <tableColumn id="12" xr3:uid="{00000000-0010-0000-0D00-00000C000000}" name="Dejanska masa/volumen ponujenega živila" dataDxfId="253" totalsRowDxfId="252" dataCellStyle="Valuta"/>
    <tableColumn id="13" xr3:uid="{00000000-0010-0000-0D00-00000D000000}" name="cena/enota brez DDV v EUR" dataDxfId="251" totalsRowDxfId="250"/>
    <tableColumn id="14" xr3:uid="{00000000-0010-0000-0D00-00000E000000}" name="Cena za dejansko maso/volumen ponujenega živila brez DDV " dataDxfId="249" totalsRowDxfId="248"/>
    <tableColumn id="15" xr3:uid="{00000000-0010-0000-0D00-00000F000000}" name="Stopnja DDV (%)" dataDxfId="247" totalsRowDxfId="246"/>
    <tableColumn id="16" xr3:uid="{00000000-0010-0000-0D00-000010000000}" name="Davek (EUR)" dataDxfId="245" totalsRowDxfId="24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3" totalsRowDxfId="24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1" totalsRowDxfId="24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9" totalsRowDxfId="23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5" displayName="Sklop15" ref="A15:U61" totalsRowCount="1" headerRowDxfId="235" dataDxfId="233" headerRowBorderDxfId="234" tableBorderDxfId="232" totalsRowBorderDxfId="231">
  <tableColumns count="21">
    <tableColumn id="1" xr3:uid="{00000000-0010-0000-1000-000001000000}" name="Zap. št." totalsRowLabel="Vsota" dataDxfId="230" totalsRowDxfId="229"/>
    <tableColumn id="2" xr3:uid="{00000000-0010-0000-1000-000002000000}" name="Tehnična specifikacija živila (stolpec 2, 2a, 2b, 2c)" dataDxfId="228" totalsRowDxfId="227"/>
    <tableColumn id="3" xr3:uid="{00000000-0010-0000-1000-000003000000}" name="ZAHTEVANO PAKIRANJE                    Masa/volumen" dataDxfId="226" totalsRowDxfId="225"/>
    <tableColumn id="4" xr3:uid="{00000000-0010-0000-1000-000004000000}" name=" ZAHTEVANO PAKIRANJE       Enota" dataDxfId="224" totalsRowDxfId="223"/>
    <tableColumn id="21" xr3:uid="{00000000-0010-0000-1000-000015000000}" name="ZAHTEVANA SHEMA KAKOVOSTI" dataDxfId="222" totalsRowDxfId="221"/>
    <tableColumn id="5" xr3:uid="{00000000-0010-0000-1000-000005000000}" name="Okvirna količina" dataDxfId="220" totalsRowDxfId="219" dataCellStyle="Valuta"/>
    <tableColumn id="6" xr3:uid="{00000000-0010-0000-1000-000006000000}" name="Enota mere količine" dataDxfId="218" totalsRowDxfId="217"/>
    <tableColumn id="7" xr3:uid="{00000000-0010-0000-1000-000007000000}" name="Preračunana masa/volumen/kos na enoto kg" totalsRowFunction="sum" dataDxfId="216" totalsRowDxfId="21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214" totalsRowDxfId="21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212" totalsRowDxfId="211" dataCellStyle="Valuta"/>
    <tableColumn id="10" xr3:uid="{00000000-0010-0000-1000-00000A000000}" name="BLAGOVNA ZNAMKA ali PROIZVAJALEC" dataDxfId="210" totalsRowDxfId="209" dataCellStyle="Valuta"/>
    <tableColumn id="11" xr3:uid="{00000000-0010-0000-1000-00000B000000}" name="  (PRODAJNO) IME, pod katerim se živilo daje v promet za ponujeno živilo" dataDxfId="208" totalsRowDxfId="207" dataCellStyle="Valuta"/>
    <tableColumn id="12" xr3:uid="{00000000-0010-0000-1000-00000C000000}" name="Dejanska masa/volumen ponujenega živila" dataDxfId="206" totalsRowDxfId="205" dataCellStyle="Valuta"/>
    <tableColumn id="13" xr3:uid="{00000000-0010-0000-1000-00000D000000}" name="cena/enota brez DDV v EUR" dataDxfId="204" totalsRowDxfId="203"/>
    <tableColumn id="14" xr3:uid="{00000000-0010-0000-1000-00000E000000}" name="Cena za dejansko maso/volumen ponujenega živila brez DDV " dataDxfId="202" totalsRowDxfId="201"/>
    <tableColumn id="15" xr3:uid="{00000000-0010-0000-1000-00000F000000}" name="Stopnja DDV (%)" dataDxfId="200" totalsRowDxfId="199"/>
    <tableColumn id="16" xr3:uid="{00000000-0010-0000-1000-000010000000}" name="Davek (EUR)" dataDxfId="198" totalsRowDxfId="197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196" totalsRowDxfId="195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194" totalsRowDxfId="193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192" totalsRowDxfId="191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6" displayName="Sklop16" ref="A15:U17" totalsRowCount="1" headerRowDxfId="188" dataDxfId="186" headerRowBorderDxfId="187" tableBorderDxfId="185" totalsRowBorderDxfId="184">
  <tableColumns count="21">
    <tableColumn id="1" xr3:uid="{00000000-0010-0000-1100-000001000000}" name="Zap. št." totalsRowLabel="Vsota" dataDxfId="183" totalsRowDxfId="182"/>
    <tableColumn id="2" xr3:uid="{00000000-0010-0000-1100-000002000000}" name="Tehnična specifikacija živila (stolpec 2, 2a, 2b, 2c)" dataDxfId="181" totalsRowDxfId="180"/>
    <tableColumn id="3" xr3:uid="{00000000-0010-0000-1100-000003000000}" name="ZAHTEVANO PAKIRANJE                    Masa/volumen" dataDxfId="179" totalsRowDxfId="178"/>
    <tableColumn id="4" xr3:uid="{00000000-0010-0000-1100-000004000000}" name=" ZAHTEVANO PAKIRANJE       Enota" dataDxfId="177" totalsRowDxfId="176"/>
    <tableColumn id="21" xr3:uid="{00000000-0010-0000-1100-000015000000}" name="ZAHTEVANA SHEMA KAKOVOSTI" dataDxfId="175" totalsRowDxfId="174"/>
    <tableColumn id="5" xr3:uid="{00000000-0010-0000-1100-000005000000}" name="Okvirna količina" dataDxfId="173" totalsRowDxfId="172" dataCellStyle="Valuta"/>
    <tableColumn id="6" xr3:uid="{00000000-0010-0000-1100-000006000000}" name="Enota mere količine" dataDxfId="171" totalsRowDxfId="170"/>
    <tableColumn id="7" xr3:uid="{00000000-0010-0000-1100-000007000000}" name="Preračunana masa/volumen/kos na enoto kg" totalsRowFunction="sum" dataDxfId="169" totalsRowDxfId="16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100-000008000000}" name="Živila iz shem kakovosti (kg)" totalsRowFunction="sum" dataDxfId="167" totalsRowDxfId="16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100-000009000000}" name="Koda za naročanje" dataDxfId="165" totalsRowDxfId="164" dataCellStyle="Valuta"/>
    <tableColumn id="10" xr3:uid="{00000000-0010-0000-1100-00000A000000}" name="BLAGOVNA ZNAMKA ali PROIZVAJALEC" dataDxfId="163" totalsRowDxfId="162" dataCellStyle="Valuta"/>
    <tableColumn id="11" xr3:uid="{00000000-0010-0000-1100-00000B000000}" name="  (PRODAJNO) IME, pod katerim se živilo daje v promet za ponujeno živilo" dataDxfId="161" totalsRowDxfId="160" dataCellStyle="Valuta"/>
    <tableColumn id="12" xr3:uid="{00000000-0010-0000-1100-00000C000000}" name="Dejanska masa/volumen ponujenega živila" dataDxfId="159" totalsRowDxfId="158" dataCellStyle="Valuta"/>
    <tableColumn id="13" xr3:uid="{00000000-0010-0000-1100-00000D000000}" name="cena/enota brez DDV v EUR" dataDxfId="157" totalsRowDxfId="156"/>
    <tableColumn id="14" xr3:uid="{00000000-0010-0000-1100-00000E000000}" name="Cena za dejansko maso/volumen ponujenega živila brez DDV " dataDxfId="155" totalsRowDxfId="154"/>
    <tableColumn id="15" xr3:uid="{00000000-0010-0000-1100-00000F000000}" name="Stopnja DDV (%)" dataDxfId="153" totalsRowDxfId="152"/>
    <tableColumn id="16" xr3:uid="{00000000-0010-0000-1100-000010000000}" name="Davek (EUR)" dataDxfId="151" totalsRowDxfId="150">
      <calculatedColumnFormula>+Sklop16[[#This Row],[cena/enota brez DDV v EUR]]*Sklop16[[#This Row],[Stopnja DDV (%)]]</calculatedColumnFormula>
    </tableColumn>
    <tableColumn id="17" xr3:uid="{00000000-0010-0000-1100-000011000000}" name="Končna cena/enoto mere (EUR) z DDV" dataDxfId="149" totalsRowDxfId="148">
      <calculatedColumnFormula>+Sklop16[[#This Row],[cena/enota brez DDV v EUR]]+Sklop16[[#This Row],[Davek (EUR)]]</calculatedColumnFormula>
    </tableColumn>
    <tableColumn id="18" xr3:uid="{00000000-0010-0000-1100-000012000000}" name="Vrednost za okvirno količino (EUR) brez DDV" totalsRowFunction="sum" dataDxfId="147" totalsRowDxfId="146">
      <calculatedColumnFormula>+Sklop16[[#This Row],[cena/enota brez DDV v EUR]]*Sklop16[[#This Row],[Okvirna količina]]</calculatedColumnFormula>
    </tableColumn>
    <tableColumn id="19" xr3:uid="{00000000-0010-0000-1100-000013000000}" name="Vrednost za okvirno količino (EUR) z DDV" totalsRowFunction="sum" dataDxfId="145" totalsRowDxfId="144">
      <calculatedColumnFormula>+Sklop16[[#This Row],[Končna cena/enoto mere (EUR) z DDV]]*Sklop16[[#This Row],[Okvirna količina]]</calculatedColumnFormula>
    </tableColumn>
    <tableColumn id="20" xr3:uid="{00000000-0010-0000-11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310" totalsRowCount="1" headerRowDxfId="141" dataDxfId="139" totalsRowDxfId="137" headerRowBorderDxfId="140" tableBorderDxfId="138" totalsRowBorderDxfId="136">
  <tableColumns count="21">
    <tableColumn id="1" xr3:uid="{00000000-0010-0000-1200-000001000000}" name="Zap. št." totalsRowLabel="Vsota" dataDxfId="135" totalsRowDxfId="134"/>
    <tableColumn id="2" xr3:uid="{00000000-0010-0000-1200-000002000000}" name="Tehnična specifikacija živila (stolpec 2, 2a, 2b, 2c)" dataDxfId="133" totalsRowDxfId="132"/>
    <tableColumn id="3" xr3:uid="{00000000-0010-0000-1200-000003000000}" name="ZAHTEVANO PAKIRANJE                    Masa/volumen" dataDxfId="131" totalsRowDxfId="130"/>
    <tableColumn id="4" xr3:uid="{00000000-0010-0000-1200-000004000000}" name=" ZAHTEVANO PAKIRANJE       Enota" dataDxfId="129" totalsRowDxfId="128"/>
    <tableColumn id="21" xr3:uid="{00000000-0010-0000-1200-000015000000}" name="ZAHTEVANA SHEMA KAKOVOSTI" dataDxfId="127" totalsRowDxfId="126"/>
    <tableColumn id="5" xr3:uid="{00000000-0010-0000-1200-000005000000}" name="Okvirna količina" dataDxfId="125" totalsRowDxfId="124" dataCellStyle="Valuta"/>
    <tableColumn id="6" xr3:uid="{00000000-0010-0000-1200-000006000000}" name="Enota mere količine" dataDxfId="123" totalsRowDxfId="122"/>
    <tableColumn id="7" xr3:uid="{00000000-0010-0000-12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117" totalsRowDxfId="116" dataCellStyle="Valuta"/>
    <tableColumn id="10" xr3:uid="{00000000-0010-0000-1200-00000A000000}" name="BLAGOVNA ZNAMKA ali PROIZVAJALEC" dataDxfId="115" totalsRowDxfId="114" dataCellStyle="Valuta"/>
    <tableColumn id="11" xr3:uid="{00000000-0010-0000-1200-00000B000000}" name="  (PRODAJNO) IME, pod katerim se živilo daje v promet za ponujeno živilo" dataDxfId="113" totalsRowDxfId="112" dataCellStyle="Valuta"/>
    <tableColumn id="12" xr3:uid="{00000000-0010-0000-1200-00000C000000}" name="Dejanska masa/volumen ponujenega živila" dataDxfId="111" totalsRowDxfId="110" dataCellStyle="Valuta"/>
    <tableColumn id="13" xr3:uid="{00000000-0010-0000-1200-00000D000000}" name="cena/enota brez DDV v EUR" dataDxfId="109" totalsRowDxfId="108"/>
    <tableColumn id="14" xr3:uid="{00000000-0010-0000-1200-00000E000000}" name="Cena za dejansko maso/volumen ponujenega živila brez DDV " dataDxfId="107" totalsRowDxfId="106"/>
    <tableColumn id="15" xr3:uid="{00000000-0010-0000-1200-00000F000000}" name="Stopnja DDV (%)" dataDxfId="105" totalsRowDxfId="104"/>
    <tableColumn id="16" xr3:uid="{00000000-0010-0000-12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35" totalsRowCount="1" headerRowDxfId="93" dataDxfId="91" headerRowBorderDxfId="92" tableBorderDxfId="90" totalsRowBorderDxfId="89">
  <tableColumns count="21">
    <tableColumn id="1" xr3:uid="{00000000-0010-0000-1300-000001000000}" name="Zap. št." totalsRowLabel="Vsota" dataDxfId="88" totalsRowDxfId="87"/>
    <tableColumn id="2" xr3:uid="{00000000-0010-0000-1300-000002000000}" name="Tehnična specifikacija živila (stolpec 2, 2a, 2b, 2c)" dataDxfId="86" totalsRowDxfId="85"/>
    <tableColumn id="3" xr3:uid="{00000000-0010-0000-1300-000003000000}" name="ZAHTEVANO PAKIRANJE                    Masa/volumen" dataDxfId="84" totalsRowDxfId="83"/>
    <tableColumn id="4" xr3:uid="{00000000-0010-0000-1300-000004000000}" name=" ZAHTEVANO PAKIRANJE       Enota" dataDxfId="82" totalsRowDxfId="81"/>
    <tableColumn id="21" xr3:uid="{00000000-0010-0000-1300-000015000000}" name="ZAHTEVANA SHEMA KAKOVOSTI" dataDxfId="80" totalsRowDxfId="79"/>
    <tableColumn id="5" xr3:uid="{00000000-0010-0000-1300-000005000000}" name="Okvirna količina" dataDxfId="78" totalsRowDxfId="77" dataCellStyle="Valuta"/>
    <tableColumn id="6" xr3:uid="{00000000-0010-0000-1300-000006000000}" name="Enota mere količine" dataDxfId="76" totalsRowDxfId="75"/>
    <tableColumn id="7" xr3:uid="{00000000-0010-0000-13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70" totalsRowDxfId="69" dataCellStyle="Valuta"/>
    <tableColumn id="10" xr3:uid="{00000000-0010-0000-1300-00000A000000}" name="BLAGOVNA ZNAMKA ali PROIZVAJALEC" dataDxfId="68" totalsRowDxfId="67" dataCellStyle="Valuta"/>
    <tableColumn id="11" xr3:uid="{00000000-0010-0000-1300-00000B000000}" name="  (PRODAJNO) IME, pod katerim se živilo daje v promet za ponujeno živilo" dataDxfId="66" totalsRowDxfId="65" dataCellStyle="Valuta"/>
    <tableColumn id="12" xr3:uid="{00000000-0010-0000-1300-00000C000000}" name="Dejanska masa/volumen ponujenega živila" dataDxfId="64" totalsRowDxfId="63" dataCellStyle="Valuta"/>
    <tableColumn id="13" xr3:uid="{00000000-0010-0000-1300-00000D000000}" name="cena/enota brez DDV v EUR" dataDxfId="62" totalsRowDxfId="61"/>
    <tableColumn id="14" xr3:uid="{00000000-0010-0000-1300-00000E000000}" name="Cena za dejansko maso/volumen ponujenega živila brez DDV " dataDxfId="60" totalsRowDxfId="59"/>
    <tableColumn id="15" xr3:uid="{00000000-0010-0000-1300-00000F000000}" name="Stopnja DDV (%)" dataDxfId="58" totalsRowDxfId="57"/>
    <tableColumn id="16" xr3:uid="{00000000-0010-0000-13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91" totalsRowCount="1" headerRowDxfId="46" dataDxfId="44" headerRowBorderDxfId="45" tableBorderDxfId="43" totalsRowBorderDxfId="42">
  <tableColumns count="21">
    <tableColumn id="1" xr3:uid="{00000000-0010-0000-1400-000001000000}" name="Zap. št." totalsRowLabel="Vsota" dataDxfId="41" totalsRowDxfId="40"/>
    <tableColumn id="2" xr3:uid="{00000000-0010-0000-1400-000002000000}" name="Tehnična specifikacija živila (stolpec 2, 2a, 2b, 2c)" dataDxfId="39" totalsRowDxfId="38"/>
    <tableColumn id="3" xr3:uid="{00000000-0010-0000-1400-000003000000}" name="ZAHTEVANO PAKIRANJE                    Masa/volumen" dataDxfId="37" totalsRowDxfId="36"/>
    <tableColumn id="4" xr3:uid="{00000000-0010-0000-1400-000004000000}" name=" ZAHTEVANO PAKIRANJE       Enota" dataDxfId="35" totalsRowDxfId="34"/>
    <tableColumn id="21" xr3:uid="{00000000-0010-0000-1400-000015000000}" name="ZAHTEVANA SHEMA KAKOVOSTI" dataDxfId="33" totalsRowDxfId="32"/>
    <tableColumn id="5" xr3:uid="{00000000-0010-0000-1400-000005000000}" name="Okvirna količina" dataDxfId="31" totalsRowDxfId="30" dataCellStyle="Valuta"/>
    <tableColumn id="6" xr3:uid="{00000000-0010-0000-1400-000006000000}" name="Enota mere količine" dataDxfId="29" totalsRowDxfId="28"/>
    <tableColumn id="7" xr3:uid="{00000000-0010-0000-14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23" totalsRowDxfId="22" dataCellStyle="Valuta"/>
    <tableColumn id="10" xr3:uid="{00000000-0010-0000-1400-00000A000000}" name="BLAGOVNA ZNAMKA ali PROIZVAJALEC" dataDxfId="21" totalsRowDxfId="20" dataCellStyle="Valuta"/>
    <tableColumn id="11" xr3:uid="{00000000-0010-0000-1400-00000B000000}" name="  (PRODAJNO) IME, pod katerim se živilo daje v promet za ponujeno živilo" dataDxfId="19" totalsRowDxfId="18" dataCellStyle="Valuta"/>
    <tableColumn id="12" xr3:uid="{00000000-0010-0000-1400-00000C000000}" name="Dejanska masa/volumen ponujenega živila" dataDxfId="17" totalsRowDxfId="16" dataCellStyle="Valuta"/>
    <tableColumn id="13" xr3:uid="{00000000-0010-0000-1400-00000D000000}" name="cena/enota brez DDV v EUR" dataDxfId="15" totalsRowDxfId="14"/>
    <tableColumn id="14" xr3:uid="{00000000-0010-0000-1400-00000E000000}" name="Cena za dejansko maso/volumen ponujenega živila brez DDV " dataDxfId="13" totalsRowDxfId="12"/>
    <tableColumn id="15" xr3:uid="{00000000-0010-0000-1400-00000F000000}" name="Stopnja DDV (%)" dataDxfId="11" totalsRowDxfId="10"/>
    <tableColumn id="16" xr3:uid="{00000000-0010-0000-14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H25" sqref="H25:H2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128</v>
      </c>
      <c r="B1" s="78" t="s">
        <v>1209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130</v>
      </c>
      <c r="B5" s="35"/>
    </row>
    <row r="6" spans="1:2" s="38" customFormat="1" ht="28.5" customHeight="1">
      <c r="A6" s="33" t="s">
        <v>131</v>
      </c>
      <c r="B6" s="34" t="s">
        <v>1190</v>
      </c>
    </row>
    <row r="7" spans="1:2" s="38" customFormat="1" ht="28.5" customHeight="1">
      <c r="A7" s="33" t="s">
        <v>132</v>
      </c>
      <c r="B7" s="34" t="s">
        <v>284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134</v>
      </c>
      <c r="B9" s="35"/>
    </row>
    <row r="10" spans="1:2" s="38" customFormat="1" ht="28.5" customHeight="1">
      <c r="A10" s="42" t="s">
        <v>131</v>
      </c>
      <c r="B10" s="65"/>
    </row>
    <row r="11" spans="1:2" s="38" customFormat="1" ht="28.5" customHeight="1">
      <c r="A11" s="42" t="s">
        <v>132</v>
      </c>
      <c r="B11" s="65"/>
    </row>
    <row r="12" spans="1:2" s="38" customFormat="1" ht="28.5" customHeight="1">
      <c r="A12" s="42" t="s">
        <v>133</v>
      </c>
      <c r="B12" s="65"/>
    </row>
    <row r="13" spans="1:2" s="38" customFormat="1" ht="28.5" customHeight="1">
      <c r="A13" s="43" t="s">
        <v>135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topLeftCell="A4" zoomScale="80" zoomScaleNormal="80" workbookViewId="0">
      <selection activeCell="H9" sqref="H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734" t="s">
        <v>141</v>
      </c>
      <c r="B1" s="734"/>
      <c r="C1" s="734"/>
    </row>
    <row r="2" spans="1:3" ht="33.75" customHeight="1">
      <c r="A2" s="735" t="s">
        <v>239</v>
      </c>
      <c r="B2" s="735"/>
      <c r="C2" s="735"/>
    </row>
    <row r="3" spans="1:3">
      <c r="A3" s="26"/>
      <c r="B3" s="24"/>
      <c r="C3" s="3"/>
    </row>
    <row r="4" spans="1:3" s="23" customFormat="1" ht="27" customHeight="1" thickBot="1">
      <c r="A4" s="108" t="s">
        <v>142</v>
      </c>
      <c r="B4" s="108" t="s">
        <v>143</v>
      </c>
      <c r="C4" s="109" t="s">
        <v>144</v>
      </c>
    </row>
    <row r="5" spans="1:3" s="23" customFormat="1" ht="17.25">
      <c r="A5" s="136">
        <v>1</v>
      </c>
      <c r="B5" s="44" t="s">
        <v>176</v>
      </c>
      <c r="C5" s="25" t="s">
        <v>177</v>
      </c>
    </row>
    <row r="6" spans="1:3" s="23" customFormat="1" ht="31.5">
      <c r="A6" s="136">
        <v>2</v>
      </c>
      <c r="B6" s="44" t="s">
        <v>156</v>
      </c>
      <c r="C6" s="25" t="s">
        <v>178</v>
      </c>
    </row>
    <row r="7" spans="1:3" s="23" customFormat="1" ht="63">
      <c r="A7" s="136" t="s">
        <v>157</v>
      </c>
      <c r="B7" s="137" t="s">
        <v>163</v>
      </c>
      <c r="C7" s="138" t="s">
        <v>235</v>
      </c>
    </row>
    <row r="8" spans="1:3" s="23" customFormat="1" ht="31.5">
      <c r="A8" s="136" t="s">
        <v>158</v>
      </c>
      <c r="B8" s="44" t="s">
        <v>214</v>
      </c>
      <c r="C8" s="25" t="s">
        <v>236</v>
      </c>
    </row>
    <row r="9" spans="1:3" s="23" customFormat="1" ht="94.5">
      <c r="A9" s="136" t="s">
        <v>232</v>
      </c>
      <c r="B9" s="44" t="s">
        <v>233</v>
      </c>
      <c r="C9" s="25" t="s">
        <v>279</v>
      </c>
    </row>
    <row r="10" spans="1:3" s="23" customFormat="1" ht="17.25">
      <c r="A10" s="136">
        <v>3</v>
      </c>
      <c r="B10" s="44" t="s">
        <v>145</v>
      </c>
      <c r="C10" s="25" t="s">
        <v>175</v>
      </c>
    </row>
    <row r="11" spans="1:3" s="23" customFormat="1" ht="17.25">
      <c r="A11" s="136">
        <v>4</v>
      </c>
      <c r="B11" s="44" t="s">
        <v>146</v>
      </c>
      <c r="C11" s="25" t="s">
        <v>147</v>
      </c>
    </row>
    <row r="12" spans="1:3" s="23" customFormat="1" ht="17.25">
      <c r="A12" s="139" t="s">
        <v>98</v>
      </c>
      <c r="B12" s="57" t="s">
        <v>183</v>
      </c>
      <c r="C12" s="25" t="s">
        <v>209</v>
      </c>
    </row>
    <row r="13" spans="1:3" s="23" customFormat="1" ht="31.5">
      <c r="A13" s="139" t="s">
        <v>173</v>
      </c>
      <c r="B13" s="57" t="s">
        <v>210</v>
      </c>
      <c r="C13" s="25" t="s">
        <v>211</v>
      </c>
    </row>
    <row r="14" spans="1:3" s="23" customFormat="1" ht="30">
      <c r="A14" s="140">
        <v>5</v>
      </c>
      <c r="B14" s="141" t="s">
        <v>153</v>
      </c>
      <c r="C14" s="142" t="s">
        <v>171</v>
      </c>
    </row>
    <row r="15" spans="1:3" s="23" customFormat="1" ht="30">
      <c r="A15" s="140">
        <v>6</v>
      </c>
      <c r="B15" s="141" t="s">
        <v>97</v>
      </c>
      <c r="C15" s="142" t="s">
        <v>166</v>
      </c>
    </row>
    <row r="16" spans="1:3" s="23" customFormat="1" ht="30">
      <c r="A16" s="140" t="s">
        <v>65</v>
      </c>
      <c r="B16" s="141" t="s">
        <v>1680</v>
      </c>
      <c r="C16" s="142" t="s">
        <v>1681</v>
      </c>
    </row>
    <row r="17" spans="1:3" s="23" customFormat="1" ht="60">
      <c r="A17" s="140" t="s">
        <v>215</v>
      </c>
      <c r="B17" s="141" t="s">
        <v>152</v>
      </c>
      <c r="C17" s="142" t="s">
        <v>181</v>
      </c>
    </row>
    <row r="18" spans="1:3" s="23" customFormat="1" ht="60">
      <c r="A18" s="140">
        <v>7</v>
      </c>
      <c r="B18" s="141" t="s">
        <v>148</v>
      </c>
      <c r="C18" s="142" t="s">
        <v>167</v>
      </c>
    </row>
    <row r="19" spans="1:3" s="23" customFormat="1" ht="34.5">
      <c r="A19" s="140" t="s">
        <v>216</v>
      </c>
      <c r="B19" s="141" t="s">
        <v>172</v>
      </c>
      <c r="C19" s="142" t="s">
        <v>168</v>
      </c>
    </row>
    <row r="20" spans="1:3" s="23" customFormat="1" ht="17.25">
      <c r="A20" s="140">
        <v>8</v>
      </c>
      <c r="B20" s="141" t="s">
        <v>149</v>
      </c>
      <c r="C20" s="142" t="s">
        <v>164</v>
      </c>
    </row>
    <row r="21" spans="1:3" s="23" customFormat="1" ht="17.25">
      <c r="A21" s="143" t="s">
        <v>217</v>
      </c>
      <c r="B21" s="144" t="s">
        <v>150</v>
      </c>
      <c r="C21" s="145" t="s">
        <v>151</v>
      </c>
    </row>
    <row r="22" spans="1:3" s="23" customFormat="1" ht="17.25">
      <c r="A22" s="143">
        <v>9</v>
      </c>
      <c r="B22" s="144" t="s">
        <v>165</v>
      </c>
      <c r="C22" s="145" t="s">
        <v>218</v>
      </c>
    </row>
    <row r="23" spans="1:3" s="23" customFormat="1" ht="30">
      <c r="A23" s="143">
        <v>10</v>
      </c>
      <c r="B23" s="144" t="s">
        <v>154</v>
      </c>
      <c r="C23" s="145" t="s">
        <v>219</v>
      </c>
    </row>
    <row r="24" spans="1:3" s="23" customFormat="1" ht="30">
      <c r="A24" s="143">
        <v>11</v>
      </c>
      <c r="B24" s="144" t="s">
        <v>155</v>
      </c>
      <c r="C24" s="145" t="s">
        <v>174</v>
      </c>
    </row>
    <row r="25" spans="1:3" s="23" customFormat="1" ht="105">
      <c r="A25" s="140">
        <v>12</v>
      </c>
      <c r="B25" s="141" t="s">
        <v>169</v>
      </c>
      <c r="C25" s="142" t="s">
        <v>280</v>
      </c>
    </row>
    <row r="26" spans="1:3">
      <c r="A26" s="146" t="s">
        <v>162</v>
      </c>
      <c r="B26" s="147" t="s">
        <v>281</v>
      </c>
      <c r="C26" s="147"/>
    </row>
    <row r="27" spans="1:3" ht="15" customHeight="1">
      <c r="A27" s="736" t="s">
        <v>282</v>
      </c>
      <c r="B27" s="736"/>
      <c r="C27" s="736"/>
    </row>
    <row r="28" spans="1:3">
      <c r="A28" s="737"/>
      <c r="B28" s="737"/>
      <c r="C28" s="737"/>
    </row>
    <row r="29" spans="1:3">
      <c r="A29" s="737"/>
      <c r="B29" s="737"/>
      <c r="C29" s="737"/>
    </row>
    <row r="30" spans="1:3">
      <c r="A30" s="737"/>
      <c r="B30" s="737"/>
      <c r="C30" s="737"/>
    </row>
    <row r="31" spans="1:3">
      <c r="A31" s="737"/>
      <c r="B31" s="737"/>
      <c r="C31" s="73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F34"/>
  <sheetViews>
    <sheetView topLeftCell="A12" zoomScale="90" zoomScaleNormal="90" workbookViewId="0">
      <selection activeCell="J35" sqref="J34:J35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130</v>
      </c>
      <c r="C1" s="46"/>
    </row>
    <row r="2" spans="1:6" ht="15" customHeight="1">
      <c r="B2" s="47" t="s">
        <v>131</v>
      </c>
      <c r="C2" s="111" t="str">
        <f>+'prva stran'!B6</f>
        <v>Osnovna šola Karla Destovnika - Kajuha Šoštanj</v>
      </c>
      <c r="D2" s="112"/>
      <c r="E2" s="112"/>
      <c r="F2" s="112"/>
    </row>
    <row r="3" spans="1:6" ht="15" customHeight="1">
      <c r="B3" s="47" t="s">
        <v>132</v>
      </c>
      <c r="C3" s="739" t="str">
        <f>+'prva stran'!B7</f>
        <v>Koroška cesta 7, 3325 Šoštanj</v>
      </c>
      <c r="D3" s="740"/>
      <c r="E3" s="740"/>
      <c r="F3" s="740"/>
    </row>
    <row r="4" spans="1:6" ht="15" customHeight="1">
      <c r="B4" s="1"/>
    </row>
    <row r="5" spans="1:6" ht="15" customHeight="1">
      <c r="B5" s="45" t="s">
        <v>134</v>
      </c>
      <c r="C5" s="46"/>
    </row>
    <row r="6" spans="1:6" ht="15" customHeight="1">
      <c r="B6" s="48" t="s">
        <v>131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132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133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135</v>
      </c>
      <c r="C9" s="71">
        <f>+'prva stran'!B13</f>
        <v>0</v>
      </c>
      <c r="D9" s="70"/>
      <c r="E9" s="70"/>
      <c r="F9" s="70"/>
    </row>
    <row r="11" spans="1:6" ht="18.75">
      <c r="B11" s="738" t="s">
        <v>140</v>
      </c>
      <c r="C11" s="738"/>
      <c r="D11" s="738"/>
      <c r="E11" s="738"/>
      <c r="F11" s="738"/>
    </row>
    <row r="12" spans="1:6" s="23" customFormat="1" ht="18.75" customHeight="1"/>
    <row r="13" spans="1:6" ht="36.75" customHeight="1">
      <c r="A13" s="757" t="s">
        <v>565</v>
      </c>
      <c r="B13" s="757"/>
      <c r="C13" s="758" t="s">
        <v>136</v>
      </c>
      <c r="D13" s="758" t="s">
        <v>137</v>
      </c>
      <c r="E13" s="758" t="s">
        <v>138</v>
      </c>
      <c r="F13" s="758" t="s">
        <v>139</v>
      </c>
    </row>
    <row r="14" spans="1:6" s="133" customFormat="1" ht="16.149999999999999" customHeight="1">
      <c r="A14" s="759" t="s">
        <v>189</v>
      </c>
      <c r="B14" s="759" t="s">
        <v>285</v>
      </c>
      <c r="C14" s="760">
        <v>0</v>
      </c>
      <c r="D14" s="760">
        <v>0</v>
      </c>
      <c r="E14" s="760">
        <f>+Sklop1[[#Totals],[Vrednost za okvirno količino (EUR) z DDV]]</f>
        <v>0</v>
      </c>
      <c r="F14" s="761">
        <f>+Sklop1[[#Totals],[Shema kakovosti
(nacionalne, evropske)
]]</f>
        <v>0</v>
      </c>
    </row>
    <row r="15" spans="1:6" s="133" customFormat="1" ht="16.149999999999999" customHeight="1">
      <c r="A15" s="759" t="s">
        <v>190</v>
      </c>
      <c r="B15" s="762" t="s">
        <v>286</v>
      </c>
      <c r="C15" s="760">
        <v>0</v>
      </c>
      <c r="D15" s="760">
        <v>0</v>
      </c>
      <c r="E15" s="760">
        <f>+Sklop2[[#Totals],[Vrednost za okvirno količino (EUR) z DDV]]</f>
        <v>0</v>
      </c>
      <c r="F15" s="761">
        <f>+Sklop2[[#Totals],[Shema kakovosti
(nacionalne, evropske)
]]</f>
        <v>0</v>
      </c>
    </row>
    <row r="16" spans="1:6" s="133" customFormat="1" ht="16.149999999999999" customHeight="1">
      <c r="A16" s="759" t="s">
        <v>191</v>
      </c>
      <c r="B16" s="759" t="s">
        <v>287</v>
      </c>
      <c r="C16" s="760">
        <v>0</v>
      </c>
      <c r="D16" s="760">
        <v>0</v>
      </c>
      <c r="E16" s="760">
        <f>+Sklop3[[#Totals],[Vrednost za okvirno količino (EUR) z DDV]]</f>
        <v>0</v>
      </c>
      <c r="F16" s="761">
        <f>+Sklop3[[#Totals],[Shema kakovosti
(nacionalne, evropske)
]]</f>
        <v>0</v>
      </c>
    </row>
    <row r="17" spans="1:6" s="133" customFormat="1" ht="16.149999999999999" customHeight="1">
      <c r="A17" s="759" t="s">
        <v>192</v>
      </c>
      <c r="B17" s="759" t="s">
        <v>288</v>
      </c>
      <c r="C17" s="760">
        <v>0</v>
      </c>
      <c r="D17" s="760">
        <v>0</v>
      </c>
      <c r="E17" s="760">
        <f>+Sklop4[[#Totals],[Vrednost za okvirno količino (EUR) z DDV]]</f>
        <v>0</v>
      </c>
      <c r="F17" s="761">
        <f>+Sklop4[[#Totals],[Shema kakovosti
(nacionalne, evropske)
]]</f>
        <v>0</v>
      </c>
    </row>
    <row r="18" spans="1:6" s="133" customFormat="1" ht="16.149999999999999" customHeight="1">
      <c r="A18" s="763" t="s">
        <v>193</v>
      </c>
      <c r="B18" s="763" t="s">
        <v>293</v>
      </c>
      <c r="C18" s="764">
        <v>0</v>
      </c>
      <c r="D18" s="764">
        <v>0</v>
      </c>
      <c r="E18" s="764">
        <f>+Sklop5[[#Totals],[Vrednost za okvirno količino (EUR) z DDV]]</f>
        <v>0</v>
      </c>
      <c r="F18" s="765">
        <f>+Sklop5[[#Totals],[Shema kakovosti
(nacionalne, evropske)
]]</f>
        <v>0</v>
      </c>
    </row>
    <row r="19" spans="1:6" s="133" customFormat="1" ht="16.149999999999999" customHeight="1">
      <c r="A19" s="759" t="s">
        <v>194</v>
      </c>
      <c r="B19" s="766" t="s">
        <v>289</v>
      </c>
      <c r="C19" s="760">
        <v>0</v>
      </c>
      <c r="D19" s="760">
        <v>0</v>
      </c>
      <c r="E19" s="760">
        <f>+Sklop6[[#Totals],[Vrednost za okvirno količino (EUR) z DDV]]</f>
        <v>0</v>
      </c>
      <c r="F19" s="761">
        <f>+Sklop6[[#Totals],[Shema kakovosti
(nacionalne, evropske)
]]</f>
        <v>0</v>
      </c>
    </row>
    <row r="20" spans="1:6" s="133" customFormat="1" ht="16.149999999999999" customHeight="1">
      <c r="A20" s="759" t="s">
        <v>195</v>
      </c>
      <c r="B20" s="766" t="s">
        <v>294</v>
      </c>
      <c r="C20" s="760">
        <v>0</v>
      </c>
      <c r="D20" s="760">
        <v>0</v>
      </c>
      <c r="E20" s="760">
        <f>+Sklop7[[#Totals],[Vrednost za okvirno količino (EUR) z DDV]]</f>
        <v>0</v>
      </c>
      <c r="F20" s="761">
        <f>+Sklop7[[#Totals],[Shema kakovosti
(nacionalne, evropske)
]]</f>
        <v>0</v>
      </c>
    </row>
    <row r="21" spans="1:6" s="133" customFormat="1" ht="16.149999999999999" customHeight="1">
      <c r="A21" s="759" t="s">
        <v>196</v>
      </c>
      <c r="B21" s="766" t="s">
        <v>295</v>
      </c>
      <c r="C21" s="760">
        <v>0</v>
      </c>
      <c r="D21" s="760">
        <v>0</v>
      </c>
      <c r="E21" s="760">
        <f>+Sklop8[[#Totals],[Vrednost za okvirno količino (EUR) z DDV]]</f>
        <v>0</v>
      </c>
      <c r="F21" s="761">
        <f>+Sklop8[[#Totals],[Shema kakovosti
(nacionalne, evropske)
]]</f>
        <v>0</v>
      </c>
    </row>
    <row r="22" spans="1:6" s="133" customFormat="1" ht="16.149999999999999" customHeight="1">
      <c r="A22" s="759" t="s">
        <v>197</v>
      </c>
      <c r="B22" s="759" t="s">
        <v>290</v>
      </c>
      <c r="C22" s="760">
        <v>0</v>
      </c>
      <c r="D22" s="760">
        <v>0</v>
      </c>
      <c r="E22" s="760">
        <f>+Sklop9[[#Totals],[Vrednost za okvirno količino (EUR) z DDV]]</f>
        <v>0</v>
      </c>
      <c r="F22" s="761">
        <f>+Sklop9[[#Totals],[Shema kakovosti
(nacionalne, evropske)
]]</f>
        <v>0</v>
      </c>
    </row>
    <row r="23" spans="1:6" s="133" customFormat="1" ht="16.149999999999999" customHeight="1">
      <c r="A23" s="759" t="s">
        <v>198</v>
      </c>
      <c r="B23" s="759" t="s">
        <v>296</v>
      </c>
      <c r="C23" s="760">
        <v>0</v>
      </c>
      <c r="D23" s="760">
        <v>0</v>
      </c>
      <c r="E23" s="760">
        <f>+Sklop10[[#Totals],[Vrednost za okvirno količino (EUR) z DDV]]</f>
        <v>0</v>
      </c>
      <c r="F23" s="761">
        <f>+Sklop10[[#Totals],[Shema kakovosti
(nacionalne, evropske)
]]</f>
        <v>0</v>
      </c>
    </row>
    <row r="24" spans="1:6" s="133" customFormat="1" ht="16.149999999999999" customHeight="1">
      <c r="A24" s="763" t="s">
        <v>199</v>
      </c>
      <c r="B24" s="767" t="s">
        <v>297</v>
      </c>
      <c r="C24" s="764">
        <v>0</v>
      </c>
      <c r="D24" s="764">
        <v>0</v>
      </c>
      <c r="E24" s="764">
        <f>+Sklop11[[#Totals],[Vrednost za okvirno količino (EUR) z DDV]]</f>
        <v>0</v>
      </c>
      <c r="F24" s="765">
        <f>+Sklop11[[#Totals],[Shema kakovosti
(nacionalne, evropske)
]]</f>
        <v>0</v>
      </c>
    </row>
    <row r="25" spans="1:6" s="133" customFormat="1" ht="16.149999999999999" customHeight="1">
      <c r="A25" s="759" t="s">
        <v>200</v>
      </c>
      <c r="B25" s="759" t="s">
        <v>291</v>
      </c>
      <c r="C25" s="760">
        <v>0</v>
      </c>
      <c r="D25" s="760">
        <v>0</v>
      </c>
      <c r="E25" s="760">
        <f>+Sklop12[[#Totals],[Vrednost za okvirno količino (EUR) z DDV]]</f>
        <v>0</v>
      </c>
      <c r="F25" s="761">
        <f>+Sklop12[[#Totals],[Shema kakovosti
(nacionalne, evropske)
]]</f>
        <v>0</v>
      </c>
    </row>
    <row r="26" spans="1:6" s="133" customFormat="1" ht="16.149999999999999" customHeight="1">
      <c r="A26" s="759" t="s">
        <v>201</v>
      </c>
      <c r="B26" s="759" t="s">
        <v>188</v>
      </c>
      <c r="C26" s="760">
        <v>0</v>
      </c>
      <c r="D26" s="760">
        <v>0</v>
      </c>
      <c r="E26" s="760">
        <f>+Sklop13[[#Totals],[Vrednost za okvirno količino (EUR) z DDV]]</f>
        <v>0</v>
      </c>
      <c r="F26" s="761">
        <f>+Sklop13[[#Totals],[Shema kakovosti
(nacionalne, evropske)
]]</f>
        <v>0</v>
      </c>
    </row>
    <row r="27" spans="1:6" s="133" customFormat="1" ht="16.149999999999999" customHeight="1">
      <c r="A27" s="759" t="s">
        <v>202</v>
      </c>
      <c r="B27" s="759" t="s">
        <v>292</v>
      </c>
      <c r="C27" s="760">
        <v>0</v>
      </c>
      <c r="D27" s="760">
        <v>0</v>
      </c>
      <c r="E27" s="760">
        <f>+Sklop14[[#Totals],[Vrednost za okvirno količino (EUR) z DDV]]</f>
        <v>0</v>
      </c>
      <c r="F27" s="761">
        <f>+Sklop14[[#Totals],[Shema kakovosti
(nacionalne, evropske)
]]</f>
        <v>0</v>
      </c>
    </row>
    <row r="28" spans="1:6" s="133" customFormat="1" ht="16.149999999999999" customHeight="1">
      <c r="A28" s="759" t="s">
        <v>203</v>
      </c>
      <c r="B28" s="766" t="s">
        <v>298</v>
      </c>
      <c r="C28" s="760">
        <v>0</v>
      </c>
      <c r="D28" s="760">
        <v>0</v>
      </c>
      <c r="E28" s="760">
        <f>+Sklop15[[#Totals],[Vrednost za okvirno količino (EUR) z DDV]]</f>
        <v>0</v>
      </c>
      <c r="F28" s="761">
        <f>+Sklop15[[#Totals],[Shema kakovosti
(nacionalne, evropske)
]]</f>
        <v>0</v>
      </c>
    </row>
    <row r="29" spans="1:6" s="133" customFormat="1" ht="16.149999999999999" customHeight="1">
      <c r="A29" s="759" t="s">
        <v>204</v>
      </c>
      <c r="B29" s="759" t="s">
        <v>95</v>
      </c>
      <c r="C29" s="760">
        <v>0</v>
      </c>
      <c r="D29" s="760">
        <v>0</v>
      </c>
      <c r="E29" s="760">
        <f>+Sklop16[[#Totals],[Vrednost za okvirno količino (EUR) z DDV]]</f>
        <v>0</v>
      </c>
      <c r="F29" s="761">
        <f>+Sklop16[[#Totals],[Shema kakovosti
(nacionalne, evropske)
]]</f>
        <v>0</v>
      </c>
    </row>
    <row r="30" spans="1:6" s="133" customFormat="1" ht="16.149999999999999" customHeight="1">
      <c r="A30" s="759" t="s">
        <v>205</v>
      </c>
      <c r="B30" s="766" t="s">
        <v>299</v>
      </c>
      <c r="C30" s="760">
        <v>0</v>
      </c>
      <c r="D30" s="760">
        <v>0</v>
      </c>
      <c r="E30" s="760">
        <f>+Sklop17[[#Totals],[Vrednost za okvirno količino (EUR) z DDV]]</f>
        <v>0</v>
      </c>
      <c r="F30" s="761">
        <f>+Sklop17[[#Totals],[Shema kakovosti
(nacionalne, evropske)
]]</f>
        <v>0</v>
      </c>
    </row>
    <row r="31" spans="1:6" s="133" customFormat="1" ht="16.149999999999999" customHeight="1">
      <c r="A31" s="763" t="s">
        <v>206</v>
      </c>
      <c r="B31" s="767" t="s">
        <v>300</v>
      </c>
      <c r="C31" s="764">
        <v>0</v>
      </c>
      <c r="D31" s="764">
        <v>0</v>
      </c>
      <c r="E31" s="764">
        <f>+Sklop18[[#Totals],[Vrednost za okvirno količino (EUR) z DDV]]</f>
        <v>0</v>
      </c>
      <c r="F31" s="765">
        <f>+Sklop18[[#Totals],[Shema kakovosti
(nacionalne, evropske)
]]</f>
        <v>0</v>
      </c>
    </row>
    <row r="32" spans="1:6" s="133" customFormat="1" ht="16.149999999999999" customHeight="1">
      <c r="A32" s="763" t="s">
        <v>207</v>
      </c>
      <c r="B32" s="767" t="s">
        <v>301</v>
      </c>
      <c r="C32" s="764">
        <v>0</v>
      </c>
      <c r="D32" s="764">
        <v>0</v>
      </c>
      <c r="E32" s="764">
        <f>+Sklop19[[#Totals],[Vrednost za okvirno količino (EUR) z DDV]]</f>
        <v>0</v>
      </c>
      <c r="F32" s="765">
        <f>+Sklop19[[#Totals],[Shema kakovosti
(nacionalne, evropske)
]]</f>
        <v>0</v>
      </c>
    </row>
    <row r="33" spans="1:6" s="23" customFormat="1" ht="23.25" customHeight="1">
      <c r="A33" s="768" t="s">
        <v>170</v>
      </c>
      <c r="B33" s="768"/>
      <c r="C33" s="769">
        <f>SUM(C14:C32)</f>
        <v>0</v>
      </c>
      <c r="D33" s="769">
        <f>SUM(D14:D32)</f>
        <v>0</v>
      </c>
      <c r="E33" s="769">
        <f>SUM(E14:E32)</f>
        <v>0</v>
      </c>
      <c r="F33" s="769"/>
    </row>
    <row r="34" spans="1:6" ht="18.75" customHeight="1"/>
  </sheetData>
  <mergeCells count="4">
    <mergeCell ref="B11:F11"/>
    <mergeCell ref="A13:B13"/>
    <mergeCell ref="A33:B33"/>
    <mergeCell ref="C3:F3"/>
  </mergeCells>
  <phoneticPr fontId="32" type="noConversion"/>
  <pageMargins left="0.25" right="0.25" top="0.75" bottom="0.75" header="0.3" footer="0.3"/>
  <pageSetup paperSize="9" scale="5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329"/>
  <sheetViews>
    <sheetView zoomScaleNormal="100" zoomScaleSheetLayoutView="100" workbookViewId="0">
      <selection activeCell="R15" sqref="R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pred_rekapitulacija'!B14</f>
        <v>MESO IN MESNI IZDELKI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4">
      <c r="A16" s="87" t="s">
        <v>2</v>
      </c>
      <c r="B16" s="349" t="s">
        <v>1210</v>
      </c>
      <c r="C16" s="345" t="s">
        <v>162</v>
      </c>
      <c r="D16" s="345" t="s">
        <v>1</v>
      </c>
      <c r="E16" s="348" t="s">
        <v>186</v>
      </c>
      <c r="F16" s="347">
        <v>200</v>
      </c>
      <c r="G16" s="346" t="s">
        <v>1</v>
      </c>
      <c r="H1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347">
        <f>IF(Sklop1[[#This Row],[ZAHTEVANA SHEMA KAKOVOSTI]]&lt;&gt;"",Sklop1[[#This Row],[Preračunana masa/volumen/kos na enoto kg]],"")</f>
        <v>200</v>
      </c>
      <c r="J16" s="100"/>
      <c r="K16" s="89"/>
      <c r="L16" s="89"/>
      <c r="M16" s="150" t="s">
        <v>162</v>
      </c>
      <c r="N16" s="91"/>
      <c r="O16" s="149" t="s">
        <v>162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349" t="s">
        <v>1211</v>
      </c>
      <c r="C17" s="345" t="s">
        <v>162</v>
      </c>
      <c r="D17" s="345" t="s">
        <v>1</v>
      </c>
      <c r="E17" s="348" t="s">
        <v>186</v>
      </c>
      <c r="F17" s="347">
        <v>90</v>
      </c>
      <c r="G17" s="346" t="s">
        <v>1</v>
      </c>
      <c r="H1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7" s="347">
        <f>IF(Sklop1[[#This Row],[ZAHTEVANA SHEMA KAKOVOSTI]]&lt;&gt;"",Sklop1[[#This Row],[Preračunana masa/volumen/kos na enoto kg]],"")</f>
        <v>90</v>
      </c>
      <c r="J17" s="101"/>
      <c r="K17" s="94"/>
      <c r="L17" s="94"/>
      <c r="M17" s="150" t="s">
        <v>162</v>
      </c>
      <c r="N17" s="95"/>
      <c r="O17" s="149" t="s">
        <v>162</v>
      </c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24">
      <c r="A18" s="87" t="s">
        <v>5</v>
      </c>
      <c r="B18" s="343" t="s">
        <v>1212</v>
      </c>
      <c r="C18" s="345" t="s">
        <v>162</v>
      </c>
      <c r="D18" s="345" t="s">
        <v>1</v>
      </c>
      <c r="E18" s="348" t="s">
        <v>186</v>
      </c>
      <c r="F18" s="347">
        <v>300</v>
      </c>
      <c r="G18" s="346" t="s">
        <v>1</v>
      </c>
      <c r="H1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347">
        <f>IF(Sklop1[[#This Row],[ZAHTEVANA SHEMA KAKOVOSTI]]&lt;&gt;"",Sklop1[[#This Row],[Preračunana masa/volumen/kos na enoto kg]],"")</f>
        <v>300</v>
      </c>
      <c r="J18" s="101"/>
      <c r="K18" s="94"/>
      <c r="L18" s="94"/>
      <c r="M18" s="150" t="s">
        <v>162</v>
      </c>
      <c r="N18" s="95"/>
      <c r="O18" s="149" t="s">
        <v>162</v>
      </c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24">
      <c r="A19" s="87" t="s">
        <v>6</v>
      </c>
      <c r="B19" s="349" t="s">
        <v>1213</v>
      </c>
      <c r="C19" s="345" t="s">
        <v>162</v>
      </c>
      <c r="D19" s="345" t="s">
        <v>1</v>
      </c>
      <c r="E19" s="348" t="s">
        <v>186</v>
      </c>
      <c r="F19" s="347">
        <v>200</v>
      </c>
      <c r="G19" s="346" t="s">
        <v>1</v>
      </c>
      <c r="H1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347">
        <f>IF(Sklop1[[#This Row],[ZAHTEVANA SHEMA KAKOVOSTI]]&lt;&gt;"",Sklop1[[#This Row],[Preračunana masa/volumen/kos na enoto kg]],"")</f>
        <v>200</v>
      </c>
      <c r="J19" s="101"/>
      <c r="K19" s="94"/>
      <c r="L19" s="94"/>
      <c r="M19" s="150" t="s">
        <v>162</v>
      </c>
      <c r="N19" s="95"/>
      <c r="O19" s="149" t="s">
        <v>162</v>
      </c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349" t="s">
        <v>1214</v>
      </c>
      <c r="C20" s="345" t="s">
        <v>162</v>
      </c>
      <c r="D20" s="345" t="s">
        <v>1</v>
      </c>
      <c r="E20" s="348" t="s">
        <v>186</v>
      </c>
      <c r="F20" s="347">
        <v>150</v>
      </c>
      <c r="G20" s="346" t="s">
        <v>1</v>
      </c>
      <c r="H2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347">
        <f>IF(Sklop1[[#This Row],[ZAHTEVANA SHEMA KAKOVOSTI]]&lt;&gt;"",Sklop1[[#This Row],[Preračunana masa/volumen/kos na enoto kg]],"")</f>
        <v>150</v>
      </c>
      <c r="J20" s="101"/>
      <c r="K20" s="94"/>
      <c r="L20" s="94"/>
      <c r="M20" s="150" t="s">
        <v>162</v>
      </c>
      <c r="N20" s="95"/>
      <c r="O20" s="149" t="s">
        <v>162</v>
      </c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343" t="s">
        <v>1215</v>
      </c>
      <c r="C21" s="345" t="s">
        <v>162</v>
      </c>
      <c r="D21" s="345" t="s">
        <v>1</v>
      </c>
      <c r="E21" s="348" t="s">
        <v>186</v>
      </c>
      <c r="F21" s="347">
        <v>80</v>
      </c>
      <c r="G21" s="346" t="s">
        <v>1</v>
      </c>
      <c r="H2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1" s="347">
        <f>IF(Sklop1[[#This Row],[ZAHTEVANA SHEMA KAKOVOSTI]]&lt;&gt;"",Sklop1[[#This Row],[Preračunana masa/volumen/kos na enoto kg]],"")</f>
        <v>80</v>
      </c>
      <c r="J21" s="101"/>
      <c r="K21" s="94"/>
      <c r="L21" s="94"/>
      <c r="M21" s="150" t="s">
        <v>162</v>
      </c>
      <c r="N21" s="95"/>
      <c r="O21" s="149" t="s">
        <v>162</v>
      </c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24">
      <c r="A22" s="87" t="s">
        <v>9</v>
      </c>
      <c r="B22" s="343" t="s">
        <v>220</v>
      </c>
      <c r="C22" s="345" t="s">
        <v>162</v>
      </c>
      <c r="D22" s="345" t="s">
        <v>1</v>
      </c>
      <c r="E22" s="348"/>
      <c r="F22" s="347">
        <v>300</v>
      </c>
      <c r="G22" s="346" t="s">
        <v>1</v>
      </c>
      <c r="H2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347" t="str">
        <f>IF(Sklop1[[#This Row],[ZAHTEVANA SHEMA KAKOVOSTI]]&lt;&gt;"",Sklop1[[#This Row],[Preračunana masa/volumen/kos na enoto kg]],"")</f>
        <v/>
      </c>
      <c r="J22" s="101"/>
      <c r="K22" s="94"/>
      <c r="L22" s="94"/>
      <c r="M22" s="150" t="s">
        <v>162</v>
      </c>
      <c r="N22" s="95"/>
      <c r="O22" s="149" t="s">
        <v>162</v>
      </c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24">
      <c r="A23" s="87" t="s">
        <v>10</v>
      </c>
      <c r="B23" s="351" t="s">
        <v>303</v>
      </c>
      <c r="C23" s="345" t="s">
        <v>162</v>
      </c>
      <c r="D23" s="345" t="s">
        <v>1</v>
      </c>
      <c r="E23" s="348"/>
      <c r="F23" s="347">
        <v>200</v>
      </c>
      <c r="G23" s="354" t="s">
        <v>1</v>
      </c>
      <c r="H2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347" t="str">
        <f>IF(Sklop1[[#This Row],[ZAHTEVANA SHEMA KAKOVOSTI]]&lt;&gt;"",Sklop1[[#This Row],[Preračunana masa/volumen/kos na enoto kg]],"")</f>
        <v/>
      </c>
      <c r="J23" s="152"/>
      <c r="K23" s="158"/>
      <c r="L23" s="158"/>
      <c r="M23" s="150" t="s">
        <v>162</v>
      </c>
      <c r="N23" s="95"/>
      <c r="O23" s="149" t="s">
        <v>162</v>
      </c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59">
        <f>+Sklop1[[#This Row],[Končna cena/enoto mere (EUR) z DDV]]*Sklop1[[#This Row],[Okvirna količina]]</f>
        <v>0</v>
      </c>
      <c r="U23" s="155"/>
    </row>
    <row r="24" spans="1:21" s="59" customFormat="1" ht="24">
      <c r="A24" s="87" t="s">
        <v>11</v>
      </c>
      <c r="B24" s="351" t="s">
        <v>304</v>
      </c>
      <c r="C24" s="345" t="s">
        <v>162</v>
      </c>
      <c r="D24" s="345" t="s">
        <v>1</v>
      </c>
      <c r="E24" s="348"/>
      <c r="F24" s="347">
        <v>180</v>
      </c>
      <c r="G24" s="354" t="s">
        <v>1</v>
      </c>
      <c r="H2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347" t="str">
        <f>IF(Sklop1[[#This Row],[ZAHTEVANA SHEMA KAKOVOSTI]]&lt;&gt;"",Sklop1[[#This Row],[Preračunana masa/volumen/kos na enoto kg]],"")</f>
        <v/>
      </c>
      <c r="J24" s="152"/>
      <c r="K24" s="158"/>
      <c r="L24" s="158"/>
      <c r="M24" s="150" t="s">
        <v>162</v>
      </c>
      <c r="N24" s="95"/>
      <c r="O24" s="149" t="s">
        <v>162</v>
      </c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59">
        <f>+Sklop1[[#This Row],[Končna cena/enoto mere (EUR) z DDV]]*Sklop1[[#This Row],[Okvirna količina]]</f>
        <v>0</v>
      </c>
      <c r="U24" s="155"/>
    </row>
    <row r="25" spans="1:21" s="59" customFormat="1" ht="24">
      <c r="A25" s="87" t="s">
        <v>12</v>
      </c>
      <c r="B25" s="357" t="s">
        <v>221</v>
      </c>
      <c r="C25" s="345" t="s">
        <v>162</v>
      </c>
      <c r="D25" s="345" t="s">
        <v>1</v>
      </c>
      <c r="E25" s="348"/>
      <c r="F25" s="347">
        <v>80</v>
      </c>
      <c r="G25" s="346" t="s">
        <v>1</v>
      </c>
      <c r="H2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347" t="str">
        <f>IF(Sklop1[[#This Row],[ZAHTEVANA SHEMA KAKOVOSTI]]&lt;&gt;"",Sklop1[[#This Row],[Preračunana masa/volumen/kos na enoto kg]],"")</f>
        <v/>
      </c>
      <c r="J25" s="101"/>
      <c r="K25" s="94"/>
      <c r="L25" s="94"/>
      <c r="M25" s="150" t="s">
        <v>162</v>
      </c>
      <c r="N25" s="95"/>
      <c r="O25" s="149" t="s">
        <v>162</v>
      </c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24">
      <c r="A26" s="87" t="s">
        <v>13</v>
      </c>
      <c r="B26" s="343" t="s">
        <v>222</v>
      </c>
      <c r="C26" s="345" t="s">
        <v>162</v>
      </c>
      <c r="D26" s="345" t="s">
        <v>1</v>
      </c>
      <c r="E26" s="348"/>
      <c r="F26" s="347">
        <v>150</v>
      </c>
      <c r="G26" s="346" t="s">
        <v>1</v>
      </c>
      <c r="H2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347" t="str">
        <f>IF(Sklop1[[#This Row],[ZAHTEVANA SHEMA KAKOVOSTI]]&lt;&gt;"",Sklop1[[#This Row],[Preračunana masa/volumen/kos na enoto kg]],"")</f>
        <v/>
      </c>
      <c r="J26" s="101"/>
      <c r="K26" s="94"/>
      <c r="L26" s="94"/>
      <c r="M26" s="150" t="s">
        <v>162</v>
      </c>
      <c r="N26" s="95"/>
      <c r="O26" s="149" t="s">
        <v>162</v>
      </c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349" t="s">
        <v>223</v>
      </c>
      <c r="C27" s="345" t="s">
        <v>162</v>
      </c>
      <c r="D27" s="345" t="s">
        <v>1</v>
      </c>
      <c r="E27" s="348"/>
      <c r="F27" s="347">
        <v>180</v>
      </c>
      <c r="G27" s="346" t="s">
        <v>1</v>
      </c>
      <c r="H2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347" t="str">
        <f>IF(Sklop1[[#This Row],[ZAHTEVANA SHEMA KAKOVOSTI]]&lt;&gt;"",Sklop1[[#This Row],[Preračunana masa/volumen/kos na enoto kg]],"")</f>
        <v/>
      </c>
      <c r="J27" s="101"/>
      <c r="K27" s="94"/>
      <c r="L27" s="94"/>
      <c r="M27" s="150" t="s">
        <v>162</v>
      </c>
      <c r="N27" s="95"/>
      <c r="O27" s="149" t="s">
        <v>162</v>
      </c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353" t="s">
        <v>224</v>
      </c>
      <c r="C28" s="345" t="s">
        <v>162</v>
      </c>
      <c r="D28" s="345" t="s">
        <v>1</v>
      </c>
      <c r="E28" s="348"/>
      <c r="F28" s="347">
        <v>190</v>
      </c>
      <c r="G28" s="346" t="s">
        <v>1</v>
      </c>
      <c r="H2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8" s="347" t="str">
        <f>IF(Sklop1[[#This Row],[ZAHTEVANA SHEMA KAKOVOSTI]]&lt;&gt;"",Sklop1[[#This Row],[Preračunana masa/volumen/kos na enoto kg]],"")</f>
        <v/>
      </c>
      <c r="J28" s="101"/>
      <c r="K28" s="94"/>
      <c r="L28" s="94"/>
      <c r="M28" s="150" t="s">
        <v>162</v>
      </c>
      <c r="N28" s="95"/>
      <c r="O28" s="149" t="s">
        <v>162</v>
      </c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24">
      <c r="A29" s="87" t="s">
        <v>16</v>
      </c>
      <c r="B29" s="355" t="s">
        <v>1216</v>
      </c>
      <c r="C29" s="345" t="s">
        <v>162</v>
      </c>
      <c r="D29" s="345" t="s">
        <v>1</v>
      </c>
      <c r="E29" s="348" t="s">
        <v>186</v>
      </c>
      <c r="F29" s="347">
        <v>100</v>
      </c>
      <c r="G29" s="346" t="s">
        <v>1</v>
      </c>
      <c r="H2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347">
        <f>IF(Sklop1[[#This Row],[ZAHTEVANA SHEMA KAKOVOSTI]]&lt;&gt;"",Sklop1[[#This Row],[Preračunana masa/volumen/kos na enoto kg]],"")</f>
        <v>100</v>
      </c>
      <c r="J29" s="101"/>
      <c r="K29" s="94"/>
      <c r="L29" s="94"/>
      <c r="M29" s="150" t="s">
        <v>162</v>
      </c>
      <c r="N29" s="95"/>
      <c r="O29" s="149" t="s">
        <v>162</v>
      </c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24">
      <c r="A30" s="87" t="s">
        <v>17</v>
      </c>
      <c r="B30" s="355" t="s">
        <v>1217</v>
      </c>
      <c r="C30" s="345" t="s">
        <v>162</v>
      </c>
      <c r="D30" s="345" t="s">
        <v>1</v>
      </c>
      <c r="E30" s="348" t="s">
        <v>186</v>
      </c>
      <c r="F30" s="347">
        <v>200</v>
      </c>
      <c r="G30" s="346" t="s">
        <v>1</v>
      </c>
      <c r="H3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347">
        <f>IF(Sklop1[[#This Row],[ZAHTEVANA SHEMA KAKOVOSTI]]&lt;&gt;"",Sklop1[[#This Row],[Preračunana masa/volumen/kos na enoto kg]],"")</f>
        <v>200</v>
      </c>
      <c r="J30" s="101"/>
      <c r="K30" s="94"/>
      <c r="L30" s="94"/>
      <c r="M30" s="150" t="s">
        <v>162</v>
      </c>
      <c r="N30" s="95"/>
      <c r="O30" s="149" t="s">
        <v>162</v>
      </c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24">
      <c r="A31" s="87" t="s">
        <v>18</v>
      </c>
      <c r="B31" s="355" t="s">
        <v>1218</v>
      </c>
      <c r="C31" s="345" t="s">
        <v>162</v>
      </c>
      <c r="D31" s="345" t="s">
        <v>1</v>
      </c>
      <c r="E31" s="348" t="s">
        <v>186</v>
      </c>
      <c r="F31" s="347">
        <v>200</v>
      </c>
      <c r="G31" s="346" t="s">
        <v>1</v>
      </c>
      <c r="H3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347">
        <f>IF(Sklop1[[#This Row],[ZAHTEVANA SHEMA KAKOVOSTI]]&lt;&gt;"",Sklop1[[#This Row],[Preračunana masa/volumen/kos na enoto kg]],"")</f>
        <v>200</v>
      </c>
      <c r="J31" s="101"/>
      <c r="K31" s="94"/>
      <c r="L31" s="94"/>
      <c r="M31" s="150" t="s">
        <v>162</v>
      </c>
      <c r="N31" s="95"/>
      <c r="O31" s="149" t="s">
        <v>162</v>
      </c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355" t="s">
        <v>994</v>
      </c>
      <c r="C32" s="345" t="s">
        <v>162</v>
      </c>
      <c r="D32" s="345" t="s">
        <v>1</v>
      </c>
      <c r="E32" s="348"/>
      <c r="F32" s="347">
        <v>200</v>
      </c>
      <c r="G32" s="346" t="s">
        <v>1</v>
      </c>
      <c r="H3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347" t="str">
        <f>IF(Sklop1[[#This Row],[ZAHTEVANA SHEMA KAKOVOSTI]]&lt;&gt;"",Sklop1[[#This Row],[Preračunana masa/volumen/kos na enoto kg]],"")</f>
        <v/>
      </c>
      <c r="J32" s="101"/>
      <c r="K32" s="94"/>
      <c r="L32" s="94"/>
      <c r="M32" s="150" t="s">
        <v>162</v>
      </c>
      <c r="N32" s="95"/>
      <c r="O32" s="149" t="s">
        <v>162</v>
      </c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1" s="59" customFormat="1" ht="24">
      <c r="A33" s="87" t="s">
        <v>20</v>
      </c>
      <c r="B33" s="432" t="s">
        <v>995</v>
      </c>
      <c r="C33" s="345" t="s">
        <v>162</v>
      </c>
      <c r="D33" s="345" t="s">
        <v>1</v>
      </c>
      <c r="E33" s="527" t="s">
        <v>186</v>
      </c>
      <c r="F33" s="436">
        <v>180</v>
      </c>
      <c r="G33" s="346" t="s">
        <v>1</v>
      </c>
      <c r="H33" s="4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3" s="436">
        <f>IF(Sklop1[[#This Row],[ZAHTEVANA SHEMA KAKOVOSTI]]&lt;&gt;"",Sklop1[[#This Row],[Preračunana masa/volumen/kos na enoto kg]],"")</f>
        <v>180</v>
      </c>
      <c r="J33" s="437"/>
      <c r="K33" s="438"/>
      <c r="L33" s="438"/>
      <c r="M33" s="150" t="s">
        <v>162</v>
      </c>
      <c r="N33" s="95"/>
      <c r="O33" s="149" t="s">
        <v>162</v>
      </c>
      <c r="P33" s="441"/>
      <c r="Q33" s="440">
        <f>+Sklop1[[#This Row],[cena/enota brez DDV v EUR]]*Sklop1[[#This Row],[Stopnja DDV (%)]]</f>
        <v>0</v>
      </c>
      <c r="R33" s="440">
        <f>+Sklop1[[#This Row],[cena/enota brez DDV v EUR]]+Sklop1[[#This Row],[Davek (EUR)]]</f>
        <v>0</v>
      </c>
      <c r="S33" s="440">
        <f>+Sklop1[[#This Row],[cena/enota brez DDV v EUR]]*Sklop1[[#This Row],[Okvirna količina]]</f>
        <v>0</v>
      </c>
      <c r="T33" s="444">
        <f>+Sklop1[[#This Row],[Končna cena/enoto mere (EUR) z DDV]]*Sklop1[[#This Row],[Okvirna količina]]</f>
        <v>0</v>
      </c>
      <c r="U33" s="445"/>
    </row>
    <row r="34" spans="1:21" s="59" customFormat="1" ht="24">
      <c r="A34" s="87" t="s">
        <v>21</v>
      </c>
      <c r="B34" s="432" t="s">
        <v>993</v>
      </c>
      <c r="C34" s="345" t="s">
        <v>162</v>
      </c>
      <c r="D34" s="345" t="s">
        <v>1</v>
      </c>
      <c r="E34" s="527" t="s">
        <v>186</v>
      </c>
      <c r="F34" s="436">
        <v>180</v>
      </c>
      <c r="G34" s="346" t="s">
        <v>1</v>
      </c>
      <c r="H34" s="4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4" s="436">
        <f>IF(Sklop1[[#This Row],[ZAHTEVANA SHEMA KAKOVOSTI]]&lt;&gt;"",Sklop1[[#This Row],[Preračunana masa/volumen/kos na enoto kg]],"")</f>
        <v>180</v>
      </c>
      <c r="J34" s="437"/>
      <c r="K34" s="438"/>
      <c r="L34" s="438"/>
      <c r="M34" s="150" t="s">
        <v>162</v>
      </c>
      <c r="N34" s="95"/>
      <c r="O34" s="149" t="s">
        <v>162</v>
      </c>
      <c r="P34" s="441"/>
      <c r="Q34" s="440">
        <f>+Sklop1[[#This Row],[cena/enota brez DDV v EUR]]*Sklop1[[#This Row],[Stopnja DDV (%)]]</f>
        <v>0</v>
      </c>
      <c r="R34" s="440">
        <f>+Sklop1[[#This Row],[cena/enota brez DDV v EUR]]+Sklop1[[#This Row],[Davek (EUR)]]</f>
        <v>0</v>
      </c>
      <c r="S34" s="440">
        <f>+Sklop1[[#This Row],[cena/enota brez DDV v EUR]]*Sklop1[[#This Row],[Okvirna količina]]</f>
        <v>0</v>
      </c>
      <c r="T34" s="444">
        <f>+Sklop1[[#This Row],[Končna cena/enoto mere (EUR) z DDV]]*Sklop1[[#This Row],[Okvirna količina]]</f>
        <v>0</v>
      </c>
      <c r="U34" s="445"/>
    </row>
    <row r="35" spans="1:21" s="59" customFormat="1" ht="22.15" customHeight="1">
      <c r="A35" s="87" t="s">
        <v>22</v>
      </c>
      <c r="B35" s="355" t="s">
        <v>302</v>
      </c>
      <c r="C35" s="345" t="s">
        <v>162</v>
      </c>
      <c r="D35" s="345" t="s">
        <v>1</v>
      </c>
      <c r="E35" s="348"/>
      <c r="F35" s="347">
        <v>18</v>
      </c>
      <c r="G35" s="346" t="s">
        <v>1</v>
      </c>
      <c r="H3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5" s="347" t="str">
        <f>IF(Sklop1[[#This Row],[ZAHTEVANA SHEMA KAKOVOSTI]]&lt;&gt;"",Sklop1[[#This Row],[Preračunana masa/volumen/kos na enoto kg]],"")</f>
        <v/>
      </c>
      <c r="J35" s="101"/>
      <c r="K35" s="94"/>
      <c r="L35" s="94"/>
      <c r="M35" s="150" t="s">
        <v>162</v>
      </c>
      <c r="N35" s="95"/>
      <c r="O35" s="149" t="s">
        <v>162</v>
      </c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1" s="59" customFormat="1" ht="12">
      <c r="A36" s="87" t="s">
        <v>23</v>
      </c>
      <c r="B36" s="355" t="s">
        <v>1269</v>
      </c>
      <c r="C36" s="345" t="s">
        <v>162</v>
      </c>
      <c r="D36" s="345" t="s">
        <v>1</v>
      </c>
      <c r="E36" s="348"/>
      <c r="F36" s="347">
        <v>60</v>
      </c>
      <c r="G36" s="346" t="s">
        <v>1</v>
      </c>
      <c r="H3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6" s="347" t="str">
        <f>IF(Sklop1[[#This Row],[ZAHTEVANA SHEMA KAKOVOSTI]]&lt;&gt;"",Sklop1[[#This Row],[Preračunana masa/volumen/kos na enoto kg]],"")</f>
        <v/>
      </c>
      <c r="J36" s="101"/>
      <c r="K36" s="94"/>
      <c r="L36" s="94"/>
      <c r="M36" s="150" t="s">
        <v>162</v>
      </c>
      <c r="N36" s="95"/>
      <c r="O36" s="149" t="s">
        <v>162</v>
      </c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1" s="59" customFormat="1" ht="12">
      <c r="A37" s="87" t="s">
        <v>24</v>
      </c>
      <c r="B37" s="351" t="s">
        <v>306</v>
      </c>
      <c r="C37" s="345" t="s">
        <v>162</v>
      </c>
      <c r="D37" s="345" t="s">
        <v>1</v>
      </c>
      <c r="E37" s="348"/>
      <c r="F37" s="347">
        <v>50</v>
      </c>
      <c r="G37" s="354" t="s">
        <v>1</v>
      </c>
      <c r="H3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347" t="str">
        <f>IF(Sklop1[[#This Row],[ZAHTEVANA SHEMA KAKOVOSTI]]&lt;&gt;"",Sklop1[[#This Row],[Preračunana masa/volumen/kos na enoto kg]],"")</f>
        <v/>
      </c>
      <c r="J37" s="152"/>
      <c r="K37" s="158"/>
      <c r="L37" s="158"/>
      <c r="M37" s="150" t="s">
        <v>162</v>
      </c>
      <c r="N37" s="95"/>
      <c r="O37" s="149" t="s">
        <v>162</v>
      </c>
      <c r="P37" s="154"/>
      <c r="Q37" s="153">
        <f>+Sklop1[[#This Row],[cena/enota brez DDV v EUR]]*Sklop1[[#This Row],[Stopnja DDV (%)]]</f>
        <v>0</v>
      </c>
      <c r="R37" s="153">
        <f>+Sklop1[[#This Row],[cena/enota brez DDV v EUR]]+Sklop1[[#This Row],[Davek (EUR)]]</f>
        <v>0</v>
      </c>
      <c r="S37" s="153">
        <f>+Sklop1[[#This Row],[cena/enota brez DDV v EUR]]*Sklop1[[#This Row],[Okvirna količina]]</f>
        <v>0</v>
      </c>
      <c r="T37" s="159">
        <f>+Sklop1[[#This Row],[Končna cena/enoto mere (EUR) z DDV]]*Sklop1[[#This Row],[Okvirna količina]]</f>
        <v>0</v>
      </c>
      <c r="U37" s="155"/>
    </row>
    <row r="38" spans="1:21" s="59" customFormat="1" ht="12">
      <c r="A38" s="87" t="s">
        <v>25</v>
      </c>
      <c r="B38" s="355" t="s">
        <v>1219</v>
      </c>
      <c r="C38" s="345" t="s">
        <v>162</v>
      </c>
      <c r="D38" s="345" t="s">
        <v>1</v>
      </c>
      <c r="E38" s="348" t="s">
        <v>187</v>
      </c>
      <c r="F38" s="347">
        <v>30</v>
      </c>
      <c r="G38" s="346" t="s">
        <v>1</v>
      </c>
      <c r="H3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347">
        <f>IF(Sklop1[[#This Row],[ZAHTEVANA SHEMA KAKOVOSTI]]&lt;&gt;"",Sklop1[[#This Row],[Preračunana masa/volumen/kos na enoto kg]],"")</f>
        <v>30</v>
      </c>
      <c r="J38" s="101"/>
      <c r="K38" s="94"/>
      <c r="L38" s="94"/>
      <c r="M38" s="150" t="s">
        <v>162</v>
      </c>
      <c r="N38" s="95"/>
      <c r="O38" s="149" t="s">
        <v>162</v>
      </c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1" s="59" customFormat="1" ht="12">
      <c r="A39" s="87" t="s">
        <v>26</v>
      </c>
      <c r="B39" s="350" t="s">
        <v>225</v>
      </c>
      <c r="C39" s="345" t="s">
        <v>162</v>
      </c>
      <c r="D39" s="345" t="s">
        <v>1</v>
      </c>
      <c r="E39" s="348"/>
      <c r="F39" s="347">
        <v>90</v>
      </c>
      <c r="G39" s="346" t="s">
        <v>1</v>
      </c>
      <c r="H3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47" t="str">
        <f>IF(Sklop1[[#This Row],[ZAHTEVANA SHEMA KAKOVOSTI]]&lt;&gt;"",Sklop1[[#This Row],[Preračunana masa/volumen/kos na enoto kg]],"")</f>
        <v/>
      </c>
      <c r="J39" s="101"/>
      <c r="K39" s="94"/>
      <c r="L39" s="94"/>
      <c r="M39" s="150" t="s">
        <v>162</v>
      </c>
      <c r="N39" s="95"/>
      <c r="O39" s="149" t="s">
        <v>162</v>
      </c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1" s="59" customFormat="1" ht="12">
      <c r="A40" s="87" t="s">
        <v>27</v>
      </c>
      <c r="B40" s="351" t="s">
        <v>305</v>
      </c>
      <c r="C40" s="345" t="s">
        <v>162</v>
      </c>
      <c r="D40" s="345" t="s">
        <v>1</v>
      </c>
      <c r="E40" s="348"/>
      <c r="F40" s="347">
        <v>90</v>
      </c>
      <c r="G40" s="354" t="s">
        <v>1</v>
      </c>
      <c r="H4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347" t="str">
        <f>IF(Sklop1[[#This Row],[ZAHTEVANA SHEMA KAKOVOSTI]]&lt;&gt;"",Sklop1[[#This Row],[Preračunana masa/volumen/kos na enoto kg]],"")</f>
        <v/>
      </c>
      <c r="J40" s="152"/>
      <c r="K40" s="158"/>
      <c r="L40" s="158"/>
      <c r="M40" s="150" t="s">
        <v>162</v>
      </c>
      <c r="N40" s="95"/>
      <c r="O40" s="149" t="s">
        <v>162</v>
      </c>
      <c r="P40" s="154"/>
      <c r="Q40" s="153">
        <f>+Sklop1[[#This Row],[cena/enota brez DDV v EUR]]*Sklop1[[#This Row],[Stopnja DDV (%)]]</f>
        <v>0</v>
      </c>
      <c r="R40" s="153">
        <f>+Sklop1[[#This Row],[cena/enota brez DDV v EUR]]+Sklop1[[#This Row],[Davek (EUR)]]</f>
        <v>0</v>
      </c>
      <c r="S40" s="153">
        <f>+Sklop1[[#This Row],[cena/enota brez DDV v EUR]]*Sklop1[[#This Row],[Okvirna količina]]</f>
        <v>0</v>
      </c>
      <c r="T40" s="159">
        <f>+Sklop1[[#This Row],[Končna cena/enoto mere (EUR) z DDV]]*Sklop1[[#This Row],[Okvirna količina]]</f>
        <v>0</v>
      </c>
      <c r="U40" s="155"/>
    </row>
    <row r="41" spans="1:21" s="59" customFormat="1" ht="12">
      <c r="A41" s="87" t="s">
        <v>28</v>
      </c>
      <c r="B41" s="520" t="s">
        <v>1268</v>
      </c>
      <c r="C41" s="345" t="s">
        <v>162</v>
      </c>
      <c r="D41" s="433" t="s">
        <v>1</v>
      </c>
      <c r="E41" s="443"/>
      <c r="F41" s="436">
        <v>90</v>
      </c>
      <c r="G41" s="354" t="s">
        <v>1</v>
      </c>
      <c r="H41" s="4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1" s="436" t="str">
        <f>IF(Sklop1[[#This Row],[ZAHTEVANA SHEMA KAKOVOSTI]]&lt;&gt;"",Sklop1[[#This Row],[Preračunana masa/volumen/kos na enoto kg]],"")</f>
        <v/>
      </c>
      <c r="J41" s="437"/>
      <c r="K41" s="438"/>
      <c r="L41" s="438"/>
      <c r="M41" s="150" t="s">
        <v>162</v>
      </c>
      <c r="N41" s="95"/>
      <c r="O41" s="149" t="s">
        <v>162</v>
      </c>
      <c r="P41" s="441"/>
      <c r="Q41" s="440">
        <f>+Sklop1[[#This Row],[cena/enota brez DDV v EUR]]*Sklop1[[#This Row],[Stopnja DDV (%)]]</f>
        <v>0</v>
      </c>
      <c r="R41" s="440">
        <f>+Sklop1[[#This Row],[cena/enota brez DDV v EUR]]+Sklop1[[#This Row],[Davek (EUR)]]</f>
        <v>0</v>
      </c>
      <c r="S41" s="440">
        <f>+Sklop1[[#This Row],[cena/enota brez DDV v EUR]]*Sklop1[[#This Row],[Okvirna količina]]</f>
        <v>0</v>
      </c>
      <c r="T41" s="444">
        <f>+Sklop1[[#This Row],[Končna cena/enoto mere (EUR) z DDV]]*Sklop1[[#This Row],[Okvirna količina]]</f>
        <v>0</v>
      </c>
      <c r="U41" s="445"/>
    </row>
    <row r="42" spans="1:21" s="59" customFormat="1" ht="12">
      <c r="A42" s="87" t="s">
        <v>29</v>
      </c>
      <c r="B42" s="351" t="s">
        <v>1587</v>
      </c>
      <c r="C42" s="345" t="s">
        <v>162</v>
      </c>
      <c r="D42" s="345" t="s">
        <v>1</v>
      </c>
      <c r="E42" s="348"/>
      <c r="F42" s="347">
        <v>120</v>
      </c>
      <c r="G42" s="354" t="s">
        <v>1</v>
      </c>
      <c r="H4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2" s="347" t="str">
        <f>IF(Sklop1[[#This Row],[ZAHTEVANA SHEMA KAKOVOSTI]]&lt;&gt;"",Sklop1[[#This Row],[Preračunana masa/volumen/kos na enoto kg]],"")</f>
        <v/>
      </c>
      <c r="J42" s="152"/>
      <c r="K42" s="158"/>
      <c r="L42" s="158"/>
      <c r="M42" s="150" t="s">
        <v>162</v>
      </c>
      <c r="N42" s="95"/>
      <c r="O42" s="149" t="s">
        <v>162</v>
      </c>
      <c r="P42" s="154"/>
      <c r="Q42" s="153">
        <f>+Sklop1[[#This Row],[cena/enota brez DDV v EUR]]*Sklop1[[#This Row],[Stopnja DDV (%)]]</f>
        <v>0</v>
      </c>
      <c r="R42" s="153">
        <f>+Sklop1[[#This Row],[cena/enota brez DDV v EUR]]+Sklop1[[#This Row],[Davek (EUR)]]</f>
        <v>0</v>
      </c>
      <c r="S42" s="153">
        <f>+Sklop1[[#This Row],[cena/enota brez DDV v EUR]]*Sklop1[[#This Row],[Okvirna količina]]</f>
        <v>0</v>
      </c>
      <c r="T42" s="159">
        <f>+Sklop1[[#This Row],[Končna cena/enoto mere (EUR) z DDV]]*Sklop1[[#This Row],[Okvirna količina]]</f>
        <v>0</v>
      </c>
      <c r="U42" s="155"/>
    </row>
    <row r="43" spans="1:21" s="59" customFormat="1" ht="12">
      <c r="A43" s="87" t="s">
        <v>30</v>
      </c>
      <c r="B43" s="343" t="s">
        <v>226</v>
      </c>
      <c r="C43" s="345" t="s">
        <v>162</v>
      </c>
      <c r="D43" s="345" t="s">
        <v>1</v>
      </c>
      <c r="E43" s="348"/>
      <c r="F43" s="347">
        <v>90</v>
      </c>
      <c r="G43" s="346" t="s">
        <v>1</v>
      </c>
      <c r="H4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3" s="347" t="str">
        <f>IF(Sklop1[[#This Row],[ZAHTEVANA SHEMA KAKOVOSTI]]&lt;&gt;"",Sklop1[[#This Row],[Preračunana masa/volumen/kos na enoto kg]],"")</f>
        <v/>
      </c>
      <c r="J43" s="101"/>
      <c r="K43" s="94"/>
      <c r="L43" s="94"/>
      <c r="M43" s="150" t="s">
        <v>162</v>
      </c>
      <c r="N43" s="95"/>
      <c r="O43" s="149" t="s">
        <v>162</v>
      </c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1" s="59" customFormat="1" ht="24">
      <c r="A44" s="87" t="s">
        <v>31</v>
      </c>
      <c r="B44" s="343" t="s">
        <v>1220</v>
      </c>
      <c r="C44" s="345" t="s">
        <v>162</v>
      </c>
      <c r="D44" s="345" t="s">
        <v>1</v>
      </c>
      <c r="E44" s="348" t="s">
        <v>187</v>
      </c>
      <c r="F44" s="347">
        <v>180</v>
      </c>
      <c r="G44" s="346" t="s">
        <v>1</v>
      </c>
      <c r="H4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347">
        <f>IF(Sklop1[[#This Row],[ZAHTEVANA SHEMA KAKOVOSTI]]&lt;&gt;"",Sklop1[[#This Row],[Preračunana masa/volumen/kos na enoto kg]],"")</f>
        <v>180</v>
      </c>
      <c r="J44" s="101"/>
      <c r="K44" s="94"/>
      <c r="L44" s="94"/>
      <c r="M44" s="150" t="s">
        <v>162</v>
      </c>
      <c r="N44" s="95"/>
      <c r="O44" s="149" t="s">
        <v>162</v>
      </c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1" s="59" customFormat="1" ht="24">
      <c r="A45" s="87" t="s">
        <v>32</v>
      </c>
      <c r="B45" s="355" t="s">
        <v>227</v>
      </c>
      <c r="C45" s="345" t="s">
        <v>162</v>
      </c>
      <c r="D45" s="345" t="s">
        <v>1</v>
      </c>
      <c r="E45" s="348"/>
      <c r="F45" s="347">
        <v>350</v>
      </c>
      <c r="G45" s="346" t="s">
        <v>1</v>
      </c>
      <c r="H4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5" s="347" t="str">
        <f>IF(Sklop1[[#This Row],[ZAHTEVANA SHEMA KAKOVOSTI]]&lt;&gt;"",Sklop1[[#This Row],[Preračunana masa/volumen/kos na enoto kg]],"")</f>
        <v/>
      </c>
      <c r="J45" s="101"/>
      <c r="K45" s="52"/>
      <c r="L45" s="52"/>
      <c r="M45" s="150" t="s">
        <v>162</v>
      </c>
      <c r="N45" s="95"/>
      <c r="O45" s="149" t="s">
        <v>162</v>
      </c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1" s="59" customFormat="1" ht="12">
      <c r="A46" s="87" t="s">
        <v>33</v>
      </c>
      <c r="B46" s="355" t="s">
        <v>228</v>
      </c>
      <c r="C46" s="345" t="s">
        <v>162</v>
      </c>
      <c r="D46" s="345" t="s">
        <v>1</v>
      </c>
      <c r="E46" s="348"/>
      <c r="F46" s="347">
        <v>50</v>
      </c>
      <c r="G46" s="346" t="s">
        <v>1</v>
      </c>
      <c r="H4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347" t="str">
        <f>IF(Sklop1[[#This Row],[ZAHTEVANA SHEMA KAKOVOSTI]]&lt;&gt;"",Sklop1[[#This Row],[Preračunana masa/volumen/kos na enoto kg]],"")</f>
        <v/>
      </c>
      <c r="J46" s="101"/>
      <c r="K46" s="52"/>
      <c r="L46" s="52"/>
      <c r="M46" s="150" t="s">
        <v>162</v>
      </c>
      <c r="N46" s="95"/>
      <c r="O46" s="149" t="s">
        <v>162</v>
      </c>
      <c r="P46" s="104"/>
      <c r="Q46" s="95">
        <f>+Sklop1[[#This Row],[cena/enota brez DDV v EUR]]*Sklop1[[#This Row],[Stopnja DDV (%)]]</f>
        <v>0</v>
      </c>
      <c r="R46" s="95">
        <f>+Sklop1[[#This Row],[cena/enota brez DDV v EUR]]+Sklop1[[#This Row],[Davek (EUR)]]</f>
        <v>0</v>
      </c>
      <c r="S46" s="95">
        <f>+Sklop1[[#This Row],[cena/enota brez DDV v EUR]]*Sklop1[[#This Row],[Okvirna količina]]</f>
        <v>0</v>
      </c>
      <c r="T46" s="95">
        <f>+Sklop1[[#This Row],[Končna cena/enoto mere (EUR) z DDV]]*Sklop1[[#This Row],[Okvirna količina]]</f>
        <v>0</v>
      </c>
      <c r="U46" s="106"/>
    </row>
    <row r="47" spans="1:21" s="59" customFormat="1" ht="24">
      <c r="A47" s="87" t="s">
        <v>34</v>
      </c>
      <c r="B47" s="344" t="s">
        <v>229</v>
      </c>
      <c r="C47" s="345" t="s">
        <v>162</v>
      </c>
      <c r="D47" s="345" t="s">
        <v>1</v>
      </c>
      <c r="E47" s="348"/>
      <c r="F47" s="347">
        <v>180</v>
      </c>
      <c r="G47" s="346" t="s">
        <v>1</v>
      </c>
      <c r="H4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347" t="str">
        <f>IF(Sklop1[[#This Row],[ZAHTEVANA SHEMA KAKOVOSTI]]&lt;&gt;"",Sklop1[[#This Row],[Preračunana masa/volumen/kos na enoto kg]],"")</f>
        <v/>
      </c>
      <c r="J47" s="101"/>
      <c r="K47" s="52"/>
      <c r="L47" s="52"/>
      <c r="M47" s="150" t="s">
        <v>162</v>
      </c>
      <c r="N47" s="95"/>
      <c r="O47" s="149" t="s">
        <v>162</v>
      </c>
      <c r="P47" s="104"/>
      <c r="Q47" s="95">
        <f>+Sklop1[[#This Row],[cena/enota brez DDV v EUR]]*Sklop1[[#This Row],[Stopnja DDV (%)]]</f>
        <v>0</v>
      </c>
      <c r="R47" s="95">
        <f>+Sklop1[[#This Row],[cena/enota brez DDV v EUR]]+Sklop1[[#This Row],[Davek (EUR)]]</f>
        <v>0</v>
      </c>
      <c r="S47" s="95">
        <f>+Sklop1[[#This Row],[cena/enota brez DDV v EUR]]*Sklop1[[#This Row],[Okvirna količina]]</f>
        <v>0</v>
      </c>
      <c r="T47" s="95">
        <f>+Sklop1[[#This Row],[Končna cena/enoto mere (EUR) z DDV]]*Sklop1[[#This Row],[Okvirna količina]]</f>
        <v>0</v>
      </c>
      <c r="U47" s="106"/>
    </row>
    <row r="48" spans="1:21" s="59" customFormat="1" ht="12">
      <c r="A48" s="87" t="s">
        <v>35</v>
      </c>
      <c r="B48" s="351" t="s">
        <v>230</v>
      </c>
      <c r="C48" s="345" t="s">
        <v>162</v>
      </c>
      <c r="D48" s="345" t="s">
        <v>1</v>
      </c>
      <c r="E48" s="348"/>
      <c r="F48" s="347">
        <v>180</v>
      </c>
      <c r="G48" s="346" t="s">
        <v>1</v>
      </c>
      <c r="H4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347" t="str">
        <f>IF(Sklop1[[#This Row],[ZAHTEVANA SHEMA KAKOVOSTI]]&lt;&gt;"",Sklop1[[#This Row],[Preračunana masa/volumen/kos na enoto kg]],"")</f>
        <v/>
      </c>
      <c r="J48" s="101"/>
      <c r="K48" s="96"/>
      <c r="L48" s="96"/>
      <c r="M48" s="150" t="s">
        <v>162</v>
      </c>
      <c r="N48" s="95"/>
      <c r="O48" s="149" t="s">
        <v>162</v>
      </c>
      <c r="P48" s="104"/>
      <c r="Q48" s="95">
        <f>+Sklop1[[#This Row],[cena/enota brez DDV v EUR]]*Sklop1[[#This Row],[Stopnja DDV (%)]]</f>
        <v>0</v>
      </c>
      <c r="R48" s="95">
        <f>+Sklop1[[#This Row],[cena/enota brez DDV v EUR]]+Sklop1[[#This Row],[Davek (EUR)]]</f>
        <v>0</v>
      </c>
      <c r="S48" s="95">
        <f>+Sklop1[[#This Row],[cena/enota brez DDV v EUR]]*Sklop1[[#This Row],[Okvirna količina]]</f>
        <v>0</v>
      </c>
      <c r="T48" s="95">
        <f>+Sklop1[[#This Row],[Končna cena/enoto mere (EUR) z DDV]]*Sklop1[[#This Row],[Okvirna količina]]</f>
        <v>0</v>
      </c>
      <c r="U48" s="106"/>
    </row>
    <row r="49" spans="1:21" s="59" customFormat="1" ht="24">
      <c r="A49" s="87" t="s">
        <v>36</v>
      </c>
      <c r="B49" s="351" t="s">
        <v>1221</v>
      </c>
      <c r="C49" s="345" t="s">
        <v>162</v>
      </c>
      <c r="D49" s="345" t="s">
        <v>1</v>
      </c>
      <c r="E49" s="348" t="s">
        <v>187</v>
      </c>
      <c r="F49" s="347">
        <v>150</v>
      </c>
      <c r="G49" s="346" t="s">
        <v>1</v>
      </c>
      <c r="H4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347">
        <f>IF(Sklop1[[#This Row],[ZAHTEVANA SHEMA KAKOVOSTI]]&lt;&gt;"",Sklop1[[#This Row],[Preračunana masa/volumen/kos na enoto kg]],"")</f>
        <v>150</v>
      </c>
      <c r="J49" s="101"/>
      <c r="K49" s="96"/>
      <c r="L49" s="96"/>
      <c r="M49" s="150" t="s">
        <v>162</v>
      </c>
      <c r="N49" s="95"/>
      <c r="O49" s="149" t="s">
        <v>162</v>
      </c>
      <c r="P49" s="104"/>
      <c r="Q49" s="99">
        <f>+Sklop1[[#This Row],[cena/enota brez DDV v EUR]]*Sklop1[[#This Row],[Stopnja DDV (%)]]</f>
        <v>0</v>
      </c>
      <c r="R49" s="99">
        <f>+Sklop1[[#This Row],[cena/enota brez DDV v EUR]]+Sklop1[[#This Row],[Davek (EUR)]]</f>
        <v>0</v>
      </c>
      <c r="S49" s="99">
        <f>+Sklop1[[#This Row],[cena/enota brez DDV v EUR]]*Sklop1[[#This Row],[Okvirna količina]]</f>
        <v>0</v>
      </c>
      <c r="T49" s="99">
        <f>+Sklop1[[#This Row],[Končna cena/enoto mere (EUR) z DDV]]*Sklop1[[#This Row],[Okvirna količina]]</f>
        <v>0</v>
      </c>
      <c r="U49" s="106"/>
    </row>
    <row r="50" spans="1:21" s="59" customFormat="1" ht="24">
      <c r="A50" s="87" t="s">
        <v>37</v>
      </c>
      <c r="B50" s="351" t="s">
        <v>1222</v>
      </c>
      <c r="C50" s="345" t="s">
        <v>162</v>
      </c>
      <c r="D50" s="345" t="s">
        <v>1</v>
      </c>
      <c r="E50" s="348"/>
      <c r="F50" s="347">
        <v>20</v>
      </c>
      <c r="G50" s="346" t="s">
        <v>1</v>
      </c>
      <c r="H5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347" t="str">
        <f>IF(Sklop1[[#This Row],[ZAHTEVANA SHEMA KAKOVOSTI]]&lt;&gt;"",Sklop1[[#This Row],[Preračunana masa/volumen/kos na enoto kg]],"")</f>
        <v/>
      </c>
      <c r="J50" s="101"/>
      <c r="K50" s="96"/>
      <c r="L50" s="96"/>
      <c r="M50" s="150" t="s">
        <v>162</v>
      </c>
      <c r="N50" s="95"/>
      <c r="O50" s="149" t="s">
        <v>162</v>
      </c>
      <c r="P50" s="104"/>
      <c r="Q50" s="99">
        <f>+Sklop1[[#This Row],[cena/enota brez DDV v EUR]]*Sklop1[[#This Row],[Stopnja DDV (%)]]</f>
        <v>0</v>
      </c>
      <c r="R50" s="99">
        <f>+Sklop1[[#This Row],[cena/enota brez DDV v EUR]]+Sklop1[[#This Row],[Davek (EUR)]]</f>
        <v>0</v>
      </c>
      <c r="S50" s="99">
        <f>+Sklop1[[#This Row],[cena/enota brez DDV v EUR]]*Sklop1[[#This Row],[Okvirna količina]]</f>
        <v>0</v>
      </c>
      <c r="T50" s="99">
        <f>+Sklop1[[#This Row],[Končna cena/enoto mere (EUR) z DDV]]*Sklop1[[#This Row],[Okvirna količina]]</f>
        <v>0</v>
      </c>
      <c r="U50" s="106"/>
    </row>
    <row r="51" spans="1:21" s="59" customFormat="1" ht="12">
      <c r="A51" s="87" t="s">
        <v>38</v>
      </c>
      <c r="B51" s="351" t="s">
        <v>231</v>
      </c>
      <c r="C51" s="345" t="s">
        <v>162</v>
      </c>
      <c r="D51" s="345" t="s">
        <v>1</v>
      </c>
      <c r="E51" s="348"/>
      <c r="F51" s="347">
        <v>7</v>
      </c>
      <c r="G51" s="346" t="s">
        <v>1</v>
      </c>
      <c r="H5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51" s="347" t="str">
        <f>IF(Sklop1[[#This Row],[ZAHTEVANA SHEMA KAKOVOSTI]]&lt;&gt;"",Sklop1[[#This Row],[Preračunana masa/volumen/kos na enoto kg]],"")</f>
        <v/>
      </c>
      <c r="J51" s="101"/>
      <c r="K51" s="96"/>
      <c r="L51" s="96"/>
      <c r="M51" s="150" t="s">
        <v>162</v>
      </c>
      <c r="N51" s="95"/>
      <c r="O51" s="149" t="s">
        <v>162</v>
      </c>
      <c r="P51" s="104"/>
      <c r="Q51" s="99">
        <f>+Sklop1[[#This Row],[cena/enota brez DDV v EUR]]*Sklop1[[#This Row],[Stopnja DDV (%)]]</f>
        <v>0</v>
      </c>
      <c r="R51" s="99">
        <f>+Sklop1[[#This Row],[cena/enota brez DDV v EUR]]+Sklop1[[#This Row],[Davek (EUR)]]</f>
        <v>0</v>
      </c>
      <c r="S51" s="99">
        <f>+Sklop1[[#This Row],[cena/enota brez DDV v EUR]]*Sklop1[[#This Row],[Okvirna količina]]</f>
        <v>0</v>
      </c>
      <c r="T51" s="99">
        <f>+Sklop1[[#This Row],[Končna cena/enoto mere (EUR) z DDV]]*Sklop1[[#This Row],[Okvirna količina]]</f>
        <v>0</v>
      </c>
      <c r="U51" s="106"/>
    </row>
    <row r="52" spans="1:21" s="59" customFormat="1" ht="12">
      <c r="A52" s="87" t="s">
        <v>39</v>
      </c>
      <c r="B52" s="351" t="s">
        <v>1223</v>
      </c>
      <c r="C52" s="345" t="s">
        <v>162</v>
      </c>
      <c r="D52" s="345" t="s">
        <v>1</v>
      </c>
      <c r="E52" s="348"/>
      <c r="F52" s="347">
        <v>10</v>
      </c>
      <c r="G52" s="346" t="s">
        <v>1</v>
      </c>
      <c r="H5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347" t="str">
        <f>IF(Sklop1[[#This Row],[ZAHTEVANA SHEMA KAKOVOSTI]]&lt;&gt;"",Sklop1[[#This Row],[Preračunana masa/volumen/kos na enoto kg]],"")</f>
        <v/>
      </c>
      <c r="J52" s="101"/>
      <c r="K52" s="96"/>
      <c r="L52" s="96"/>
      <c r="M52" s="150" t="s">
        <v>162</v>
      </c>
      <c r="N52" s="95"/>
      <c r="O52" s="149" t="s">
        <v>162</v>
      </c>
      <c r="P52" s="104"/>
      <c r="Q52" s="99">
        <f>+Sklop1[[#This Row],[cena/enota brez DDV v EUR]]*Sklop1[[#This Row],[Stopnja DDV (%)]]</f>
        <v>0</v>
      </c>
      <c r="R52" s="99">
        <f>+Sklop1[[#This Row],[cena/enota brez DDV v EUR]]+Sklop1[[#This Row],[Davek (EUR)]]</f>
        <v>0</v>
      </c>
      <c r="S52" s="99">
        <f>+Sklop1[[#This Row],[cena/enota brez DDV v EUR]]*Sklop1[[#This Row],[Okvirna količina]]</f>
        <v>0</v>
      </c>
      <c r="T52" s="99">
        <f>+Sklop1[[#This Row],[Končna cena/enoto mere (EUR) z DDV]]*Sklop1[[#This Row],[Okvirna količina]]</f>
        <v>0</v>
      </c>
      <c r="U52" s="106"/>
    </row>
    <row r="53" spans="1:21" s="59" customFormat="1" ht="12">
      <c r="A53" s="87" t="s">
        <v>40</v>
      </c>
      <c r="B53" s="626" t="s">
        <v>1607</v>
      </c>
      <c r="C53" s="345" t="s">
        <v>162</v>
      </c>
      <c r="D53" s="625" t="s">
        <v>1</v>
      </c>
      <c r="E53" s="627"/>
      <c r="F53" s="628">
        <v>8</v>
      </c>
      <c r="G53" s="346" t="s">
        <v>1</v>
      </c>
      <c r="H53" s="6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3" s="628" t="str">
        <f>IF(Sklop1[[#This Row],[ZAHTEVANA SHEMA KAKOVOSTI]]&lt;&gt;"",Sklop1[[#This Row],[Preračunana masa/volumen/kos na enoto kg]],"")</f>
        <v/>
      </c>
      <c r="J53" s="629"/>
      <c r="K53" s="630"/>
      <c r="L53" s="630"/>
      <c r="M53" s="150" t="s">
        <v>162</v>
      </c>
      <c r="N53" s="95"/>
      <c r="O53" s="149" t="s">
        <v>162</v>
      </c>
      <c r="P53" s="633"/>
      <c r="Q53" s="632">
        <f>+Sklop1[[#This Row],[cena/enota brez DDV v EUR]]*Sklop1[[#This Row],[Stopnja DDV (%)]]</f>
        <v>0</v>
      </c>
      <c r="R53" s="632">
        <f>+Sklop1[[#This Row],[cena/enota brez DDV v EUR]]+Sklop1[[#This Row],[Davek (EUR)]]</f>
        <v>0</v>
      </c>
      <c r="S53" s="632">
        <f>+Sklop1[[#This Row],[cena/enota brez DDV v EUR]]*Sklop1[[#This Row],[Okvirna količina]]</f>
        <v>0</v>
      </c>
      <c r="T53" s="634">
        <f>+Sklop1[[#This Row],[Končna cena/enoto mere (EUR) z DDV]]*Sklop1[[#This Row],[Okvirna količina]]</f>
        <v>0</v>
      </c>
      <c r="U53" s="635"/>
    </row>
    <row r="54" spans="1:21" s="59" customFormat="1" ht="12">
      <c r="A54" s="87" t="s">
        <v>41</v>
      </c>
      <c r="B54" s="351" t="s">
        <v>237</v>
      </c>
      <c r="C54" s="345" t="s">
        <v>162</v>
      </c>
      <c r="D54" s="345" t="s">
        <v>1</v>
      </c>
      <c r="E54" s="348"/>
      <c r="F54" s="347">
        <v>150</v>
      </c>
      <c r="G54" s="346" t="s">
        <v>1</v>
      </c>
      <c r="H5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347" t="str">
        <f>IF(Sklop1[[#This Row],[ZAHTEVANA SHEMA KAKOVOSTI]]&lt;&gt;"",Sklop1[[#This Row],[Preračunana masa/volumen/kos na enoto kg]],"")</f>
        <v/>
      </c>
      <c r="J54" s="101"/>
      <c r="K54" s="96"/>
      <c r="L54" s="96"/>
      <c r="M54" s="150" t="s">
        <v>162</v>
      </c>
      <c r="N54" s="95"/>
      <c r="O54" s="149" t="s">
        <v>162</v>
      </c>
      <c r="P54" s="104"/>
      <c r="Q54" s="99">
        <f>+Sklop1[[#This Row],[cena/enota brez DDV v EUR]]*Sklop1[[#This Row],[Stopnja DDV (%)]]</f>
        <v>0</v>
      </c>
      <c r="R54" s="99">
        <f>+Sklop1[[#This Row],[cena/enota brez DDV v EUR]]+Sklop1[[#This Row],[Davek (EUR)]]</f>
        <v>0</v>
      </c>
      <c r="S54" s="99">
        <f>+Sklop1[[#This Row],[cena/enota brez DDV v EUR]]*Sklop1[[#This Row],[Okvirna količina]]</f>
        <v>0</v>
      </c>
      <c r="T54" s="99">
        <f>+Sklop1[[#This Row],[Končna cena/enoto mere (EUR) z DDV]]*Sklop1[[#This Row],[Okvirna količina]]</f>
        <v>0</v>
      </c>
      <c r="U54" s="106"/>
    </row>
    <row r="55" spans="1:21" s="59" customFormat="1" ht="12">
      <c r="A55" s="87" t="s">
        <v>42</v>
      </c>
      <c r="B55" s="351" t="s">
        <v>238</v>
      </c>
      <c r="C55" s="345" t="s">
        <v>162</v>
      </c>
      <c r="D55" s="345" t="s">
        <v>1</v>
      </c>
      <c r="E55" s="348"/>
      <c r="F55" s="347">
        <v>150</v>
      </c>
      <c r="G55" s="346" t="s">
        <v>1</v>
      </c>
      <c r="H5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5" s="347" t="str">
        <f>IF(Sklop1[[#This Row],[ZAHTEVANA SHEMA KAKOVOSTI]]&lt;&gt;"",Sklop1[[#This Row],[Preračunana masa/volumen/kos na enoto kg]],"")</f>
        <v/>
      </c>
      <c r="J55" s="101"/>
      <c r="K55" s="96"/>
      <c r="L55" s="96"/>
      <c r="M55" s="150" t="s">
        <v>162</v>
      </c>
      <c r="N55" s="95"/>
      <c r="O55" s="149" t="s">
        <v>162</v>
      </c>
      <c r="P55" s="104"/>
      <c r="Q55" s="99">
        <f>+Sklop1[[#This Row],[cena/enota brez DDV v EUR]]*Sklop1[[#This Row],[Stopnja DDV (%)]]</f>
        <v>0</v>
      </c>
      <c r="R55" s="99">
        <f>+Sklop1[[#This Row],[cena/enota brez DDV v EUR]]+Sklop1[[#This Row],[Davek (EUR)]]</f>
        <v>0</v>
      </c>
      <c r="S55" s="99">
        <f>+Sklop1[[#This Row],[cena/enota brez DDV v EUR]]*Sklop1[[#This Row],[Okvirna količina]]</f>
        <v>0</v>
      </c>
      <c r="T55" s="99">
        <f>+Sklop1[[#This Row],[Končna cena/enoto mere (EUR) z DDV]]*Sklop1[[#This Row],[Okvirna količina]]</f>
        <v>0</v>
      </c>
      <c r="U55" s="106"/>
    </row>
    <row r="56" spans="1:21" s="59" customFormat="1" ht="12">
      <c r="A56" s="87" t="s">
        <v>43</v>
      </c>
      <c r="B56" s="351" t="s">
        <v>307</v>
      </c>
      <c r="C56" s="345" t="s">
        <v>162</v>
      </c>
      <c r="D56" s="345" t="s">
        <v>1</v>
      </c>
      <c r="E56" s="348"/>
      <c r="F56" s="347">
        <v>10</v>
      </c>
      <c r="G56" s="354" t="s">
        <v>1</v>
      </c>
      <c r="H5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6" s="347" t="str">
        <f>IF(Sklop1[[#This Row],[ZAHTEVANA SHEMA KAKOVOSTI]]&lt;&gt;"",Sklop1[[#This Row],[Preračunana masa/volumen/kos na enoto kg]],"")</f>
        <v/>
      </c>
      <c r="J56" s="152"/>
      <c r="K56" s="158"/>
      <c r="L56" s="158"/>
      <c r="M56" s="150" t="s">
        <v>162</v>
      </c>
      <c r="N56" s="95"/>
      <c r="O56" s="149" t="s">
        <v>162</v>
      </c>
      <c r="P56" s="154"/>
      <c r="Q56" s="153">
        <f>+Sklop1[[#This Row],[cena/enota brez DDV v EUR]]*Sklop1[[#This Row],[Stopnja DDV (%)]]</f>
        <v>0</v>
      </c>
      <c r="R56" s="153">
        <f>+Sklop1[[#This Row],[cena/enota brez DDV v EUR]]+Sklop1[[#This Row],[Davek (EUR)]]</f>
        <v>0</v>
      </c>
      <c r="S56" s="153">
        <f>+Sklop1[[#This Row],[cena/enota brez DDV v EUR]]*Sklop1[[#This Row],[Okvirna količina]]</f>
        <v>0</v>
      </c>
      <c r="T56" s="159">
        <f>+Sklop1[[#This Row],[Končna cena/enoto mere (EUR) z DDV]]*Sklop1[[#This Row],[Okvirna količina]]</f>
        <v>0</v>
      </c>
      <c r="U56" s="155"/>
    </row>
    <row r="57" spans="1:21" s="59" customFormat="1" ht="12">
      <c r="A57" s="87" t="s">
        <v>44</v>
      </c>
      <c r="B57" s="586" t="s">
        <v>1245</v>
      </c>
      <c r="C57" s="345" t="s">
        <v>162</v>
      </c>
      <c r="D57" s="587" t="s">
        <v>1</v>
      </c>
      <c r="E57" s="588"/>
      <c r="F57" s="589">
        <v>60</v>
      </c>
      <c r="G57" s="590" t="s">
        <v>1</v>
      </c>
      <c r="H5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7" s="589" t="str">
        <f>IF(Sklop1[[#This Row],[ZAHTEVANA SHEMA KAKOVOSTI]]&lt;&gt;"",Sklop1[[#This Row],[Preračunana masa/volumen/kos na enoto kg]],"")</f>
        <v/>
      </c>
      <c r="J57" s="591"/>
      <c r="K57" s="592"/>
      <c r="L57" s="592"/>
      <c r="M57" s="150" t="s">
        <v>162</v>
      </c>
      <c r="N57" s="95"/>
      <c r="O57" s="149" t="s">
        <v>162</v>
      </c>
      <c r="P57" s="594"/>
      <c r="Q57" s="593">
        <f>+Sklop1[[#This Row],[cena/enota brez DDV v EUR]]*Sklop1[[#This Row],[Stopnja DDV (%)]]</f>
        <v>0</v>
      </c>
      <c r="R57" s="593">
        <f>+Sklop1[[#This Row],[cena/enota brez DDV v EUR]]+Sklop1[[#This Row],[Davek (EUR)]]</f>
        <v>0</v>
      </c>
      <c r="S57" s="593">
        <f>+Sklop1[[#This Row],[cena/enota brez DDV v EUR]]*Sklop1[[#This Row],[Okvirna količina]]</f>
        <v>0</v>
      </c>
      <c r="T57" s="595">
        <f>+Sklop1[[#This Row],[Končna cena/enoto mere (EUR) z DDV]]*Sklop1[[#This Row],[Okvirna količina]]</f>
        <v>0</v>
      </c>
      <c r="U57" s="596"/>
    </row>
    <row r="58" spans="1:21" s="59" customFormat="1" ht="12">
      <c r="A58" s="87" t="s">
        <v>49</v>
      </c>
      <c r="B58" s="586" t="s">
        <v>1244</v>
      </c>
      <c r="C58" s="345" t="s">
        <v>162</v>
      </c>
      <c r="D58" s="587" t="s">
        <v>1</v>
      </c>
      <c r="E58" s="588"/>
      <c r="F58" s="589">
        <v>60</v>
      </c>
      <c r="G58" s="590" t="s">
        <v>1</v>
      </c>
      <c r="H5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8" s="589" t="str">
        <f>IF(Sklop1[[#This Row],[ZAHTEVANA SHEMA KAKOVOSTI]]&lt;&gt;"",Sklop1[[#This Row],[Preračunana masa/volumen/kos na enoto kg]],"")</f>
        <v/>
      </c>
      <c r="J58" s="591"/>
      <c r="K58" s="592"/>
      <c r="L58" s="592"/>
      <c r="M58" s="150" t="s">
        <v>162</v>
      </c>
      <c r="N58" s="95"/>
      <c r="O58" s="149" t="s">
        <v>162</v>
      </c>
      <c r="P58" s="594"/>
      <c r="Q58" s="593">
        <f>+Sklop1[[#This Row],[cena/enota brez DDV v EUR]]*Sklop1[[#This Row],[Stopnja DDV (%)]]</f>
        <v>0</v>
      </c>
      <c r="R58" s="593">
        <f>+Sklop1[[#This Row],[cena/enota brez DDV v EUR]]+Sklop1[[#This Row],[Davek (EUR)]]</f>
        <v>0</v>
      </c>
      <c r="S58" s="593">
        <f>+Sklop1[[#This Row],[cena/enota brez DDV v EUR]]*Sklop1[[#This Row],[Okvirna količina]]</f>
        <v>0</v>
      </c>
      <c r="T58" s="595">
        <f>+Sklop1[[#This Row],[Končna cena/enoto mere (EUR) z DDV]]*Sklop1[[#This Row],[Okvirna količina]]</f>
        <v>0</v>
      </c>
      <c r="U58" s="596"/>
    </row>
    <row r="59" spans="1:21" s="59" customFormat="1" ht="12">
      <c r="A59" s="87" t="s">
        <v>45</v>
      </c>
      <c r="B59" s="600" t="s">
        <v>1287</v>
      </c>
      <c r="C59" s="345" t="s">
        <v>162</v>
      </c>
      <c r="D59" s="587" t="s">
        <v>1</v>
      </c>
      <c r="E59" s="598"/>
      <c r="F59" s="573">
        <v>60</v>
      </c>
      <c r="G59" s="601" t="s">
        <v>1</v>
      </c>
      <c r="H59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9" s="573" t="str">
        <f>IF(Sklop1[[#This Row],[ZAHTEVANA SHEMA KAKOVOSTI]]&lt;&gt;"",Sklop1[[#This Row],[Preračunana masa/volumen/kos na enoto kg]],"")</f>
        <v/>
      </c>
      <c r="J59" s="574"/>
      <c r="K59" s="575"/>
      <c r="L59" s="575"/>
      <c r="M59" s="150" t="s">
        <v>162</v>
      </c>
      <c r="N59" s="95"/>
      <c r="O59" s="149" t="s">
        <v>162</v>
      </c>
      <c r="P59" s="602"/>
      <c r="Q59" s="576">
        <f>+Sklop1[[#This Row],[cena/enota brez DDV v EUR]]*Sklop1[[#This Row],[Stopnja DDV (%)]]</f>
        <v>0</v>
      </c>
      <c r="R59" s="576">
        <f>+Sklop1[[#This Row],[cena/enota brez DDV v EUR]]+Sklop1[[#This Row],[Davek (EUR)]]</f>
        <v>0</v>
      </c>
      <c r="S59" s="576">
        <f>+Sklop1[[#This Row],[cena/enota brez DDV v EUR]]*Sklop1[[#This Row],[Okvirna količina]]</f>
        <v>0</v>
      </c>
      <c r="T59" s="595">
        <f>+Sklop1[[#This Row],[Končna cena/enoto mere (EUR) z DDV]]*Sklop1[[#This Row],[Okvirna količina]]</f>
        <v>0</v>
      </c>
      <c r="U59" s="596"/>
    </row>
    <row r="60" spans="1:21" s="59" customFormat="1" ht="12">
      <c r="A60" s="87" t="s">
        <v>46</v>
      </c>
      <c r="B60" s="586" t="s">
        <v>1246</v>
      </c>
      <c r="C60" s="345" t="s">
        <v>162</v>
      </c>
      <c r="D60" s="587" t="s">
        <v>1</v>
      </c>
      <c r="E60" s="588"/>
      <c r="F60" s="589">
        <v>200</v>
      </c>
      <c r="G60" s="590" t="s">
        <v>1</v>
      </c>
      <c r="H60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0" s="589" t="str">
        <f>IF(Sklop1[[#This Row],[ZAHTEVANA SHEMA KAKOVOSTI]]&lt;&gt;"",Sklop1[[#This Row],[Preračunana masa/volumen/kos na enoto kg]],"")</f>
        <v/>
      </c>
      <c r="J60" s="591"/>
      <c r="K60" s="592"/>
      <c r="L60" s="592"/>
      <c r="M60" s="150" t="s">
        <v>162</v>
      </c>
      <c r="N60" s="95"/>
      <c r="O60" s="149" t="s">
        <v>162</v>
      </c>
      <c r="P60" s="594"/>
      <c r="Q60" s="593">
        <f>+Sklop1[[#This Row],[cena/enota brez DDV v EUR]]*Sklop1[[#This Row],[Stopnja DDV (%)]]</f>
        <v>0</v>
      </c>
      <c r="R60" s="593">
        <f>+Sklop1[[#This Row],[cena/enota brez DDV v EUR]]+Sklop1[[#This Row],[Davek (EUR)]]</f>
        <v>0</v>
      </c>
      <c r="S60" s="593">
        <f>+Sklop1[[#This Row],[cena/enota brez DDV v EUR]]*Sklop1[[#This Row],[Okvirna količina]]</f>
        <v>0</v>
      </c>
      <c r="T60" s="595">
        <f>+Sklop1[[#This Row],[Končna cena/enoto mere (EUR) z DDV]]*Sklop1[[#This Row],[Okvirna količina]]</f>
        <v>0</v>
      </c>
      <c r="U60" s="596"/>
    </row>
    <row r="61" spans="1:21" s="59" customFormat="1" ht="12">
      <c r="A61" s="87" t="s">
        <v>50</v>
      </c>
      <c r="B61" s="586" t="s">
        <v>1608</v>
      </c>
      <c r="C61" s="345" t="s">
        <v>162</v>
      </c>
      <c r="D61" s="587" t="s">
        <v>1</v>
      </c>
      <c r="E61" s="588"/>
      <c r="F61" s="589">
        <v>40</v>
      </c>
      <c r="G61" s="590" t="s">
        <v>1</v>
      </c>
      <c r="H61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1" s="589" t="str">
        <f>IF(Sklop1[[#This Row],[ZAHTEVANA SHEMA KAKOVOSTI]]&lt;&gt;"",Sklop1[[#This Row],[Preračunana masa/volumen/kos na enoto kg]],"")</f>
        <v/>
      </c>
      <c r="J61" s="591"/>
      <c r="K61" s="592"/>
      <c r="L61" s="592"/>
      <c r="M61" s="150" t="s">
        <v>162</v>
      </c>
      <c r="N61" s="95"/>
      <c r="O61" s="149" t="s">
        <v>162</v>
      </c>
      <c r="P61" s="594"/>
      <c r="Q61" s="593">
        <f>+Sklop1[[#This Row],[cena/enota brez DDV v EUR]]*Sklop1[[#This Row],[Stopnja DDV (%)]]</f>
        <v>0</v>
      </c>
      <c r="R61" s="593">
        <f>+Sklop1[[#This Row],[cena/enota brez DDV v EUR]]+Sklop1[[#This Row],[Davek (EUR)]]</f>
        <v>0</v>
      </c>
      <c r="S61" s="593">
        <f>+Sklop1[[#This Row],[cena/enota brez DDV v EUR]]*Sklop1[[#This Row],[Okvirna količina]]</f>
        <v>0</v>
      </c>
      <c r="T61" s="595">
        <f>+Sklop1[[#This Row],[Končna cena/enoto mere (EUR) z DDV]]*Sklop1[[#This Row],[Okvirna količina]]</f>
        <v>0</v>
      </c>
      <c r="U61" s="596"/>
    </row>
    <row r="62" spans="1:21" s="59" customFormat="1" ht="12">
      <c r="A62" s="87" t="s">
        <v>51</v>
      </c>
      <c r="B62" s="586" t="s">
        <v>1247</v>
      </c>
      <c r="C62" s="345" t="s">
        <v>162</v>
      </c>
      <c r="D62" s="587" t="s">
        <v>1</v>
      </c>
      <c r="E62" s="588"/>
      <c r="F62" s="589">
        <v>100</v>
      </c>
      <c r="G62" s="590" t="s">
        <v>1</v>
      </c>
      <c r="H6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2" s="589" t="str">
        <f>IF(Sklop1[[#This Row],[ZAHTEVANA SHEMA KAKOVOSTI]]&lt;&gt;"",Sklop1[[#This Row],[Preračunana masa/volumen/kos na enoto kg]],"")</f>
        <v/>
      </c>
      <c r="J62" s="591"/>
      <c r="K62" s="592"/>
      <c r="L62" s="592"/>
      <c r="M62" s="150" t="s">
        <v>162</v>
      </c>
      <c r="N62" s="95"/>
      <c r="O62" s="149" t="s">
        <v>162</v>
      </c>
      <c r="P62" s="594"/>
      <c r="Q62" s="593">
        <f>+Sklop1[[#This Row],[cena/enota brez DDV v EUR]]*Sklop1[[#This Row],[Stopnja DDV (%)]]</f>
        <v>0</v>
      </c>
      <c r="R62" s="593">
        <f>+Sklop1[[#This Row],[cena/enota brez DDV v EUR]]+Sklop1[[#This Row],[Davek (EUR)]]</f>
        <v>0</v>
      </c>
      <c r="S62" s="593">
        <f>+Sklop1[[#This Row],[cena/enota brez DDV v EUR]]*Sklop1[[#This Row],[Okvirna količina]]</f>
        <v>0</v>
      </c>
      <c r="T62" s="595">
        <f>+Sklop1[[#This Row],[Končna cena/enoto mere (EUR) z DDV]]*Sklop1[[#This Row],[Okvirna količina]]</f>
        <v>0</v>
      </c>
      <c r="U62" s="596"/>
    </row>
    <row r="63" spans="1:21" s="59" customFormat="1" ht="12">
      <c r="A63" s="87" t="s">
        <v>47</v>
      </c>
      <c r="B63" s="586" t="s">
        <v>1248</v>
      </c>
      <c r="C63" s="345" t="s">
        <v>162</v>
      </c>
      <c r="D63" s="587" t="s">
        <v>1</v>
      </c>
      <c r="E63" s="588" t="s">
        <v>186</v>
      </c>
      <c r="F63" s="589">
        <v>100</v>
      </c>
      <c r="G63" s="590" t="s">
        <v>1</v>
      </c>
      <c r="H6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3" s="589">
        <f>IF(Sklop1[[#This Row],[ZAHTEVANA SHEMA KAKOVOSTI]]&lt;&gt;"",Sklop1[[#This Row],[Preračunana masa/volumen/kos na enoto kg]],"")</f>
        <v>100</v>
      </c>
      <c r="J63" s="591"/>
      <c r="K63" s="592"/>
      <c r="L63" s="592"/>
      <c r="M63" s="150" t="s">
        <v>162</v>
      </c>
      <c r="N63" s="95"/>
      <c r="O63" s="149" t="s">
        <v>162</v>
      </c>
      <c r="P63" s="594"/>
      <c r="Q63" s="593">
        <f>+Sklop1[[#This Row],[cena/enota brez DDV v EUR]]*Sklop1[[#This Row],[Stopnja DDV (%)]]</f>
        <v>0</v>
      </c>
      <c r="R63" s="593">
        <f>+Sklop1[[#This Row],[cena/enota brez DDV v EUR]]+Sklop1[[#This Row],[Davek (EUR)]]</f>
        <v>0</v>
      </c>
      <c r="S63" s="593">
        <f>+Sklop1[[#This Row],[cena/enota brez DDV v EUR]]*Sklop1[[#This Row],[Okvirna količina]]</f>
        <v>0</v>
      </c>
      <c r="T63" s="595">
        <f>+Sklop1[[#This Row],[Končna cena/enoto mere (EUR) z DDV]]*Sklop1[[#This Row],[Okvirna količina]]</f>
        <v>0</v>
      </c>
      <c r="U63" s="596"/>
    </row>
    <row r="64" spans="1:21" s="59" customFormat="1" ht="12">
      <c r="A64" s="87" t="s">
        <v>52</v>
      </c>
      <c r="B64" s="586" t="s">
        <v>1249</v>
      </c>
      <c r="C64" s="345" t="s">
        <v>162</v>
      </c>
      <c r="D64" s="587" t="s">
        <v>1</v>
      </c>
      <c r="E64" s="588" t="s">
        <v>186</v>
      </c>
      <c r="F64" s="589">
        <v>100</v>
      </c>
      <c r="G64" s="590" t="s">
        <v>1</v>
      </c>
      <c r="H6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4" s="589">
        <f>IF(Sklop1[[#This Row],[ZAHTEVANA SHEMA KAKOVOSTI]]&lt;&gt;"",Sklop1[[#This Row],[Preračunana masa/volumen/kos na enoto kg]],"")</f>
        <v>100</v>
      </c>
      <c r="J64" s="591"/>
      <c r="K64" s="592"/>
      <c r="L64" s="592"/>
      <c r="M64" s="150" t="s">
        <v>162</v>
      </c>
      <c r="N64" s="95"/>
      <c r="O64" s="149" t="s">
        <v>162</v>
      </c>
      <c r="P64" s="594"/>
      <c r="Q64" s="593">
        <f>+Sklop1[[#This Row],[cena/enota brez DDV v EUR]]*Sklop1[[#This Row],[Stopnja DDV (%)]]</f>
        <v>0</v>
      </c>
      <c r="R64" s="593">
        <f>+Sklop1[[#This Row],[cena/enota brez DDV v EUR]]+Sklop1[[#This Row],[Davek (EUR)]]</f>
        <v>0</v>
      </c>
      <c r="S64" s="593">
        <f>+Sklop1[[#This Row],[cena/enota brez DDV v EUR]]*Sklop1[[#This Row],[Okvirna količina]]</f>
        <v>0</v>
      </c>
      <c r="T64" s="595">
        <f>+Sklop1[[#This Row],[Končna cena/enoto mere (EUR) z DDV]]*Sklop1[[#This Row],[Okvirna količina]]</f>
        <v>0</v>
      </c>
      <c r="U64" s="596"/>
    </row>
    <row r="65" spans="1:21" s="59" customFormat="1" ht="24">
      <c r="A65" s="87" t="s">
        <v>48</v>
      </c>
      <c r="B65" s="586" t="s">
        <v>1272</v>
      </c>
      <c r="C65" s="345" t="s">
        <v>162</v>
      </c>
      <c r="D65" s="587" t="s">
        <v>1</v>
      </c>
      <c r="E65" s="588" t="s">
        <v>186</v>
      </c>
      <c r="F65" s="589">
        <v>150</v>
      </c>
      <c r="G65" s="590" t="s">
        <v>1</v>
      </c>
      <c r="H6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5" s="589">
        <f>IF(Sklop1[[#This Row],[ZAHTEVANA SHEMA KAKOVOSTI]]&lt;&gt;"",Sklop1[[#This Row],[Preračunana masa/volumen/kos na enoto kg]],"")</f>
        <v>150</v>
      </c>
      <c r="J65" s="591"/>
      <c r="K65" s="592"/>
      <c r="L65" s="592"/>
      <c r="M65" s="150" t="s">
        <v>162</v>
      </c>
      <c r="N65" s="95"/>
      <c r="O65" s="149" t="s">
        <v>162</v>
      </c>
      <c r="P65" s="594"/>
      <c r="Q65" s="593">
        <f>+Sklop1[[#This Row],[cena/enota brez DDV v EUR]]*Sklop1[[#This Row],[Stopnja DDV (%)]]</f>
        <v>0</v>
      </c>
      <c r="R65" s="593">
        <f>+Sklop1[[#This Row],[cena/enota brez DDV v EUR]]+Sklop1[[#This Row],[Davek (EUR)]]</f>
        <v>0</v>
      </c>
      <c r="S65" s="593">
        <f>+Sklop1[[#This Row],[cena/enota brez DDV v EUR]]*Sklop1[[#This Row],[Okvirna količina]]</f>
        <v>0</v>
      </c>
      <c r="T65" s="595">
        <f>+Sklop1[[#This Row],[Končna cena/enoto mere (EUR) z DDV]]*Sklop1[[#This Row],[Okvirna količina]]</f>
        <v>0</v>
      </c>
      <c r="U65" s="596"/>
    </row>
    <row r="66" spans="1:21" s="59" customFormat="1" ht="12">
      <c r="A66" s="87" t="s">
        <v>53</v>
      </c>
      <c r="B66" s="586" t="s">
        <v>1250</v>
      </c>
      <c r="C66" s="345" t="s">
        <v>162</v>
      </c>
      <c r="D66" s="587" t="s">
        <v>1</v>
      </c>
      <c r="E66" s="588" t="s">
        <v>186</v>
      </c>
      <c r="F66" s="589">
        <v>100</v>
      </c>
      <c r="G66" s="590" t="s">
        <v>1</v>
      </c>
      <c r="H66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6" s="589">
        <f>IF(Sklop1[[#This Row],[ZAHTEVANA SHEMA KAKOVOSTI]]&lt;&gt;"",Sklop1[[#This Row],[Preračunana masa/volumen/kos na enoto kg]],"")</f>
        <v>100</v>
      </c>
      <c r="J66" s="591"/>
      <c r="K66" s="592"/>
      <c r="L66" s="592"/>
      <c r="M66" s="150" t="s">
        <v>162</v>
      </c>
      <c r="N66" s="95"/>
      <c r="O66" s="149" t="s">
        <v>162</v>
      </c>
      <c r="P66" s="594"/>
      <c r="Q66" s="593">
        <f>+Sklop1[[#This Row],[cena/enota brez DDV v EUR]]*Sklop1[[#This Row],[Stopnja DDV (%)]]</f>
        <v>0</v>
      </c>
      <c r="R66" s="593">
        <f>+Sklop1[[#This Row],[cena/enota brez DDV v EUR]]+Sklop1[[#This Row],[Davek (EUR)]]</f>
        <v>0</v>
      </c>
      <c r="S66" s="593">
        <f>+Sklop1[[#This Row],[cena/enota brez DDV v EUR]]*Sklop1[[#This Row],[Okvirna količina]]</f>
        <v>0</v>
      </c>
      <c r="T66" s="595">
        <f>+Sklop1[[#This Row],[Končna cena/enoto mere (EUR) z DDV]]*Sklop1[[#This Row],[Okvirna količina]]</f>
        <v>0</v>
      </c>
      <c r="U66" s="596"/>
    </row>
    <row r="67" spans="1:21" s="59" customFormat="1" ht="12">
      <c r="A67" s="87" t="s">
        <v>54</v>
      </c>
      <c r="B67" s="586" t="s">
        <v>1251</v>
      </c>
      <c r="C67" s="345" t="s">
        <v>162</v>
      </c>
      <c r="D67" s="587" t="s">
        <v>1</v>
      </c>
      <c r="E67" s="588" t="s">
        <v>186</v>
      </c>
      <c r="F67" s="589">
        <v>50</v>
      </c>
      <c r="G67" s="590" t="s">
        <v>1</v>
      </c>
      <c r="H6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7" s="589">
        <f>IF(Sklop1[[#This Row],[ZAHTEVANA SHEMA KAKOVOSTI]]&lt;&gt;"",Sklop1[[#This Row],[Preračunana masa/volumen/kos na enoto kg]],"")</f>
        <v>50</v>
      </c>
      <c r="J67" s="591"/>
      <c r="K67" s="592"/>
      <c r="L67" s="592"/>
      <c r="M67" s="150" t="s">
        <v>162</v>
      </c>
      <c r="N67" s="95"/>
      <c r="O67" s="149" t="s">
        <v>162</v>
      </c>
      <c r="P67" s="594"/>
      <c r="Q67" s="593">
        <f>+Sklop1[[#This Row],[cena/enota brez DDV v EUR]]*Sklop1[[#This Row],[Stopnja DDV (%)]]</f>
        <v>0</v>
      </c>
      <c r="R67" s="593">
        <f>+Sklop1[[#This Row],[cena/enota brez DDV v EUR]]+Sklop1[[#This Row],[Davek (EUR)]]</f>
        <v>0</v>
      </c>
      <c r="S67" s="593">
        <f>+Sklop1[[#This Row],[cena/enota brez DDV v EUR]]*Sklop1[[#This Row],[Okvirna količina]]</f>
        <v>0</v>
      </c>
      <c r="T67" s="595">
        <f>+Sklop1[[#This Row],[Končna cena/enoto mere (EUR) z DDV]]*Sklop1[[#This Row],[Okvirna količina]]</f>
        <v>0</v>
      </c>
      <c r="U67" s="596"/>
    </row>
    <row r="68" spans="1:21" s="59" customFormat="1" ht="12">
      <c r="A68" s="87" t="s">
        <v>55</v>
      </c>
      <c r="B68" s="586" t="s">
        <v>1252</v>
      </c>
      <c r="C68" s="345" t="s">
        <v>162</v>
      </c>
      <c r="D68" s="587" t="s">
        <v>1</v>
      </c>
      <c r="E68" s="588" t="s">
        <v>186</v>
      </c>
      <c r="F68" s="589">
        <v>30</v>
      </c>
      <c r="G68" s="590" t="s">
        <v>1</v>
      </c>
      <c r="H6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8" s="589">
        <f>IF(Sklop1[[#This Row],[ZAHTEVANA SHEMA KAKOVOSTI]]&lt;&gt;"",Sklop1[[#This Row],[Preračunana masa/volumen/kos na enoto kg]],"")</f>
        <v>30</v>
      </c>
      <c r="J68" s="591"/>
      <c r="K68" s="592"/>
      <c r="L68" s="592"/>
      <c r="M68" s="150" t="s">
        <v>162</v>
      </c>
      <c r="N68" s="95"/>
      <c r="O68" s="149" t="s">
        <v>162</v>
      </c>
      <c r="P68" s="594"/>
      <c r="Q68" s="593">
        <f>+Sklop1[[#This Row],[cena/enota brez DDV v EUR]]*Sklop1[[#This Row],[Stopnja DDV (%)]]</f>
        <v>0</v>
      </c>
      <c r="R68" s="593">
        <f>+Sklop1[[#This Row],[cena/enota brez DDV v EUR]]+Sklop1[[#This Row],[Davek (EUR)]]</f>
        <v>0</v>
      </c>
      <c r="S68" s="593">
        <f>+Sklop1[[#This Row],[cena/enota brez DDV v EUR]]*Sklop1[[#This Row],[Okvirna količina]]</f>
        <v>0</v>
      </c>
      <c r="T68" s="595">
        <f>+Sklop1[[#This Row],[Končna cena/enoto mere (EUR) z DDV]]*Sklop1[[#This Row],[Okvirna količina]]</f>
        <v>0</v>
      </c>
      <c r="U68" s="596"/>
    </row>
    <row r="69" spans="1:21" s="59" customFormat="1" ht="12">
      <c r="A69" s="87" t="s">
        <v>56</v>
      </c>
      <c r="B69" s="600" t="s">
        <v>1288</v>
      </c>
      <c r="C69" s="345" t="s">
        <v>162</v>
      </c>
      <c r="D69" s="587" t="s">
        <v>1</v>
      </c>
      <c r="E69" s="588" t="s">
        <v>186</v>
      </c>
      <c r="F69" s="573">
        <v>60</v>
      </c>
      <c r="G69" s="590" t="s">
        <v>1</v>
      </c>
      <c r="H69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9" s="573">
        <f>IF(Sklop1[[#This Row],[ZAHTEVANA SHEMA KAKOVOSTI]]&lt;&gt;"",Sklop1[[#This Row],[Preračunana masa/volumen/kos na enoto kg]],"")</f>
        <v>60</v>
      </c>
      <c r="J69" s="574"/>
      <c r="K69" s="575"/>
      <c r="L69" s="575"/>
      <c r="M69" s="150" t="s">
        <v>162</v>
      </c>
      <c r="N69" s="95"/>
      <c r="O69" s="149" t="s">
        <v>162</v>
      </c>
      <c r="P69" s="602"/>
      <c r="Q69" s="576">
        <f>+Sklop1[[#This Row],[cena/enota brez DDV v EUR]]*Sklop1[[#This Row],[Stopnja DDV (%)]]</f>
        <v>0</v>
      </c>
      <c r="R69" s="576">
        <f>+Sklop1[[#This Row],[cena/enota brez DDV v EUR]]+Sklop1[[#This Row],[Davek (EUR)]]</f>
        <v>0</v>
      </c>
      <c r="S69" s="576">
        <f>+Sklop1[[#This Row],[cena/enota brez DDV v EUR]]*Sklop1[[#This Row],[Okvirna količina]]</f>
        <v>0</v>
      </c>
      <c r="T69" s="595">
        <f>+Sklop1[[#This Row],[Končna cena/enoto mere (EUR) z DDV]]*Sklop1[[#This Row],[Okvirna količina]]</f>
        <v>0</v>
      </c>
      <c r="U69" s="596"/>
    </row>
    <row r="70" spans="1:21" s="59" customFormat="1" ht="12">
      <c r="A70" s="87" t="s">
        <v>57</v>
      </c>
      <c r="B70" s="600" t="s">
        <v>1289</v>
      </c>
      <c r="C70" s="345" t="s">
        <v>162</v>
      </c>
      <c r="D70" s="587" t="s">
        <v>1</v>
      </c>
      <c r="E70" s="588" t="s">
        <v>186</v>
      </c>
      <c r="F70" s="573">
        <v>60</v>
      </c>
      <c r="G70" s="590" t="s">
        <v>1</v>
      </c>
      <c r="H70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0" s="573">
        <f>IF(Sklop1[[#This Row],[ZAHTEVANA SHEMA KAKOVOSTI]]&lt;&gt;"",Sklop1[[#This Row],[Preračunana masa/volumen/kos na enoto kg]],"")</f>
        <v>60</v>
      </c>
      <c r="J70" s="574"/>
      <c r="K70" s="575"/>
      <c r="L70" s="575"/>
      <c r="M70" s="150" t="s">
        <v>162</v>
      </c>
      <c r="N70" s="95"/>
      <c r="O70" s="149" t="s">
        <v>162</v>
      </c>
      <c r="P70" s="602"/>
      <c r="Q70" s="576">
        <f>+Sklop1[[#This Row],[cena/enota brez DDV v EUR]]*Sklop1[[#This Row],[Stopnja DDV (%)]]</f>
        <v>0</v>
      </c>
      <c r="R70" s="576">
        <f>+Sklop1[[#This Row],[cena/enota brez DDV v EUR]]+Sklop1[[#This Row],[Davek (EUR)]]</f>
        <v>0</v>
      </c>
      <c r="S70" s="576">
        <f>+Sklop1[[#This Row],[cena/enota brez DDV v EUR]]*Sklop1[[#This Row],[Okvirna količina]]</f>
        <v>0</v>
      </c>
      <c r="T70" s="595">
        <f>+Sklop1[[#This Row],[Končna cena/enoto mere (EUR) z DDV]]*Sklop1[[#This Row],[Okvirna količina]]</f>
        <v>0</v>
      </c>
      <c r="U70" s="596"/>
    </row>
    <row r="71" spans="1:21" s="59" customFormat="1" ht="12">
      <c r="A71" s="87" t="s">
        <v>58</v>
      </c>
      <c r="B71" s="600" t="s">
        <v>1290</v>
      </c>
      <c r="C71" s="345" t="s">
        <v>162</v>
      </c>
      <c r="D71" s="587" t="s">
        <v>1</v>
      </c>
      <c r="E71" s="588" t="s">
        <v>186</v>
      </c>
      <c r="F71" s="573">
        <v>60</v>
      </c>
      <c r="G71" s="590" t="s">
        <v>1</v>
      </c>
      <c r="H71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1" s="573">
        <f>IF(Sklop1[[#This Row],[ZAHTEVANA SHEMA KAKOVOSTI]]&lt;&gt;"",Sklop1[[#This Row],[Preračunana masa/volumen/kos na enoto kg]],"")</f>
        <v>60</v>
      </c>
      <c r="J71" s="574"/>
      <c r="K71" s="575"/>
      <c r="L71" s="575"/>
      <c r="M71" s="150" t="s">
        <v>162</v>
      </c>
      <c r="N71" s="95"/>
      <c r="O71" s="149" t="s">
        <v>162</v>
      </c>
      <c r="P71" s="602"/>
      <c r="Q71" s="576">
        <f>+Sklop1[[#This Row],[cena/enota brez DDV v EUR]]*Sklop1[[#This Row],[Stopnja DDV (%)]]</f>
        <v>0</v>
      </c>
      <c r="R71" s="576">
        <f>+Sklop1[[#This Row],[cena/enota brez DDV v EUR]]+Sklop1[[#This Row],[Davek (EUR)]]</f>
        <v>0</v>
      </c>
      <c r="S71" s="576">
        <f>+Sklop1[[#This Row],[cena/enota brez DDV v EUR]]*Sklop1[[#This Row],[Okvirna količina]]</f>
        <v>0</v>
      </c>
      <c r="T71" s="595">
        <f>+Sklop1[[#This Row],[Končna cena/enoto mere (EUR) z DDV]]*Sklop1[[#This Row],[Okvirna količina]]</f>
        <v>0</v>
      </c>
      <c r="U71" s="596"/>
    </row>
    <row r="72" spans="1:21" s="59" customFormat="1" ht="12">
      <c r="A72" s="87" t="s">
        <v>59</v>
      </c>
      <c r="B72" s="586" t="s">
        <v>1277</v>
      </c>
      <c r="C72" s="345" t="s">
        <v>162</v>
      </c>
      <c r="D72" s="587" t="s">
        <v>1</v>
      </c>
      <c r="E72" s="588" t="s">
        <v>186</v>
      </c>
      <c r="F72" s="589">
        <v>150</v>
      </c>
      <c r="G72" s="590" t="s">
        <v>1</v>
      </c>
      <c r="H7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2" s="589">
        <f>IF(Sklop1[[#This Row],[ZAHTEVANA SHEMA KAKOVOSTI]]&lt;&gt;"",Sklop1[[#This Row],[Preračunana masa/volumen/kos na enoto kg]],"")</f>
        <v>150</v>
      </c>
      <c r="J72" s="591"/>
      <c r="K72" s="592"/>
      <c r="L72" s="592"/>
      <c r="M72" s="150" t="s">
        <v>162</v>
      </c>
      <c r="N72" s="95"/>
      <c r="O72" s="149" t="s">
        <v>162</v>
      </c>
      <c r="P72" s="594"/>
      <c r="Q72" s="593">
        <f>+Sklop1[[#This Row],[cena/enota brez DDV v EUR]]*Sklop1[[#This Row],[Stopnja DDV (%)]]</f>
        <v>0</v>
      </c>
      <c r="R72" s="593">
        <f>+Sklop1[[#This Row],[cena/enota brez DDV v EUR]]+Sklop1[[#This Row],[Davek (EUR)]]</f>
        <v>0</v>
      </c>
      <c r="S72" s="593">
        <f>+Sklop1[[#This Row],[cena/enota brez DDV v EUR]]*Sklop1[[#This Row],[Okvirna količina]]</f>
        <v>0</v>
      </c>
      <c r="T72" s="595">
        <f>+Sklop1[[#This Row],[Končna cena/enoto mere (EUR) z DDV]]*Sklop1[[#This Row],[Okvirna količina]]</f>
        <v>0</v>
      </c>
      <c r="U72" s="596"/>
    </row>
    <row r="73" spans="1:21" s="59" customFormat="1" ht="24">
      <c r="A73" s="87" t="s">
        <v>60</v>
      </c>
      <c r="B73" s="586" t="s">
        <v>1276</v>
      </c>
      <c r="C73" s="345" t="s">
        <v>162</v>
      </c>
      <c r="D73" s="587" t="s">
        <v>1</v>
      </c>
      <c r="E73" s="588" t="s">
        <v>186</v>
      </c>
      <c r="F73" s="589">
        <v>150</v>
      </c>
      <c r="G73" s="590" t="s">
        <v>1266</v>
      </c>
      <c r="H7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3" s="589">
        <f>IF(Sklop1[[#This Row],[ZAHTEVANA SHEMA KAKOVOSTI]]&lt;&gt;"",Sklop1[[#This Row],[Preračunana masa/volumen/kos na enoto kg]],"")</f>
        <v>150</v>
      </c>
      <c r="J73" s="591"/>
      <c r="K73" s="592"/>
      <c r="L73" s="592"/>
      <c r="M73" s="150" t="s">
        <v>162</v>
      </c>
      <c r="N73" s="95"/>
      <c r="O73" s="149" t="s">
        <v>162</v>
      </c>
      <c r="P73" s="594"/>
      <c r="Q73" s="593">
        <f>+Sklop1[[#This Row],[cena/enota brez DDV v EUR]]*Sklop1[[#This Row],[Stopnja DDV (%)]]</f>
        <v>0</v>
      </c>
      <c r="R73" s="593">
        <f>+Sklop1[[#This Row],[cena/enota brez DDV v EUR]]+Sklop1[[#This Row],[Davek (EUR)]]</f>
        <v>0</v>
      </c>
      <c r="S73" s="593">
        <f>+Sklop1[[#This Row],[cena/enota brez DDV v EUR]]*Sklop1[[#This Row],[Okvirna količina]]</f>
        <v>0</v>
      </c>
      <c r="T73" s="595">
        <f>+Sklop1[[#This Row],[Končna cena/enoto mere (EUR) z DDV]]*Sklop1[[#This Row],[Okvirna količina]]</f>
        <v>0</v>
      </c>
      <c r="U73" s="596"/>
    </row>
    <row r="74" spans="1:21" s="59" customFormat="1" ht="12">
      <c r="A74" s="87" t="s">
        <v>61</v>
      </c>
      <c r="B74" s="586" t="s">
        <v>1253</v>
      </c>
      <c r="C74" s="345" t="s">
        <v>162</v>
      </c>
      <c r="D74" s="587" t="s">
        <v>1</v>
      </c>
      <c r="E74" s="588" t="s">
        <v>186</v>
      </c>
      <c r="F74" s="589">
        <v>60</v>
      </c>
      <c r="G74" s="590" t="s">
        <v>1</v>
      </c>
      <c r="H7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4" s="589">
        <f>IF(Sklop1[[#This Row],[ZAHTEVANA SHEMA KAKOVOSTI]]&lt;&gt;"",Sklop1[[#This Row],[Preračunana masa/volumen/kos na enoto kg]],"")</f>
        <v>60</v>
      </c>
      <c r="J74" s="591"/>
      <c r="K74" s="592"/>
      <c r="L74" s="592"/>
      <c r="M74" s="150" t="s">
        <v>162</v>
      </c>
      <c r="N74" s="95"/>
      <c r="O74" s="149" t="s">
        <v>162</v>
      </c>
      <c r="P74" s="594"/>
      <c r="Q74" s="593">
        <f>+Sklop1[[#This Row],[cena/enota brez DDV v EUR]]*Sklop1[[#This Row],[Stopnja DDV (%)]]</f>
        <v>0</v>
      </c>
      <c r="R74" s="593">
        <f>+Sklop1[[#This Row],[cena/enota brez DDV v EUR]]+Sklop1[[#This Row],[Davek (EUR)]]</f>
        <v>0</v>
      </c>
      <c r="S74" s="593">
        <f>+Sklop1[[#This Row],[cena/enota brez DDV v EUR]]*Sklop1[[#This Row],[Okvirna količina]]</f>
        <v>0</v>
      </c>
      <c r="T74" s="595">
        <f>+Sklop1[[#This Row],[Končna cena/enoto mere (EUR) z DDV]]*Sklop1[[#This Row],[Okvirna količina]]</f>
        <v>0</v>
      </c>
      <c r="U74" s="596"/>
    </row>
    <row r="75" spans="1:21" s="59" customFormat="1" ht="12">
      <c r="A75" s="87" t="s">
        <v>62</v>
      </c>
      <c r="B75" s="586" t="s">
        <v>1254</v>
      </c>
      <c r="C75" s="345" t="s">
        <v>162</v>
      </c>
      <c r="D75" s="587" t="s">
        <v>1</v>
      </c>
      <c r="E75" s="588" t="s">
        <v>186</v>
      </c>
      <c r="F75" s="589">
        <v>50</v>
      </c>
      <c r="G75" s="590" t="s">
        <v>1</v>
      </c>
      <c r="H7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5" s="589">
        <f>IF(Sklop1[[#This Row],[ZAHTEVANA SHEMA KAKOVOSTI]]&lt;&gt;"",Sklop1[[#This Row],[Preračunana masa/volumen/kos na enoto kg]],"")</f>
        <v>50</v>
      </c>
      <c r="J75" s="591"/>
      <c r="K75" s="592"/>
      <c r="L75" s="592"/>
      <c r="M75" s="150" t="s">
        <v>162</v>
      </c>
      <c r="N75" s="95"/>
      <c r="O75" s="149" t="s">
        <v>162</v>
      </c>
      <c r="P75" s="594"/>
      <c r="Q75" s="593">
        <f>+Sklop1[[#This Row],[cena/enota brez DDV v EUR]]*Sklop1[[#This Row],[Stopnja DDV (%)]]</f>
        <v>0</v>
      </c>
      <c r="R75" s="593">
        <f>+Sklop1[[#This Row],[cena/enota brez DDV v EUR]]+Sklop1[[#This Row],[Davek (EUR)]]</f>
        <v>0</v>
      </c>
      <c r="S75" s="593">
        <f>+Sklop1[[#This Row],[cena/enota brez DDV v EUR]]*Sklop1[[#This Row],[Okvirna količina]]</f>
        <v>0</v>
      </c>
      <c r="T75" s="595">
        <f>+Sklop1[[#This Row],[Končna cena/enoto mere (EUR) z DDV]]*Sklop1[[#This Row],[Okvirna količina]]</f>
        <v>0</v>
      </c>
      <c r="U75" s="596"/>
    </row>
    <row r="76" spans="1:21" s="59" customFormat="1" ht="12">
      <c r="A76" s="87" t="s">
        <v>63</v>
      </c>
      <c r="B76" s="586" t="s">
        <v>1255</v>
      </c>
      <c r="C76" s="345" t="s">
        <v>162</v>
      </c>
      <c r="D76" s="587" t="s">
        <v>1</v>
      </c>
      <c r="E76" s="588" t="s">
        <v>186</v>
      </c>
      <c r="F76" s="589">
        <v>50</v>
      </c>
      <c r="G76" s="590" t="s">
        <v>1</v>
      </c>
      <c r="H76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6" s="589">
        <f>IF(Sklop1[[#This Row],[ZAHTEVANA SHEMA KAKOVOSTI]]&lt;&gt;"",Sklop1[[#This Row],[Preračunana masa/volumen/kos na enoto kg]],"")</f>
        <v>50</v>
      </c>
      <c r="J76" s="591"/>
      <c r="K76" s="592"/>
      <c r="L76" s="592"/>
      <c r="M76" s="150" t="s">
        <v>162</v>
      </c>
      <c r="N76" s="95"/>
      <c r="O76" s="149" t="s">
        <v>162</v>
      </c>
      <c r="P76" s="594"/>
      <c r="Q76" s="593">
        <f>+Sklop1[[#This Row],[cena/enota brez DDV v EUR]]*Sklop1[[#This Row],[Stopnja DDV (%)]]</f>
        <v>0</v>
      </c>
      <c r="R76" s="593">
        <f>+Sklop1[[#This Row],[cena/enota brez DDV v EUR]]+Sklop1[[#This Row],[Davek (EUR)]]</f>
        <v>0</v>
      </c>
      <c r="S76" s="593">
        <f>+Sklop1[[#This Row],[cena/enota brez DDV v EUR]]*Sklop1[[#This Row],[Okvirna količina]]</f>
        <v>0</v>
      </c>
      <c r="T76" s="595">
        <f>+Sklop1[[#This Row],[Končna cena/enoto mere (EUR) z DDV]]*Sklop1[[#This Row],[Okvirna količina]]</f>
        <v>0</v>
      </c>
      <c r="U76" s="596"/>
    </row>
    <row r="77" spans="1:21" s="59" customFormat="1" ht="12">
      <c r="A77" s="87" t="s">
        <v>69</v>
      </c>
      <c r="B77" s="586" t="s">
        <v>1256</v>
      </c>
      <c r="C77" s="345" t="s">
        <v>162</v>
      </c>
      <c r="D77" s="587" t="s">
        <v>1</v>
      </c>
      <c r="E77" s="588" t="s">
        <v>186</v>
      </c>
      <c r="F77" s="589">
        <v>60</v>
      </c>
      <c r="G77" s="590" t="s">
        <v>1</v>
      </c>
      <c r="H7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7" s="589">
        <f>IF(Sklop1[[#This Row],[ZAHTEVANA SHEMA KAKOVOSTI]]&lt;&gt;"",Sklop1[[#This Row],[Preračunana masa/volumen/kos na enoto kg]],"")</f>
        <v>60</v>
      </c>
      <c r="J77" s="591"/>
      <c r="K77" s="592"/>
      <c r="L77" s="592"/>
      <c r="M77" s="150" t="s">
        <v>162</v>
      </c>
      <c r="N77" s="95"/>
      <c r="O77" s="149" t="s">
        <v>162</v>
      </c>
      <c r="P77" s="594"/>
      <c r="Q77" s="593">
        <f>+Sklop1[[#This Row],[cena/enota brez DDV v EUR]]*Sklop1[[#This Row],[Stopnja DDV (%)]]</f>
        <v>0</v>
      </c>
      <c r="R77" s="593">
        <f>+Sklop1[[#This Row],[cena/enota brez DDV v EUR]]+Sklop1[[#This Row],[Davek (EUR)]]</f>
        <v>0</v>
      </c>
      <c r="S77" s="593">
        <f>+Sklop1[[#This Row],[cena/enota brez DDV v EUR]]*Sklop1[[#This Row],[Okvirna količina]]</f>
        <v>0</v>
      </c>
      <c r="T77" s="595">
        <f>+Sklop1[[#This Row],[Končna cena/enoto mere (EUR) z DDV]]*Sklop1[[#This Row],[Okvirna količina]]</f>
        <v>0</v>
      </c>
      <c r="U77" s="596"/>
    </row>
    <row r="78" spans="1:21" s="59" customFormat="1" ht="12">
      <c r="A78" s="87" t="s">
        <v>70</v>
      </c>
      <c r="B78" s="586" t="s">
        <v>1257</v>
      </c>
      <c r="C78" s="345" t="s">
        <v>162</v>
      </c>
      <c r="D78" s="587" t="s">
        <v>1</v>
      </c>
      <c r="E78" s="588" t="s">
        <v>186</v>
      </c>
      <c r="F78" s="589">
        <v>150</v>
      </c>
      <c r="G78" s="590" t="s">
        <v>1</v>
      </c>
      <c r="H7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8" s="589">
        <f>IF(Sklop1[[#This Row],[ZAHTEVANA SHEMA KAKOVOSTI]]&lt;&gt;"",Sklop1[[#This Row],[Preračunana masa/volumen/kos na enoto kg]],"")</f>
        <v>150</v>
      </c>
      <c r="J78" s="591"/>
      <c r="K78" s="592"/>
      <c r="L78" s="592"/>
      <c r="M78" s="150" t="s">
        <v>162</v>
      </c>
      <c r="N78" s="95"/>
      <c r="O78" s="149" t="s">
        <v>162</v>
      </c>
      <c r="P78" s="594"/>
      <c r="Q78" s="593">
        <f>+Sklop1[[#This Row],[cena/enota brez DDV v EUR]]*Sklop1[[#This Row],[Stopnja DDV (%)]]</f>
        <v>0</v>
      </c>
      <c r="R78" s="593">
        <f>+Sklop1[[#This Row],[cena/enota brez DDV v EUR]]+Sklop1[[#This Row],[Davek (EUR)]]</f>
        <v>0</v>
      </c>
      <c r="S78" s="593">
        <f>+Sklop1[[#This Row],[cena/enota brez DDV v EUR]]*Sklop1[[#This Row],[Okvirna količina]]</f>
        <v>0</v>
      </c>
      <c r="T78" s="595">
        <f>+Sklop1[[#This Row],[Končna cena/enoto mere (EUR) z DDV]]*Sklop1[[#This Row],[Okvirna količina]]</f>
        <v>0</v>
      </c>
      <c r="U78" s="596"/>
    </row>
    <row r="79" spans="1:21" s="59" customFormat="1" ht="12">
      <c r="A79" s="87" t="s">
        <v>71</v>
      </c>
      <c r="B79" s="586" t="s">
        <v>1271</v>
      </c>
      <c r="C79" s="345" t="s">
        <v>162</v>
      </c>
      <c r="D79" s="587" t="s">
        <v>1</v>
      </c>
      <c r="E79" s="588" t="s">
        <v>186</v>
      </c>
      <c r="F79" s="589">
        <v>150</v>
      </c>
      <c r="G79" s="590" t="s">
        <v>1</v>
      </c>
      <c r="H79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9" s="589">
        <f>IF(Sklop1[[#This Row],[ZAHTEVANA SHEMA KAKOVOSTI]]&lt;&gt;"",Sklop1[[#This Row],[Preračunana masa/volumen/kos na enoto kg]],"")</f>
        <v>150</v>
      </c>
      <c r="J79" s="591"/>
      <c r="K79" s="592"/>
      <c r="L79" s="592"/>
      <c r="M79" s="150" t="s">
        <v>162</v>
      </c>
      <c r="N79" s="95"/>
      <c r="O79" s="149" t="s">
        <v>162</v>
      </c>
      <c r="P79" s="594"/>
      <c r="Q79" s="593">
        <f>+Sklop1[[#This Row],[cena/enota brez DDV v EUR]]*Sklop1[[#This Row],[Stopnja DDV (%)]]</f>
        <v>0</v>
      </c>
      <c r="R79" s="593">
        <f>+Sklop1[[#This Row],[cena/enota brez DDV v EUR]]+Sklop1[[#This Row],[Davek (EUR)]]</f>
        <v>0</v>
      </c>
      <c r="S79" s="593">
        <f>+Sklop1[[#This Row],[cena/enota brez DDV v EUR]]*Sklop1[[#This Row],[Okvirna količina]]</f>
        <v>0</v>
      </c>
      <c r="T79" s="595">
        <f>+Sklop1[[#This Row],[Končna cena/enoto mere (EUR) z DDV]]*Sklop1[[#This Row],[Okvirna količina]]</f>
        <v>0</v>
      </c>
      <c r="U79" s="596"/>
    </row>
    <row r="80" spans="1:21" s="59" customFormat="1" ht="12">
      <c r="A80" s="87" t="s">
        <v>72</v>
      </c>
      <c r="B80" s="586" t="s">
        <v>1258</v>
      </c>
      <c r="C80" s="345" t="s">
        <v>162</v>
      </c>
      <c r="D80" s="587" t="s">
        <v>1</v>
      </c>
      <c r="E80" s="588" t="s">
        <v>186</v>
      </c>
      <c r="F80" s="589">
        <v>80</v>
      </c>
      <c r="G80" s="590" t="s">
        <v>1</v>
      </c>
      <c r="H80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0" s="589">
        <f>IF(Sklop1[[#This Row],[ZAHTEVANA SHEMA KAKOVOSTI]]&lt;&gt;"",Sklop1[[#This Row],[Preračunana masa/volumen/kos na enoto kg]],"")</f>
        <v>80</v>
      </c>
      <c r="J80" s="591"/>
      <c r="K80" s="592"/>
      <c r="L80" s="592"/>
      <c r="M80" s="150" t="s">
        <v>162</v>
      </c>
      <c r="N80" s="95"/>
      <c r="O80" s="149" t="s">
        <v>162</v>
      </c>
      <c r="P80" s="594"/>
      <c r="Q80" s="593">
        <f>+Sklop1[[#This Row],[cena/enota brez DDV v EUR]]*Sklop1[[#This Row],[Stopnja DDV (%)]]</f>
        <v>0</v>
      </c>
      <c r="R80" s="593">
        <f>+Sklop1[[#This Row],[cena/enota brez DDV v EUR]]+Sklop1[[#This Row],[Davek (EUR)]]</f>
        <v>0</v>
      </c>
      <c r="S80" s="593">
        <f>+Sklop1[[#This Row],[cena/enota brez DDV v EUR]]*Sklop1[[#This Row],[Okvirna količina]]</f>
        <v>0</v>
      </c>
      <c r="T80" s="595">
        <f>+Sklop1[[#This Row],[Končna cena/enoto mere (EUR) z DDV]]*Sklop1[[#This Row],[Okvirna količina]]</f>
        <v>0</v>
      </c>
      <c r="U80" s="596"/>
    </row>
    <row r="81" spans="1:21" s="59" customFormat="1" ht="12">
      <c r="A81" s="87" t="s">
        <v>73</v>
      </c>
      <c r="B81" s="586" t="s">
        <v>1260</v>
      </c>
      <c r="C81" s="345" t="s">
        <v>162</v>
      </c>
      <c r="D81" s="587" t="s">
        <v>1</v>
      </c>
      <c r="E81" s="588" t="s">
        <v>186</v>
      </c>
      <c r="F81" s="589">
        <v>100</v>
      </c>
      <c r="G81" s="590" t="s">
        <v>1</v>
      </c>
      <c r="H81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81" s="589">
        <f>IF(Sklop1[[#This Row],[ZAHTEVANA SHEMA KAKOVOSTI]]&lt;&gt;"",Sklop1[[#This Row],[Preračunana masa/volumen/kos na enoto kg]],"")</f>
        <v>100</v>
      </c>
      <c r="J81" s="591"/>
      <c r="K81" s="592"/>
      <c r="L81" s="592"/>
      <c r="M81" s="150" t="s">
        <v>162</v>
      </c>
      <c r="N81" s="95"/>
      <c r="O81" s="149" t="s">
        <v>162</v>
      </c>
      <c r="P81" s="594"/>
      <c r="Q81" s="593">
        <f>+Sklop1[[#This Row],[cena/enota brez DDV v EUR]]*Sklop1[[#This Row],[Stopnja DDV (%)]]</f>
        <v>0</v>
      </c>
      <c r="R81" s="593">
        <f>+Sklop1[[#This Row],[cena/enota brez DDV v EUR]]+Sklop1[[#This Row],[Davek (EUR)]]</f>
        <v>0</v>
      </c>
      <c r="S81" s="593">
        <f>+Sklop1[[#This Row],[cena/enota brez DDV v EUR]]*Sklop1[[#This Row],[Okvirna količina]]</f>
        <v>0</v>
      </c>
      <c r="T81" s="595">
        <f>+Sklop1[[#This Row],[Končna cena/enoto mere (EUR) z DDV]]*Sklop1[[#This Row],[Okvirna količina]]</f>
        <v>0</v>
      </c>
      <c r="U81" s="596"/>
    </row>
    <row r="82" spans="1:21" s="59" customFormat="1" ht="12">
      <c r="A82" s="87" t="s">
        <v>74</v>
      </c>
      <c r="B82" s="586" t="s">
        <v>1259</v>
      </c>
      <c r="C82" s="345" t="s">
        <v>162</v>
      </c>
      <c r="D82" s="587" t="s">
        <v>1</v>
      </c>
      <c r="E82" s="588" t="s">
        <v>186</v>
      </c>
      <c r="F82" s="589">
        <v>100</v>
      </c>
      <c r="G82" s="590" t="s">
        <v>1</v>
      </c>
      <c r="H8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82" s="589">
        <f>IF(Sklop1[[#This Row],[ZAHTEVANA SHEMA KAKOVOSTI]]&lt;&gt;"",Sklop1[[#This Row],[Preračunana masa/volumen/kos na enoto kg]],"")</f>
        <v>100</v>
      </c>
      <c r="J82" s="591"/>
      <c r="K82" s="592"/>
      <c r="L82" s="592"/>
      <c r="M82" s="150" t="s">
        <v>162</v>
      </c>
      <c r="N82" s="95"/>
      <c r="O82" s="149" t="s">
        <v>162</v>
      </c>
      <c r="P82" s="594"/>
      <c r="Q82" s="593">
        <f>+Sklop1[[#This Row],[cena/enota brez DDV v EUR]]*Sklop1[[#This Row],[Stopnja DDV (%)]]</f>
        <v>0</v>
      </c>
      <c r="R82" s="593">
        <f>+Sklop1[[#This Row],[cena/enota brez DDV v EUR]]+Sklop1[[#This Row],[Davek (EUR)]]</f>
        <v>0</v>
      </c>
      <c r="S82" s="593">
        <f>+Sklop1[[#This Row],[cena/enota brez DDV v EUR]]*Sklop1[[#This Row],[Okvirna količina]]</f>
        <v>0</v>
      </c>
      <c r="T82" s="595">
        <f>+Sklop1[[#This Row],[Končna cena/enoto mere (EUR) z DDV]]*Sklop1[[#This Row],[Okvirna količina]]</f>
        <v>0</v>
      </c>
      <c r="U82" s="596"/>
    </row>
    <row r="83" spans="1:21" s="59" customFormat="1" ht="12">
      <c r="A83" s="87" t="s">
        <v>75</v>
      </c>
      <c r="B83" s="586" t="s">
        <v>1261</v>
      </c>
      <c r="C83" s="345" t="s">
        <v>162</v>
      </c>
      <c r="D83" s="587" t="s">
        <v>1</v>
      </c>
      <c r="E83" s="588" t="s">
        <v>186</v>
      </c>
      <c r="F83" s="589">
        <v>300</v>
      </c>
      <c r="G83" s="590" t="s">
        <v>1</v>
      </c>
      <c r="H8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3" s="589">
        <f>IF(Sklop1[[#This Row],[ZAHTEVANA SHEMA KAKOVOSTI]]&lt;&gt;"",Sklop1[[#This Row],[Preračunana masa/volumen/kos na enoto kg]],"")</f>
        <v>300</v>
      </c>
      <c r="J83" s="591"/>
      <c r="K83" s="592"/>
      <c r="L83" s="592"/>
      <c r="M83" s="150" t="s">
        <v>162</v>
      </c>
      <c r="N83" s="95"/>
      <c r="O83" s="149" t="s">
        <v>162</v>
      </c>
      <c r="P83" s="594"/>
      <c r="Q83" s="593">
        <f>+Sklop1[[#This Row],[cena/enota brez DDV v EUR]]*Sklop1[[#This Row],[Stopnja DDV (%)]]</f>
        <v>0</v>
      </c>
      <c r="R83" s="593">
        <f>+Sklop1[[#This Row],[cena/enota brez DDV v EUR]]+Sklop1[[#This Row],[Davek (EUR)]]</f>
        <v>0</v>
      </c>
      <c r="S83" s="593">
        <f>+Sklop1[[#This Row],[cena/enota brez DDV v EUR]]*Sklop1[[#This Row],[Okvirna količina]]</f>
        <v>0</v>
      </c>
      <c r="T83" s="595">
        <f>+Sklop1[[#This Row],[Končna cena/enoto mere (EUR) z DDV]]*Sklop1[[#This Row],[Okvirna količina]]</f>
        <v>0</v>
      </c>
      <c r="U83" s="596"/>
    </row>
    <row r="84" spans="1:21" s="59" customFormat="1" ht="12">
      <c r="A84" s="87" t="s">
        <v>76</v>
      </c>
      <c r="B84" s="586" t="s">
        <v>1262</v>
      </c>
      <c r="C84" s="345" t="s">
        <v>162</v>
      </c>
      <c r="D84" s="587" t="s">
        <v>1</v>
      </c>
      <c r="E84" s="588" t="s">
        <v>186</v>
      </c>
      <c r="F84" s="589">
        <v>300</v>
      </c>
      <c r="G84" s="590" t="s">
        <v>1</v>
      </c>
      <c r="H8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4" s="589">
        <f>IF(Sklop1[[#This Row],[ZAHTEVANA SHEMA KAKOVOSTI]]&lt;&gt;"",Sklop1[[#This Row],[Preračunana masa/volumen/kos na enoto kg]],"")</f>
        <v>300</v>
      </c>
      <c r="J84" s="591"/>
      <c r="K84" s="592"/>
      <c r="L84" s="592"/>
      <c r="M84" s="150" t="s">
        <v>162</v>
      </c>
      <c r="N84" s="95"/>
      <c r="O84" s="149" t="s">
        <v>162</v>
      </c>
      <c r="P84" s="594"/>
      <c r="Q84" s="593">
        <f>+Sklop1[[#This Row],[cena/enota brez DDV v EUR]]*Sklop1[[#This Row],[Stopnja DDV (%)]]</f>
        <v>0</v>
      </c>
      <c r="R84" s="593">
        <f>+Sklop1[[#This Row],[cena/enota brez DDV v EUR]]+Sklop1[[#This Row],[Davek (EUR)]]</f>
        <v>0</v>
      </c>
      <c r="S84" s="593">
        <f>+Sklop1[[#This Row],[cena/enota brez DDV v EUR]]*Sklop1[[#This Row],[Okvirna količina]]</f>
        <v>0</v>
      </c>
      <c r="T84" s="595">
        <f>+Sklop1[[#This Row],[Končna cena/enoto mere (EUR) z DDV]]*Sklop1[[#This Row],[Okvirna količina]]</f>
        <v>0</v>
      </c>
      <c r="U84" s="596"/>
    </row>
    <row r="85" spans="1:21" s="59" customFormat="1" ht="12">
      <c r="A85" s="87" t="s">
        <v>77</v>
      </c>
      <c r="B85" s="586" t="s">
        <v>1263</v>
      </c>
      <c r="C85" s="345" t="s">
        <v>162</v>
      </c>
      <c r="D85" s="587" t="s">
        <v>1</v>
      </c>
      <c r="E85" s="588" t="s">
        <v>186</v>
      </c>
      <c r="F85" s="589">
        <v>300</v>
      </c>
      <c r="G85" s="590" t="s">
        <v>1</v>
      </c>
      <c r="H8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5" s="589">
        <f>IF(Sklop1[[#This Row],[ZAHTEVANA SHEMA KAKOVOSTI]]&lt;&gt;"",Sklop1[[#This Row],[Preračunana masa/volumen/kos na enoto kg]],"")</f>
        <v>300</v>
      </c>
      <c r="J85" s="591"/>
      <c r="K85" s="592"/>
      <c r="L85" s="592"/>
      <c r="M85" s="150" t="s">
        <v>162</v>
      </c>
      <c r="N85" s="95"/>
      <c r="O85" s="149" t="s">
        <v>162</v>
      </c>
      <c r="P85" s="594"/>
      <c r="Q85" s="593">
        <f>+Sklop1[[#This Row],[cena/enota brez DDV v EUR]]*Sklop1[[#This Row],[Stopnja DDV (%)]]</f>
        <v>0</v>
      </c>
      <c r="R85" s="593">
        <f>+Sklop1[[#This Row],[cena/enota brez DDV v EUR]]+Sklop1[[#This Row],[Davek (EUR)]]</f>
        <v>0</v>
      </c>
      <c r="S85" s="593">
        <f>+Sklop1[[#This Row],[cena/enota brez DDV v EUR]]*Sklop1[[#This Row],[Okvirna količina]]</f>
        <v>0</v>
      </c>
      <c r="T85" s="595">
        <f>+Sklop1[[#This Row],[Končna cena/enoto mere (EUR) z DDV]]*Sklop1[[#This Row],[Okvirna količina]]</f>
        <v>0</v>
      </c>
      <c r="U85" s="596"/>
    </row>
    <row r="86" spans="1:21" s="59" customFormat="1" ht="12">
      <c r="A86" s="87" t="s">
        <v>78</v>
      </c>
      <c r="B86" s="600" t="s">
        <v>1286</v>
      </c>
      <c r="C86" s="345" t="s">
        <v>162</v>
      </c>
      <c r="D86" s="587" t="s">
        <v>1</v>
      </c>
      <c r="E86" s="588" t="s">
        <v>186</v>
      </c>
      <c r="F86" s="589">
        <v>150</v>
      </c>
      <c r="G86" s="590" t="s">
        <v>1</v>
      </c>
      <c r="H86" s="5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6" s="573">
        <f>IF(Sklop1[[#This Row],[ZAHTEVANA SHEMA KAKOVOSTI]]&lt;&gt;"",Sklop1[[#This Row],[Preračunana masa/volumen/kos na enoto kg]],"")</f>
        <v>150</v>
      </c>
      <c r="J86" s="574"/>
      <c r="K86" s="575"/>
      <c r="L86" s="575"/>
      <c r="M86" s="150" t="s">
        <v>162</v>
      </c>
      <c r="N86" s="95"/>
      <c r="O86" s="149" t="s">
        <v>162</v>
      </c>
      <c r="P86" s="602"/>
      <c r="Q86" s="576">
        <f>+Sklop1[[#This Row],[cena/enota brez DDV v EUR]]*Sklop1[[#This Row],[Stopnja DDV (%)]]</f>
        <v>0</v>
      </c>
      <c r="R86" s="576">
        <f>+Sklop1[[#This Row],[cena/enota brez DDV v EUR]]+Sklop1[[#This Row],[Davek (EUR)]]</f>
        <v>0</v>
      </c>
      <c r="S86" s="576">
        <f>+Sklop1[[#This Row],[cena/enota brez DDV v EUR]]*Sklop1[[#This Row],[Okvirna količina]]</f>
        <v>0</v>
      </c>
      <c r="T86" s="595">
        <f>+Sklop1[[#This Row],[Končna cena/enoto mere (EUR) z DDV]]*Sklop1[[#This Row],[Okvirna količina]]</f>
        <v>0</v>
      </c>
      <c r="U86" s="596"/>
    </row>
    <row r="87" spans="1:21" s="59" customFormat="1" ht="12">
      <c r="A87" s="87" t="s">
        <v>79</v>
      </c>
      <c r="B87" s="586" t="s">
        <v>1264</v>
      </c>
      <c r="C87" s="345" t="s">
        <v>162</v>
      </c>
      <c r="D87" s="587" t="s">
        <v>1</v>
      </c>
      <c r="E87" s="588" t="s">
        <v>186</v>
      </c>
      <c r="F87" s="589">
        <v>150</v>
      </c>
      <c r="G87" s="590" t="s">
        <v>1</v>
      </c>
      <c r="H87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7" s="589">
        <f>IF(Sklop1[[#This Row],[ZAHTEVANA SHEMA KAKOVOSTI]]&lt;&gt;"",Sklop1[[#This Row],[Preračunana masa/volumen/kos na enoto kg]],"")</f>
        <v>150</v>
      </c>
      <c r="J87" s="591"/>
      <c r="K87" s="592"/>
      <c r="L87" s="592"/>
      <c r="M87" s="150" t="s">
        <v>162</v>
      </c>
      <c r="N87" s="95"/>
      <c r="O87" s="149" t="s">
        <v>162</v>
      </c>
      <c r="P87" s="594"/>
      <c r="Q87" s="593">
        <f>+Sklop1[[#This Row],[cena/enota brez DDV v EUR]]*Sklop1[[#This Row],[Stopnja DDV (%)]]</f>
        <v>0</v>
      </c>
      <c r="R87" s="593">
        <f>+Sklop1[[#This Row],[cena/enota brez DDV v EUR]]+Sklop1[[#This Row],[Davek (EUR)]]</f>
        <v>0</v>
      </c>
      <c r="S87" s="593">
        <f>+Sklop1[[#This Row],[cena/enota brez DDV v EUR]]*Sklop1[[#This Row],[Okvirna količina]]</f>
        <v>0</v>
      </c>
      <c r="T87" s="595">
        <f>+Sklop1[[#This Row],[Končna cena/enoto mere (EUR) z DDV]]*Sklop1[[#This Row],[Okvirna količina]]</f>
        <v>0</v>
      </c>
      <c r="U87" s="596"/>
    </row>
    <row r="88" spans="1:21" s="59" customFormat="1" ht="12">
      <c r="A88" s="87" t="s">
        <v>80</v>
      </c>
      <c r="B88" s="586" t="s">
        <v>1265</v>
      </c>
      <c r="C88" s="345" t="s">
        <v>162</v>
      </c>
      <c r="D88" s="587" t="s">
        <v>1266</v>
      </c>
      <c r="E88" s="588" t="s">
        <v>186</v>
      </c>
      <c r="F88" s="589">
        <v>150</v>
      </c>
      <c r="G88" s="590" t="s">
        <v>1</v>
      </c>
      <c r="H88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8" s="589">
        <f>IF(Sklop1[[#This Row],[ZAHTEVANA SHEMA KAKOVOSTI]]&lt;&gt;"",Sklop1[[#This Row],[Preračunana masa/volumen/kos na enoto kg]],"")</f>
        <v>150</v>
      </c>
      <c r="J88" s="591"/>
      <c r="K88" s="592"/>
      <c r="L88" s="592"/>
      <c r="M88" s="150" t="s">
        <v>162</v>
      </c>
      <c r="N88" s="95"/>
      <c r="O88" s="149" t="s">
        <v>162</v>
      </c>
      <c r="P88" s="594"/>
      <c r="Q88" s="593">
        <f>+Sklop1[[#This Row],[cena/enota brez DDV v EUR]]*Sklop1[[#This Row],[Stopnja DDV (%)]]</f>
        <v>0</v>
      </c>
      <c r="R88" s="593">
        <f>+Sklop1[[#This Row],[cena/enota brez DDV v EUR]]+Sklop1[[#This Row],[Davek (EUR)]]</f>
        <v>0</v>
      </c>
      <c r="S88" s="593">
        <f>+Sklop1[[#This Row],[cena/enota brez DDV v EUR]]*Sklop1[[#This Row],[Okvirna količina]]</f>
        <v>0</v>
      </c>
      <c r="T88" s="595">
        <f>+Sklop1[[#This Row],[Končna cena/enoto mere (EUR) z DDV]]*Sklop1[[#This Row],[Okvirna količina]]</f>
        <v>0</v>
      </c>
      <c r="U88" s="596"/>
    </row>
    <row r="89" spans="1:21" s="59" customFormat="1" ht="12">
      <c r="A89" s="87" t="s">
        <v>81</v>
      </c>
      <c r="B89" s="586" t="s">
        <v>1270</v>
      </c>
      <c r="C89" s="345" t="s">
        <v>162</v>
      </c>
      <c r="D89" s="587" t="s">
        <v>1</v>
      </c>
      <c r="E89" s="588"/>
      <c r="F89" s="589">
        <v>300</v>
      </c>
      <c r="G89" s="590" t="s">
        <v>1</v>
      </c>
      <c r="H89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9" s="589" t="str">
        <f>IF(Sklop1[[#This Row],[ZAHTEVANA SHEMA KAKOVOSTI]]&lt;&gt;"",Sklop1[[#This Row],[Preračunana masa/volumen/kos na enoto kg]],"")</f>
        <v/>
      </c>
      <c r="J89" s="591"/>
      <c r="K89" s="592"/>
      <c r="L89" s="592"/>
      <c r="M89" s="150" t="s">
        <v>162</v>
      </c>
      <c r="N89" s="95"/>
      <c r="O89" s="149" t="s">
        <v>162</v>
      </c>
      <c r="P89" s="594"/>
      <c r="Q89" s="593">
        <f>+Sklop1[[#This Row],[cena/enota brez DDV v EUR]]*Sklop1[[#This Row],[Stopnja DDV (%)]]</f>
        <v>0</v>
      </c>
      <c r="R89" s="593">
        <f>+Sklop1[[#This Row],[cena/enota brez DDV v EUR]]+Sklop1[[#This Row],[Davek (EUR)]]</f>
        <v>0</v>
      </c>
      <c r="S89" s="593">
        <f>+Sklop1[[#This Row],[cena/enota brez DDV v EUR]]*Sklop1[[#This Row],[Okvirna količina]]</f>
        <v>0</v>
      </c>
      <c r="T89" s="595">
        <f>+Sklop1[[#This Row],[Končna cena/enoto mere (EUR) z DDV]]*Sklop1[[#This Row],[Okvirna količina]]</f>
        <v>0</v>
      </c>
      <c r="U89" s="596"/>
    </row>
    <row r="90" spans="1:21" s="59" customFormat="1" ht="12">
      <c r="A90" s="87" t="s">
        <v>82</v>
      </c>
      <c r="B90" s="586" t="s">
        <v>1434</v>
      </c>
      <c r="C90" s="345" t="s">
        <v>162</v>
      </c>
      <c r="D90" s="587" t="s">
        <v>1</v>
      </c>
      <c r="E90" s="588" t="s">
        <v>186</v>
      </c>
      <c r="F90" s="589">
        <v>80</v>
      </c>
      <c r="G90" s="590" t="s">
        <v>1</v>
      </c>
      <c r="H90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0" s="589">
        <f>IF(Sklop1[[#This Row],[ZAHTEVANA SHEMA KAKOVOSTI]]&lt;&gt;"",Sklop1[[#This Row],[Preračunana masa/volumen/kos na enoto kg]],"")</f>
        <v>80</v>
      </c>
      <c r="J90" s="591"/>
      <c r="K90" s="592"/>
      <c r="L90" s="592"/>
      <c r="M90" s="150" t="s">
        <v>162</v>
      </c>
      <c r="N90" s="95"/>
      <c r="O90" s="149" t="s">
        <v>162</v>
      </c>
      <c r="P90" s="594"/>
      <c r="Q90" s="593">
        <f>+Sklop1[[#This Row],[cena/enota brez DDV v EUR]]*Sklop1[[#This Row],[Stopnja DDV (%)]]</f>
        <v>0</v>
      </c>
      <c r="R90" s="593">
        <f>+Sklop1[[#This Row],[cena/enota brez DDV v EUR]]+Sklop1[[#This Row],[Davek (EUR)]]</f>
        <v>0</v>
      </c>
      <c r="S90" s="593">
        <f>+Sklop1[[#This Row],[cena/enota brez DDV v EUR]]*Sklop1[[#This Row],[Okvirna količina]]</f>
        <v>0</v>
      </c>
      <c r="T90" s="595">
        <f>+Sklop1[[#This Row],[Končna cena/enoto mere (EUR) z DDV]]*Sklop1[[#This Row],[Okvirna količina]]</f>
        <v>0</v>
      </c>
      <c r="U90" s="596"/>
    </row>
    <row r="91" spans="1:21" s="59" customFormat="1" ht="12">
      <c r="A91" s="87" t="s">
        <v>83</v>
      </c>
      <c r="B91" s="586" t="s">
        <v>1267</v>
      </c>
      <c r="C91" s="345" t="s">
        <v>162</v>
      </c>
      <c r="D91" s="587" t="s">
        <v>1</v>
      </c>
      <c r="E91" s="588"/>
      <c r="F91" s="589">
        <v>40</v>
      </c>
      <c r="G91" s="590" t="s">
        <v>1</v>
      </c>
      <c r="H91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1" s="589" t="str">
        <f>IF(Sklop1[[#This Row],[ZAHTEVANA SHEMA KAKOVOSTI]]&lt;&gt;"",Sklop1[[#This Row],[Preračunana masa/volumen/kos na enoto kg]],"")</f>
        <v/>
      </c>
      <c r="J91" s="591"/>
      <c r="K91" s="592"/>
      <c r="L91" s="592"/>
      <c r="M91" s="150" t="s">
        <v>162</v>
      </c>
      <c r="N91" s="95"/>
      <c r="O91" s="149" t="s">
        <v>162</v>
      </c>
      <c r="P91" s="594"/>
      <c r="Q91" s="593">
        <f>+Sklop1[[#This Row],[cena/enota brez DDV v EUR]]*Sklop1[[#This Row],[Stopnja DDV (%)]]</f>
        <v>0</v>
      </c>
      <c r="R91" s="593">
        <f>+Sklop1[[#This Row],[cena/enota brez DDV v EUR]]+Sklop1[[#This Row],[Davek (EUR)]]</f>
        <v>0</v>
      </c>
      <c r="S91" s="593">
        <f>+Sklop1[[#This Row],[cena/enota brez DDV v EUR]]*Sklop1[[#This Row],[Okvirna količina]]</f>
        <v>0</v>
      </c>
      <c r="T91" s="595">
        <f>+Sklop1[[#This Row],[Končna cena/enoto mere (EUR) z DDV]]*Sklop1[[#This Row],[Okvirna količina]]</f>
        <v>0</v>
      </c>
      <c r="U91" s="596"/>
    </row>
    <row r="92" spans="1:21" s="59" customFormat="1" ht="12">
      <c r="A92" s="87" t="s">
        <v>84</v>
      </c>
      <c r="B92" s="586" t="s">
        <v>1278</v>
      </c>
      <c r="C92" s="345" t="s">
        <v>162</v>
      </c>
      <c r="D92" s="587" t="s">
        <v>1</v>
      </c>
      <c r="E92" s="588" t="s">
        <v>186</v>
      </c>
      <c r="F92" s="589">
        <v>60</v>
      </c>
      <c r="G92" s="590" t="s">
        <v>1</v>
      </c>
      <c r="H92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92" s="589">
        <f>IF(Sklop1[[#This Row],[ZAHTEVANA SHEMA KAKOVOSTI]]&lt;&gt;"",Sklop1[[#This Row],[Preračunana masa/volumen/kos na enoto kg]],"")</f>
        <v>60</v>
      </c>
      <c r="J92" s="591"/>
      <c r="K92" s="592"/>
      <c r="L92" s="592"/>
      <c r="M92" s="150" t="s">
        <v>162</v>
      </c>
      <c r="N92" s="95"/>
      <c r="O92" s="149" t="s">
        <v>162</v>
      </c>
      <c r="P92" s="594"/>
      <c r="Q92" s="593">
        <f>+Sklop1[[#This Row],[cena/enota brez DDV v EUR]]*Sklop1[[#This Row],[Stopnja DDV (%)]]</f>
        <v>0</v>
      </c>
      <c r="R92" s="593">
        <f>+Sklop1[[#This Row],[cena/enota brez DDV v EUR]]+Sklop1[[#This Row],[Davek (EUR)]]</f>
        <v>0</v>
      </c>
      <c r="S92" s="593">
        <f>+Sklop1[[#This Row],[cena/enota brez DDV v EUR]]*Sklop1[[#This Row],[Okvirna količina]]</f>
        <v>0</v>
      </c>
      <c r="T92" s="595">
        <f>+Sklop1[[#This Row],[Končna cena/enoto mere (EUR) z DDV]]*Sklop1[[#This Row],[Okvirna količina]]</f>
        <v>0</v>
      </c>
      <c r="U92" s="596"/>
    </row>
    <row r="93" spans="1:21" s="59" customFormat="1" ht="12">
      <c r="A93" s="87" t="s">
        <v>85</v>
      </c>
      <c r="B93" s="586" t="s">
        <v>1273</v>
      </c>
      <c r="C93" s="345" t="s">
        <v>162</v>
      </c>
      <c r="D93" s="587" t="s">
        <v>1</v>
      </c>
      <c r="E93" s="588"/>
      <c r="F93" s="589">
        <v>40</v>
      </c>
      <c r="G93" s="590" t="s">
        <v>1</v>
      </c>
      <c r="H93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3" s="589" t="str">
        <f>IF(Sklop1[[#This Row],[ZAHTEVANA SHEMA KAKOVOSTI]]&lt;&gt;"",Sklop1[[#This Row],[Preračunana masa/volumen/kos na enoto kg]],"")</f>
        <v/>
      </c>
      <c r="J93" s="591"/>
      <c r="K93" s="592"/>
      <c r="L93" s="592"/>
      <c r="M93" s="150" t="s">
        <v>162</v>
      </c>
      <c r="N93" s="95"/>
      <c r="O93" s="149" t="s">
        <v>162</v>
      </c>
      <c r="P93" s="594"/>
      <c r="Q93" s="593">
        <f>+Sklop1[[#This Row],[cena/enota brez DDV v EUR]]*Sklop1[[#This Row],[Stopnja DDV (%)]]</f>
        <v>0</v>
      </c>
      <c r="R93" s="593">
        <f>+Sklop1[[#This Row],[cena/enota brez DDV v EUR]]+Sklop1[[#This Row],[Davek (EUR)]]</f>
        <v>0</v>
      </c>
      <c r="S93" s="593">
        <f>+Sklop1[[#This Row],[cena/enota brez DDV v EUR]]*Sklop1[[#This Row],[Okvirna količina]]</f>
        <v>0</v>
      </c>
      <c r="T93" s="595">
        <f>+Sklop1[[#This Row],[Končna cena/enoto mere (EUR) z DDV]]*Sklop1[[#This Row],[Okvirna količina]]</f>
        <v>0</v>
      </c>
      <c r="U93" s="596"/>
    </row>
    <row r="94" spans="1:21" s="59" customFormat="1" ht="12">
      <c r="A94" s="87" t="s">
        <v>86</v>
      </c>
      <c r="B94" s="586" t="s">
        <v>1274</v>
      </c>
      <c r="C94" s="345" t="s">
        <v>162</v>
      </c>
      <c r="D94" s="587" t="s">
        <v>1</v>
      </c>
      <c r="E94" s="588"/>
      <c r="F94" s="589">
        <v>40</v>
      </c>
      <c r="G94" s="590" t="s">
        <v>1</v>
      </c>
      <c r="H94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4" s="589" t="str">
        <f>IF(Sklop1[[#This Row],[ZAHTEVANA SHEMA KAKOVOSTI]]&lt;&gt;"",Sklop1[[#This Row],[Preračunana masa/volumen/kos na enoto kg]],"")</f>
        <v/>
      </c>
      <c r="J94" s="591"/>
      <c r="K94" s="592"/>
      <c r="L94" s="592"/>
      <c r="M94" s="150" t="s">
        <v>162</v>
      </c>
      <c r="N94" s="95"/>
      <c r="O94" s="149" t="s">
        <v>162</v>
      </c>
      <c r="P94" s="594"/>
      <c r="Q94" s="593">
        <f>+Sklop1[[#This Row],[cena/enota brez DDV v EUR]]*Sklop1[[#This Row],[Stopnja DDV (%)]]</f>
        <v>0</v>
      </c>
      <c r="R94" s="593">
        <f>+Sklop1[[#This Row],[cena/enota brez DDV v EUR]]+Sklop1[[#This Row],[Davek (EUR)]]</f>
        <v>0</v>
      </c>
      <c r="S94" s="593">
        <f>+Sklop1[[#This Row],[cena/enota brez DDV v EUR]]*Sklop1[[#This Row],[Okvirna količina]]</f>
        <v>0</v>
      </c>
      <c r="T94" s="595">
        <f>+Sklop1[[#This Row],[Končna cena/enoto mere (EUR) z DDV]]*Sklop1[[#This Row],[Okvirna količina]]</f>
        <v>0</v>
      </c>
      <c r="U94" s="596"/>
    </row>
    <row r="95" spans="1:21" s="59" customFormat="1" ht="12">
      <c r="A95" s="87" t="s">
        <v>87</v>
      </c>
      <c r="B95" s="586" t="s">
        <v>1275</v>
      </c>
      <c r="C95" s="345" t="s">
        <v>162</v>
      </c>
      <c r="D95" s="587" t="s">
        <v>1</v>
      </c>
      <c r="E95" s="588"/>
      <c r="F95" s="589">
        <v>40</v>
      </c>
      <c r="G95" s="590" t="s">
        <v>1</v>
      </c>
      <c r="H95" s="5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5" s="589" t="str">
        <f>IF(Sklop1[[#This Row],[ZAHTEVANA SHEMA KAKOVOSTI]]&lt;&gt;"",Sklop1[[#This Row],[Preračunana masa/volumen/kos na enoto kg]],"")</f>
        <v/>
      </c>
      <c r="J95" s="591"/>
      <c r="K95" s="592"/>
      <c r="L95" s="592"/>
      <c r="M95" s="150" t="s">
        <v>162</v>
      </c>
      <c r="N95" s="95"/>
      <c r="O95" s="149" t="s">
        <v>162</v>
      </c>
      <c r="P95" s="594"/>
      <c r="Q95" s="593">
        <f>+Sklop1[[#This Row],[cena/enota brez DDV v EUR]]*Sklop1[[#This Row],[Stopnja DDV (%)]]</f>
        <v>0</v>
      </c>
      <c r="R95" s="593">
        <f>+Sklop1[[#This Row],[cena/enota brez DDV v EUR]]+Sklop1[[#This Row],[Davek (EUR)]]</f>
        <v>0</v>
      </c>
      <c r="S95" s="593">
        <f>+Sklop1[[#This Row],[cena/enota brez DDV v EUR]]*Sklop1[[#This Row],[Okvirna količina]]</f>
        <v>0</v>
      </c>
      <c r="T95" s="595">
        <f>+Sklop1[[#This Row],[Končna cena/enoto mere (EUR) z DDV]]*Sklop1[[#This Row],[Okvirna količina]]</f>
        <v>0</v>
      </c>
      <c r="U95" s="596"/>
    </row>
    <row r="96" spans="1:21">
      <c r="A96" s="709" t="s">
        <v>184</v>
      </c>
      <c r="B96" s="710"/>
      <c r="C96" s="711"/>
      <c r="D96" s="711"/>
      <c r="E96" s="712"/>
      <c r="F96" s="721">
        <f>SUBTOTAL(109,Sklop1[Okvirna količina])</f>
        <v>9723</v>
      </c>
      <c r="G96" s="714"/>
      <c r="H96" s="715">
        <f>SUBTOTAL(109,Sklop1[Preračunana masa/volumen/kos na enoto kg])</f>
        <v>9723</v>
      </c>
      <c r="I96" s="715">
        <f>SUBTOTAL(109,Sklop1[Živila iz shem kakovosti (kg)])</f>
        <v>5540</v>
      </c>
      <c r="J96" s="713"/>
      <c r="K96" s="716"/>
      <c r="L96" s="716"/>
      <c r="M96" s="717"/>
      <c r="N96" s="718"/>
      <c r="O96" s="718"/>
      <c r="P96" s="718"/>
      <c r="Q96" s="719"/>
      <c r="R96" s="713"/>
      <c r="S96" s="719">
        <f>SUBTOTAL(109,Sklop1[Vrednost za okvirno količino (EUR) brez DDV])</f>
        <v>0</v>
      </c>
      <c r="T96" s="719">
        <f>SUBTOTAL(109,Sklop1[Vrednost za okvirno količino (EUR) z DDV])</f>
        <v>0</v>
      </c>
      <c r="U96" s="720">
        <f>SUBTOTAL(103,Sklop1[Shema kakovosti
(nacionalne, evropske)
])</f>
        <v>0</v>
      </c>
    </row>
    <row r="97" spans="1:22" ht="15">
      <c r="A97" s="7"/>
      <c r="B97" s="5"/>
      <c r="C97" s="29"/>
      <c r="D97" s="29"/>
      <c r="E97" s="28"/>
      <c r="F97" s="8"/>
      <c r="H97" s="9"/>
      <c r="I97" s="9"/>
      <c r="J97" s="9"/>
      <c r="K97" s="9"/>
      <c r="L97" s="23"/>
      <c r="M97" s="23"/>
      <c r="N97" s="9"/>
      <c r="O97" s="9"/>
      <c r="P97" s="9"/>
      <c r="Q97" s="9"/>
      <c r="R97" s="9"/>
      <c r="S97" s="4"/>
      <c r="T97" s="4"/>
      <c r="U97" s="8"/>
    </row>
    <row r="98" spans="1:22">
      <c r="A98" s="51" t="s">
        <v>179</v>
      </c>
      <c r="B98" s="19"/>
      <c r="C98" s="31"/>
      <c r="D98" s="31"/>
      <c r="E98" s="116"/>
      <c r="Q98" s="51"/>
      <c r="R98" s="51"/>
      <c r="S98" s="51"/>
      <c r="T98" s="51"/>
    </row>
    <row r="99" spans="1:22">
      <c r="A99" s="14" t="s">
        <v>182</v>
      </c>
      <c r="B99" s="19"/>
      <c r="C99" s="31"/>
      <c r="D99" s="31"/>
      <c r="E99" s="116"/>
    </row>
    <row r="100" spans="1:22">
      <c r="A100" s="110" t="s">
        <v>180</v>
      </c>
      <c r="F100" s="72"/>
      <c r="G100" s="72"/>
      <c r="H100" s="32"/>
      <c r="I100" s="32"/>
      <c r="J100" s="32"/>
      <c r="K100" s="32"/>
      <c r="L100" s="58"/>
      <c r="M100" s="58"/>
      <c r="N100" s="32"/>
      <c r="O100" s="32"/>
      <c r="P100" s="32"/>
      <c r="Q100" s="32"/>
      <c r="R100" s="32"/>
    </row>
    <row r="101" spans="1:22">
      <c r="A101" s="128" t="s">
        <v>242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6"/>
    </row>
    <row r="102" spans="1:22">
      <c r="A102" s="130" t="s">
        <v>277</v>
      </c>
      <c r="F102" s="72"/>
      <c r="G102" s="72"/>
      <c r="H102" s="32"/>
      <c r="I102" s="32"/>
      <c r="J102" s="32"/>
      <c r="K102" s="32"/>
      <c r="L102" s="58"/>
      <c r="M102" s="58"/>
      <c r="N102" s="32"/>
      <c r="O102" s="32"/>
      <c r="P102" s="32"/>
      <c r="Q102" s="32"/>
      <c r="R102" s="32"/>
    </row>
    <row r="103" spans="1:2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N103" s="32"/>
      <c r="O103" s="32"/>
      <c r="P103" s="32"/>
      <c r="Q103" s="32"/>
      <c r="R103" s="32"/>
    </row>
    <row r="104" spans="1:22">
      <c r="A104" s="110" t="s">
        <v>66</v>
      </c>
      <c r="F104" s="72"/>
      <c r="G104" s="72" t="s">
        <v>67</v>
      </c>
      <c r="H104" s="32"/>
      <c r="I104" s="32"/>
      <c r="J104" s="32"/>
      <c r="K104" s="32"/>
      <c r="L104" s="58"/>
      <c r="N104" s="32"/>
      <c r="O104" s="32"/>
      <c r="P104" s="32"/>
      <c r="Q104" s="32"/>
      <c r="R104" s="32"/>
    </row>
    <row r="105" spans="1:22" ht="15">
      <c r="A105" s="7"/>
      <c r="B105" s="5"/>
      <c r="C105" s="29"/>
      <c r="D105" s="29"/>
      <c r="E105" s="28"/>
      <c r="F105" s="8"/>
      <c r="H105" s="9"/>
      <c r="I105" s="9"/>
      <c r="J105" s="9"/>
      <c r="K105" s="9"/>
      <c r="L105" s="23"/>
      <c r="M105" s="58"/>
      <c r="N105" s="32"/>
      <c r="O105" s="32"/>
      <c r="P105" s="32"/>
      <c r="Q105" s="32" t="s">
        <v>68</v>
      </c>
      <c r="R105" s="32"/>
    </row>
    <row r="106" spans="1:22" ht="15">
      <c r="B106" s="19"/>
      <c r="C106" s="31"/>
      <c r="D106" s="31"/>
      <c r="E106" s="116"/>
      <c r="M106" s="23"/>
      <c r="N106" s="9"/>
      <c r="O106" s="9"/>
      <c r="P106" s="9"/>
      <c r="Q106" s="9"/>
      <c r="R106" s="9"/>
      <c r="S106" s="4"/>
      <c r="T106" s="4"/>
      <c r="U106" s="8"/>
    </row>
    <row r="107" spans="1:22">
      <c r="B107" s="19"/>
      <c r="C107" s="31"/>
      <c r="D107" s="31"/>
      <c r="E107" s="116"/>
    </row>
    <row r="108" spans="1:22">
      <c r="B108" s="19"/>
      <c r="C108" s="31"/>
      <c r="D108" s="31"/>
      <c r="E108" s="116"/>
    </row>
    <row r="109" spans="1:22">
      <c r="B109" s="19"/>
      <c r="C109" s="31"/>
      <c r="D109" s="31"/>
      <c r="E109" s="116"/>
    </row>
    <row r="110" spans="1:22">
      <c r="B110" s="19"/>
      <c r="C110" s="31"/>
      <c r="D110" s="31"/>
      <c r="E110" s="116"/>
    </row>
    <row r="111" spans="1:22">
      <c r="B111" s="19"/>
      <c r="C111" s="31"/>
      <c r="D111" s="31"/>
      <c r="E111" s="116"/>
    </row>
    <row r="112" spans="1:22">
      <c r="B112" s="19"/>
      <c r="C112" s="31"/>
      <c r="D112" s="31"/>
      <c r="E112" s="116"/>
    </row>
    <row r="113" spans="1:22">
      <c r="B113" s="19"/>
      <c r="C113" s="31"/>
      <c r="D113" s="31"/>
      <c r="E113" s="116"/>
    </row>
    <row r="114" spans="1:22">
      <c r="B114" s="19"/>
      <c r="C114" s="31"/>
      <c r="D114" s="31"/>
      <c r="E114" s="116"/>
    </row>
    <row r="115" spans="1:22">
      <c r="B115" s="19"/>
      <c r="C115" s="31"/>
      <c r="D115" s="31"/>
      <c r="E115" s="116"/>
    </row>
    <row r="116" spans="1:22">
      <c r="B116" s="19"/>
      <c r="C116" s="31"/>
      <c r="D116" s="31"/>
      <c r="E116" s="116"/>
    </row>
    <row r="117" spans="1:22">
      <c r="B117" s="19"/>
      <c r="C117" s="31"/>
      <c r="D117" s="31"/>
      <c r="E117" s="116"/>
    </row>
    <row r="118" spans="1:22">
      <c r="B118" s="19"/>
      <c r="C118" s="31"/>
      <c r="D118" s="31"/>
      <c r="E118" s="116"/>
    </row>
    <row r="119" spans="1:22">
      <c r="B119" s="19"/>
      <c r="C119" s="31"/>
      <c r="D119" s="31"/>
      <c r="E119" s="116"/>
    </row>
    <row r="120" spans="1:22">
      <c r="B120" s="19"/>
      <c r="C120" s="31"/>
      <c r="D120" s="31"/>
      <c r="E120" s="116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20"/>
      <c r="C329" s="30"/>
      <c r="D329" s="30"/>
      <c r="E329" s="113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9:B44 B28 B21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:B5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77"/>
  <sheetViews>
    <sheetView topLeftCell="A11" zoomScale="90" zoomScaleNormal="90" zoomScaleSheetLayoutView="100" workbookViewId="0">
      <selection activeCell="Z41" sqref="Z40:Z41"/>
    </sheetView>
  </sheetViews>
  <sheetFormatPr defaultColWidth="8.85546875" defaultRowHeight="12.75"/>
  <cols>
    <col min="1" max="1" width="3.5703125" style="14" customWidth="1"/>
    <col min="2" max="2" width="47.285156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s="4" customFormat="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  <c r="K6" s="120"/>
      <c r="U6" s="8"/>
    </row>
    <row r="7" spans="1:21" s="4" customFormat="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  <c r="K7" s="120"/>
      <c r="U7" s="8"/>
    </row>
    <row r="8" spans="1:21" s="4" customFormat="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  <c r="K8" s="120"/>
      <c r="U8" s="8"/>
    </row>
    <row r="9" spans="1:21" s="4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pred_rekapitulacija'!B15</f>
        <v>PERUTNINSKO MESTO IN IZDELKI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209" t="s">
        <v>3</v>
      </c>
      <c r="B15" s="287" t="s">
        <v>234</v>
      </c>
      <c r="C15" s="287" t="s">
        <v>212</v>
      </c>
      <c r="D15" s="287" t="s">
        <v>213</v>
      </c>
      <c r="E15" s="287" t="s">
        <v>233</v>
      </c>
      <c r="F15" s="287" t="s">
        <v>145</v>
      </c>
      <c r="G15" s="287" t="s">
        <v>146</v>
      </c>
      <c r="H15" s="288" t="s">
        <v>183</v>
      </c>
      <c r="I15" s="288" t="s">
        <v>208</v>
      </c>
      <c r="J15" s="289" t="s">
        <v>153</v>
      </c>
      <c r="K15" s="289" t="s">
        <v>97</v>
      </c>
      <c r="L15" s="289" t="s">
        <v>1682</v>
      </c>
      <c r="M15" s="289" t="s">
        <v>152</v>
      </c>
      <c r="N15" s="289" t="s">
        <v>64</v>
      </c>
      <c r="O15" s="289" t="s">
        <v>172</v>
      </c>
      <c r="P15" s="289" t="s">
        <v>149</v>
      </c>
      <c r="Q15" s="290" t="s">
        <v>150</v>
      </c>
      <c r="R15" s="290" t="s">
        <v>165</v>
      </c>
      <c r="S15" s="290" t="s">
        <v>154</v>
      </c>
      <c r="T15" s="290" t="s">
        <v>155</v>
      </c>
      <c r="U15" s="289" t="s">
        <v>169</v>
      </c>
    </row>
    <row r="16" spans="1:21" s="59" customFormat="1" ht="24">
      <c r="A16" s="335" t="s">
        <v>2</v>
      </c>
      <c r="B16" s="673" t="s">
        <v>576</v>
      </c>
      <c r="C16" s="335" t="s">
        <v>162</v>
      </c>
      <c r="D16" s="335" t="s">
        <v>1</v>
      </c>
      <c r="E16" s="337" t="s">
        <v>1633</v>
      </c>
      <c r="F16" s="579">
        <v>1200</v>
      </c>
      <c r="G16" s="581" t="s">
        <v>1</v>
      </c>
      <c r="H16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6" s="270">
        <f>IF(Sklop2[[#This Row],[ZAHTEVANA SHEMA KAKOVOSTI]]&lt;&gt;"",Sklop2[[#This Row],[Preračunana masa/volumen/kos na enoto kg]],"")</f>
        <v>1200</v>
      </c>
      <c r="J16" s="291"/>
      <c r="K16" s="292"/>
      <c r="L16" s="292"/>
      <c r="M16" s="293" t="s">
        <v>162</v>
      </c>
      <c r="N16" s="294"/>
      <c r="O16" s="295" t="s">
        <v>162</v>
      </c>
      <c r="P16" s="296"/>
      <c r="Q16" s="294">
        <f>+Sklop2[[#This Row],[cena/enota brez DDV v EUR]]*Sklop2[[#This Row],[Stopnja DDV (%)]]</f>
        <v>0</v>
      </c>
      <c r="R16" s="294">
        <f>+Sklop2[[#This Row],[cena/enota brez DDV v EUR]]+Sklop2[[#This Row],[Davek (EUR)]]</f>
        <v>0</v>
      </c>
      <c r="S16" s="294">
        <f>+Sklop2[[#This Row],[cena/enota brez DDV v EUR]]*Sklop2[[#This Row],[Okvirna količina]]</f>
        <v>0</v>
      </c>
      <c r="T16" s="294">
        <f>+Sklop2[[#This Row],[Končna cena/enoto mere (EUR) z DDV]]*Sklop2[[#This Row],[Okvirna količina]]</f>
        <v>0</v>
      </c>
      <c r="U16" s="342"/>
    </row>
    <row r="17" spans="1:21" s="59" customFormat="1" ht="12">
      <c r="A17" s="335" t="s">
        <v>4</v>
      </c>
      <c r="B17" s="673" t="s">
        <v>577</v>
      </c>
      <c r="C17" s="335" t="s">
        <v>162</v>
      </c>
      <c r="D17" s="335" t="s">
        <v>1</v>
      </c>
      <c r="E17" s="337" t="s">
        <v>1633</v>
      </c>
      <c r="F17" s="579">
        <v>500</v>
      </c>
      <c r="G17" s="581" t="s">
        <v>1</v>
      </c>
      <c r="H17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70">
        <f>IF(Sklop2[[#This Row],[ZAHTEVANA SHEMA KAKOVOSTI]]&lt;&gt;"",Sklop2[[#This Row],[Preračunana masa/volumen/kos na enoto kg]],"")</f>
        <v>500</v>
      </c>
      <c r="J17" s="291"/>
      <c r="K17" s="292"/>
      <c r="L17" s="292"/>
      <c r="M17" s="293" t="s">
        <v>162</v>
      </c>
      <c r="N17" s="294"/>
      <c r="O17" s="295" t="s">
        <v>162</v>
      </c>
      <c r="P17" s="296"/>
      <c r="Q17" s="294">
        <f>+Sklop2[[#This Row],[cena/enota brez DDV v EUR]]*Sklop2[[#This Row],[Stopnja DDV (%)]]</f>
        <v>0</v>
      </c>
      <c r="R17" s="294">
        <f>+Sklop2[[#This Row],[cena/enota brez DDV v EUR]]+Sklop2[[#This Row],[Davek (EUR)]]</f>
        <v>0</v>
      </c>
      <c r="S17" s="294">
        <f>+Sklop2[[#This Row],[cena/enota brez DDV v EUR]]*Sklop2[[#This Row],[Okvirna količina]]</f>
        <v>0</v>
      </c>
      <c r="T17" s="294">
        <f>+Sklop2[[#This Row],[Končna cena/enoto mere (EUR) z DDV]]*Sklop2[[#This Row],[Okvirna količina]]</f>
        <v>0</v>
      </c>
      <c r="U17" s="342"/>
    </row>
    <row r="18" spans="1:21" s="59" customFormat="1" ht="12">
      <c r="A18" s="335" t="s">
        <v>5</v>
      </c>
      <c r="B18" s="673" t="s">
        <v>578</v>
      </c>
      <c r="C18" s="335" t="s">
        <v>162</v>
      </c>
      <c r="D18" s="335" t="s">
        <v>1</v>
      </c>
      <c r="E18" s="337" t="s">
        <v>1633</v>
      </c>
      <c r="F18" s="579">
        <v>250</v>
      </c>
      <c r="G18" s="581" t="s">
        <v>1</v>
      </c>
      <c r="H18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270">
        <f>IF(Sklop2[[#This Row],[ZAHTEVANA SHEMA KAKOVOSTI]]&lt;&gt;"",Sklop2[[#This Row],[Preračunana masa/volumen/kos na enoto kg]],"")</f>
        <v>250</v>
      </c>
      <c r="J18" s="291"/>
      <c r="K18" s="292"/>
      <c r="L18" s="292"/>
      <c r="M18" s="293" t="s">
        <v>162</v>
      </c>
      <c r="N18" s="294"/>
      <c r="O18" s="295" t="s">
        <v>162</v>
      </c>
      <c r="P18" s="296"/>
      <c r="Q18" s="294">
        <f>+Sklop2[[#This Row],[cena/enota brez DDV v EUR]]*Sklop2[[#This Row],[Stopnja DDV (%)]]</f>
        <v>0</v>
      </c>
      <c r="R18" s="294">
        <f>+Sklop2[[#This Row],[cena/enota brez DDV v EUR]]+Sklop2[[#This Row],[Davek (EUR)]]</f>
        <v>0</v>
      </c>
      <c r="S18" s="294">
        <f>+Sklop2[[#This Row],[cena/enota brez DDV v EUR]]*Sklop2[[#This Row],[Okvirna količina]]</f>
        <v>0</v>
      </c>
      <c r="T18" s="294">
        <f>+Sklop2[[#This Row],[Končna cena/enoto mere (EUR) z DDV]]*Sklop2[[#This Row],[Okvirna količina]]</f>
        <v>0</v>
      </c>
      <c r="U18" s="342"/>
    </row>
    <row r="19" spans="1:21" s="59" customFormat="1" ht="24">
      <c r="A19" s="335" t="s">
        <v>6</v>
      </c>
      <c r="B19" s="673" t="s">
        <v>579</v>
      </c>
      <c r="C19" s="335" t="s">
        <v>162</v>
      </c>
      <c r="D19" s="335" t="s">
        <v>1</v>
      </c>
      <c r="E19" s="337" t="s">
        <v>1633</v>
      </c>
      <c r="F19" s="579">
        <v>250</v>
      </c>
      <c r="G19" s="581" t="s">
        <v>1</v>
      </c>
      <c r="H19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270">
        <f>IF(Sklop2[[#This Row],[ZAHTEVANA SHEMA KAKOVOSTI]]&lt;&gt;"",Sklop2[[#This Row],[Preračunana masa/volumen/kos na enoto kg]],"")</f>
        <v>250</v>
      </c>
      <c r="J19" s="291"/>
      <c r="K19" s="292"/>
      <c r="L19" s="292"/>
      <c r="M19" s="293" t="s">
        <v>162</v>
      </c>
      <c r="N19" s="294"/>
      <c r="O19" s="295" t="s">
        <v>162</v>
      </c>
      <c r="P19" s="296"/>
      <c r="Q19" s="294">
        <f>+Sklop2[[#This Row],[cena/enota brez DDV v EUR]]*Sklop2[[#This Row],[Stopnja DDV (%)]]</f>
        <v>0</v>
      </c>
      <c r="R19" s="294">
        <f>+Sklop2[[#This Row],[cena/enota brez DDV v EUR]]+Sklop2[[#This Row],[Davek (EUR)]]</f>
        <v>0</v>
      </c>
      <c r="S19" s="294">
        <f>+Sklop2[[#This Row],[cena/enota brez DDV v EUR]]*Sklop2[[#This Row],[Okvirna količina]]</f>
        <v>0</v>
      </c>
      <c r="T19" s="294">
        <f>+Sklop2[[#This Row],[Končna cena/enoto mere (EUR) z DDV]]*Sklop2[[#This Row],[Okvirna količina]]</f>
        <v>0</v>
      </c>
      <c r="U19" s="342"/>
    </row>
    <row r="20" spans="1:21" s="59" customFormat="1" ht="12">
      <c r="A20" s="335" t="s">
        <v>7</v>
      </c>
      <c r="B20" s="673" t="s">
        <v>580</v>
      </c>
      <c r="C20" s="335" t="s">
        <v>162</v>
      </c>
      <c r="D20" s="335" t="s">
        <v>1</v>
      </c>
      <c r="E20" s="337" t="s">
        <v>1633</v>
      </c>
      <c r="F20" s="579">
        <v>200</v>
      </c>
      <c r="G20" s="580" t="s">
        <v>1</v>
      </c>
      <c r="H20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70">
        <f>IF(Sklop2[[#This Row],[ZAHTEVANA SHEMA KAKOVOSTI]]&lt;&gt;"",Sklop2[[#This Row],[Preračunana masa/volumen/kos na enoto kg]],"")</f>
        <v>200</v>
      </c>
      <c r="J20" s="291"/>
      <c r="K20" s="297"/>
      <c r="L20" s="297"/>
      <c r="M20" s="293" t="s">
        <v>162</v>
      </c>
      <c r="N20" s="294"/>
      <c r="O20" s="295" t="s">
        <v>162</v>
      </c>
      <c r="P20" s="296"/>
      <c r="Q20" s="294">
        <f>+Sklop2[[#This Row],[cena/enota brez DDV v EUR]]*Sklop2[[#This Row],[Stopnja DDV (%)]]</f>
        <v>0</v>
      </c>
      <c r="R20" s="294">
        <f>+Sklop2[[#This Row],[cena/enota brez DDV v EUR]]+Sklop2[[#This Row],[Davek (EUR)]]</f>
        <v>0</v>
      </c>
      <c r="S20" s="294">
        <f>+Sklop2[[#This Row],[cena/enota brez DDV v EUR]]*Sklop2[[#This Row],[Okvirna količina]]</f>
        <v>0</v>
      </c>
      <c r="T20" s="294">
        <f>+Sklop2[[#This Row],[Končna cena/enoto mere (EUR) z DDV]]*Sklop2[[#This Row],[Okvirna količina]]</f>
        <v>0</v>
      </c>
      <c r="U20" s="342"/>
    </row>
    <row r="21" spans="1:21" s="59" customFormat="1" ht="12">
      <c r="A21" s="335" t="s">
        <v>8</v>
      </c>
      <c r="B21" s="674" t="s">
        <v>702</v>
      </c>
      <c r="C21" s="335" t="s">
        <v>162</v>
      </c>
      <c r="D21" s="582" t="s">
        <v>1</v>
      </c>
      <c r="E21" s="337" t="s">
        <v>1633</v>
      </c>
      <c r="F21" s="584">
        <v>150</v>
      </c>
      <c r="G21" s="585" t="s">
        <v>1</v>
      </c>
      <c r="H21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371">
        <f>IF(Sklop2[[#This Row],[ZAHTEVANA SHEMA KAKOVOSTI]]&lt;&gt;"",Sklop2[[#This Row],[Preračunana masa/volumen/kos na enoto kg]],"")</f>
        <v>150</v>
      </c>
      <c r="J21" s="372"/>
      <c r="K21" s="373"/>
      <c r="L21" s="373"/>
      <c r="M21" s="293" t="s">
        <v>162</v>
      </c>
      <c r="N21" s="294"/>
      <c r="O21" s="295" t="s">
        <v>162</v>
      </c>
      <c r="P21" s="375"/>
      <c r="Q21" s="374">
        <f>+Sklop2[[#This Row],[cena/enota brez DDV v EUR]]*Sklop2[[#This Row],[Stopnja DDV (%)]]</f>
        <v>0</v>
      </c>
      <c r="R21" s="374">
        <f>+Sklop2[[#This Row],[cena/enota brez DDV v EUR]]+Sklop2[[#This Row],[Davek (EUR)]]</f>
        <v>0</v>
      </c>
      <c r="S21" s="374">
        <f>+Sklop2[[#This Row],[cena/enota brez DDV v EUR]]*Sklop2[[#This Row],[Okvirna količina]]</f>
        <v>0</v>
      </c>
      <c r="T21" s="374">
        <f>+Sklop2[[#This Row],[Končna cena/enoto mere (EUR) z DDV]]*Sklop2[[#This Row],[Okvirna količina]]</f>
        <v>0</v>
      </c>
      <c r="U21" s="376"/>
    </row>
    <row r="22" spans="1:21" s="59" customFormat="1" ht="12">
      <c r="A22" s="335" t="s">
        <v>9</v>
      </c>
      <c r="B22" s="674" t="s">
        <v>703</v>
      </c>
      <c r="C22" s="335" t="s">
        <v>162</v>
      </c>
      <c r="D22" s="582" t="s">
        <v>1</v>
      </c>
      <c r="E22" s="337" t="s">
        <v>1633</v>
      </c>
      <c r="F22" s="584">
        <v>150</v>
      </c>
      <c r="G22" s="585" t="s">
        <v>1</v>
      </c>
      <c r="H22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371">
        <f>IF(Sklop2[[#This Row],[ZAHTEVANA SHEMA KAKOVOSTI]]&lt;&gt;"",Sklop2[[#This Row],[Preračunana masa/volumen/kos na enoto kg]],"")</f>
        <v>150</v>
      </c>
      <c r="J22" s="372"/>
      <c r="K22" s="373"/>
      <c r="L22" s="373"/>
      <c r="M22" s="293" t="s">
        <v>162</v>
      </c>
      <c r="N22" s="294"/>
      <c r="O22" s="295" t="s">
        <v>162</v>
      </c>
      <c r="P22" s="375"/>
      <c r="Q22" s="374">
        <f>+Sklop2[[#This Row],[cena/enota brez DDV v EUR]]*Sklop2[[#This Row],[Stopnja DDV (%)]]</f>
        <v>0</v>
      </c>
      <c r="R22" s="374">
        <f>+Sklop2[[#This Row],[cena/enota brez DDV v EUR]]+Sklop2[[#This Row],[Davek (EUR)]]</f>
        <v>0</v>
      </c>
      <c r="S22" s="374">
        <f>+Sklop2[[#This Row],[cena/enota brez DDV v EUR]]*Sklop2[[#This Row],[Okvirna količina]]</f>
        <v>0</v>
      </c>
      <c r="T22" s="374">
        <f>+Sklop2[[#This Row],[Končna cena/enoto mere (EUR) z DDV]]*Sklop2[[#This Row],[Okvirna količina]]</f>
        <v>0</v>
      </c>
      <c r="U22" s="376"/>
    </row>
    <row r="23" spans="1:21" s="59" customFormat="1" ht="24">
      <c r="A23" s="335" t="s">
        <v>10</v>
      </c>
      <c r="B23" s="673" t="s">
        <v>581</v>
      </c>
      <c r="C23" s="335" t="s">
        <v>162</v>
      </c>
      <c r="D23" s="335" t="s">
        <v>1</v>
      </c>
      <c r="E23" s="337" t="s">
        <v>1633</v>
      </c>
      <c r="F23" s="579">
        <v>200</v>
      </c>
      <c r="G23" s="581" t="s">
        <v>1</v>
      </c>
      <c r="H23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270">
        <f>IF(Sklop2[[#This Row],[ZAHTEVANA SHEMA KAKOVOSTI]]&lt;&gt;"",Sklop2[[#This Row],[Preračunana masa/volumen/kos na enoto kg]],"")</f>
        <v>200</v>
      </c>
      <c r="J23" s="291"/>
      <c r="K23" s="292"/>
      <c r="L23" s="292"/>
      <c r="M23" s="293" t="s">
        <v>162</v>
      </c>
      <c r="N23" s="294"/>
      <c r="O23" s="295" t="s">
        <v>162</v>
      </c>
      <c r="P23" s="296"/>
      <c r="Q23" s="294">
        <f>+Sklop2[[#This Row],[cena/enota brez DDV v EUR]]*Sklop2[[#This Row],[Stopnja DDV (%)]]</f>
        <v>0</v>
      </c>
      <c r="R23" s="294">
        <f>+Sklop2[[#This Row],[cena/enota brez DDV v EUR]]+Sklop2[[#This Row],[Davek (EUR)]]</f>
        <v>0</v>
      </c>
      <c r="S23" s="294">
        <f>+Sklop2[[#This Row],[cena/enota brez DDV v EUR]]*Sklop2[[#This Row],[Okvirna količina]]</f>
        <v>0</v>
      </c>
      <c r="T23" s="294">
        <f>+Sklop2[[#This Row],[Končna cena/enoto mere (EUR) z DDV]]*Sklop2[[#This Row],[Okvirna količina]]</f>
        <v>0</v>
      </c>
      <c r="U23" s="342"/>
    </row>
    <row r="24" spans="1:21" s="59" customFormat="1" ht="12">
      <c r="A24" s="335" t="s">
        <v>11</v>
      </c>
      <c r="B24" s="673" t="s">
        <v>701</v>
      </c>
      <c r="C24" s="335" t="s">
        <v>162</v>
      </c>
      <c r="D24" s="335" t="s">
        <v>1</v>
      </c>
      <c r="E24" s="337"/>
      <c r="F24" s="579">
        <v>50</v>
      </c>
      <c r="G24" s="580" t="s">
        <v>1</v>
      </c>
      <c r="H24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270" t="str">
        <f>IF(Sklop2[[#This Row],[ZAHTEVANA SHEMA KAKOVOSTI]]&lt;&gt;"",Sklop2[[#This Row],[Preračunana masa/volumen/kos na enoto kg]],"")</f>
        <v/>
      </c>
      <c r="J24" s="291"/>
      <c r="K24" s="297"/>
      <c r="L24" s="297"/>
      <c r="M24" s="293" t="s">
        <v>162</v>
      </c>
      <c r="N24" s="294"/>
      <c r="O24" s="295" t="s">
        <v>162</v>
      </c>
      <c r="P24" s="296"/>
      <c r="Q24" s="294">
        <f>+Sklop2[[#This Row],[cena/enota brez DDV v EUR]]*Sklop2[[#This Row],[Stopnja DDV (%)]]</f>
        <v>0</v>
      </c>
      <c r="R24" s="294">
        <f>+Sklop2[[#This Row],[cena/enota brez DDV v EUR]]+Sklop2[[#This Row],[Davek (EUR)]]</f>
        <v>0</v>
      </c>
      <c r="S24" s="294">
        <f>+Sklop2[[#This Row],[cena/enota brez DDV v EUR]]*Sklop2[[#This Row],[Okvirna količina]]</f>
        <v>0</v>
      </c>
      <c r="T24" s="294">
        <f>+Sklop2[[#This Row],[Končna cena/enoto mere (EUR) z DDV]]*Sklop2[[#This Row],[Okvirna količina]]</f>
        <v>0</v>
      </c>
      <c r="U24" s="342"/>
    </row>
    <row r="25" spans="1:21" s="59" customFormat="1" ht="12">
      <c r="A25" s="335" t="s">
        <v>12</v>
      </c>
      <c r="B25" s="272" t="s">
        <v>1563</v>
      </c>
      <c r="C25" s="335" t="s">
        <v>162</v>
      </c>
      <c r="D25" s="335" t="s">
        <v>1</v>
      </c>
      <c r="E25" s="337" t="s">
        <v>1633</v>
      </c>
      <c r="F25" s="270">
        <v>100</v>
      </c>
      <c r="G25" s="580" t="s">
        <v>1</v>
      </c>
      <c r="H25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270">
        <f>IF(Sklop2[[#This Row],[ZAHTEVANA SHEMA KAKOVOSTI]]&lt;&gt;"",Sklop2[[#This Row],[Preračunana masa/volumen/kos na enoto kg]],"")</f>
        <v>100</v>
      </c>
      <c r="J25" s="291"/>
      <c r="K25" s="297"/>
      <c r="L25" s="297"/>
      <c r="M25" s="617"/>
      <c r="N25" s="294"/>
      <c r="O25" s="295"/>
      <c r="P25" s="296"/>
      <c r="Q25" s="294">
        <f>+Sklop2[[#This Row],[cena/enota brez DDV v EUR]]*Sklop2[[#This Row],[Stopnja DDV (%)]]</f>
        <v>0</v>
      </c>
      <c r="R25" s="294">
        <f>+Sklop2[[#This Row],[cena/enota brez DDV v EUR]]+Sklop2[[#This Row],[Davek (EUR)]]</f>
        <v>0</v>
      </c>
      <c r="S25" s="294">
        <f>+Sklop2[[#This Row],[cena/enota brez DDV v EUR]]*Sklop2[[#This Row],[Okvirna količina]]</f>
        <v>0</v>
      </c>
      <c r="T25" s="294">
        <f>+Sklop2[[#This Row],[Končna cena/enoto mere (EUR) z DDV]]*Sklop2[[#This Row],[Okvirna količina]]</f>
        <v>0</v>
      </c>
      <c r="U25" s="342"/>
    </row>
    <row r="26" spans="1:21" s="59" customFormat="1" ht="12">
      <c r="A26" s="335" t="s">
        <v>13</v>
      </c>
      <c r="B26" s="673" t="s">
        <v>308</v>
      </c>
      <c r="C26" s="335" t="s">
        <v>162</v>
      </c>
      <c r="D26" s="335" t="s">
        <v>1</v>
      </c>
      <c r="E26" s="337"/>
      <c r="F26" s="579">
        <v>700</v>
      </c>
      <c r="G26" s="581" t="s">
        <v>1</v>
      </c>
      <c r="H26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6" s="270" t="str">
        <f>IF(Sklop2[[#This Row],[ZAHTEVANA SHEMA KAKOVOSTI]]&lt;&gt;"",Sklop2[[#This Row],[Preračunana masa/volumen/kos na enoto kg]],"")</f>
        <v/>
      </c>
      <c r="J26" s="291"/>
      <c r="K26" s="292"/>
      <c r="L26" s="292"/>
      <c r="M26" s="293" t="s">
        <v>162</v>
      </c>
      <c r="N26" s="294"/>
      <c r="O26" s="295" t="s">
        <v>162</v>
      </c>
      <c r="P26" s="296"/>
      <c r="Q26" s="294">
        <f>+Sklop2[[#This Row],[cena/enota brez DDV v EUR]]*Sklop2[[#This Row],[Stopnja DDV (%)]]</f>
        <v>0</v>
      </c>
      <c r="R26" s="294">
        <f>+Sklop2[[#This Row],[cena/enota brez DDV v EUR]]+Sklop2[[#This Row],[Davek (EUR)]]</f>
        <v>0</v>
      </c>
      <c r="S26" s="294">
        <f>+Sklop2[[#This Row],[cena/enota brez DDV v EUR]]*Sklop2[[#This Row],[Okvirna količina]]</f>
        <v>0</v>
      </c>
      <c r="T26" s="294">
        <f>+Sklop2[[#This Row],[Končna cena/enoto mere (EUR) z DDV]]*Sklop2[[#This Row],[Okvirna količina]]</f>
        <v>0</v>
      </c>
      <c r="U26" s="342"/>
    </row>
    <row r="27" spans="1:21" s="59" customFormat="1" ht="12">
      <c r="A27" s="335" t="s">
        <v>14</v>
      </c>
      <c r="B27" s="673" t="s">
        <v>582</v>
      </c>
      <c r="C27" s="335" t="s">
        <v>162</v>
      </c>
      <c r="D27" s="335" t="s">
        <v>1</v>
      </c>
      <c r="E27" s="337" t="s">
        <v>1633</v>
      </c>
      <c r="F27" s="579">
        <v>90</v>
      </c>
      <c r="G27" s="580" t="s">
        <v>1</v>
      </c>
      <c r="H27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7" s="270">
        <f>IF(Sklop2[[#This Row],[ZAHTEVANA SHEMA KAKOVOSTI]]&lt;&gt;"",Sklop2[[#This Row],[Preračunana masa/volumen/kos na enoto kg]],"")</f>
        <v>90</v>
      </c>
      <c r="J27" s="291"/>
      <c r="K27" s="297"/>
      <c r="L27" s="297"/>
      <c r="M27" s="293" t="s">
        <v>162</v>
      </c>
      <c r="N27" s="294"/>
      <c r="O27" s="295" t="s">
        <v>162</v>
      </c>
      <c r="P27" s="296"/>
      <c r="Q27" s="294">
        <f>+Sklop2[[#This Row],[cena/enota brez DDV v EUR]]*Sklop2[[#This Row],[Stopnja DDV (%)]]</f>
        <v>0</v>
      </c>
      <c r="R27" s="294">
        <f>+Sklop2[[#This Row],[cena/enota brez DDV v EUR]]+Sklop2[[#This Row],[Davek (EUR)]]</f>
        <v>0</v>
      </c>
      <c r="S27" s="294">
        <f>+Sklop2[[#This Row],[cena/enota brez DDV v EUR]]*Sklop2[[#This Row],[Okvirna količina]]</f>
        <v>0</v>
      </c>
      <c r="T27" s="294">
        <f>+Sklop2[[#This Row],[Končna cena/enoto mere (EUR) z DDV]]*Sklop2[[#This Row],[Okvirna količina]]</f>
        <v>0</v>
      </c>
      <c r="U27" s="342"/>
    </row>
    <row r="28" spans="1:21" s="59" customFormat="1" ht="12">
      <c r="A28" s="335" t="s">
        <v>15</v>
      </c>
      <c r="B28" s="673" t="s">
        <v>583</v>
      </c>
      <c r="C28" s="335" t="s">
        <v>162</v>
      </c>
      <c r="D28" s="335" t="s">
        <v>1</v>
      </c>
      <c r="E28" s="337" t="s">
        <v>1633</v>
      </c>
      <c r="F28" s="579">
        <v>200</v>
      </c>
      <c r="G28" s="581" t="s">
        <v>1</v>
      </c>
      <c r="H28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270">
        <f>IF(Sklop2[[#This Row],[ZAHTEVANA SHEMA KAKOVOSTI]]&lt;&gt;"",Sklop2[[#This Row],[Preračunana masa/volumen/kos na enoto kg]],"")</f>
        <v>200</v>
      </c>
      <c r="J28" s="291"/>
      <c r="K28" s="292"/>
      <c r="L28" s="292"/>
      <c r="M28" s="293" t="s">
        <v>162</v>
      </c>
      <c r="N28" s="294"/>
      <c r="O28" s="295" t="s">
        <v>162</v>
      </c>
      <c r="P28" s="296"/>
      <c r="Q28" s="294">
        <f>+Sklop2[[#This Row],[cena/enota brez DDV v EUR]]*Sklop2[[#This Row],[Stopnja DDV (%)]]</f>
        <v>0</v>
      </c>
      <c r="R28" s="294">
        <f>+Sklop2[[#This Row],[cena/enota brez DDV v EUR]]+Sklop2[[#This Row],[Davek (EUR)]]</f>
        <v>0</v>
      </c>
      <c r="S28" s="294">
        <f>+Sklop2[[#This Row],[cena/enota brez DDV v EUR]]*Sklop2[[#This Row],[Okvirna količina]]</f>
        <v>0</v>
      </c>
      <c r="T28" s="294">
        <f>+Sklop2[[#This Row],[Končna cena/enoto mere (EUR) z DDV]]*Sklop2[[#This Row],[Okvirna količina]]</f>
        <v>0</v>
      </c>
      <c r="U28" s="342"/>
    </row>
    <row r="29" spans="1:21" s="59" customFormat="1" ht="12">
      <c r="A29" s="335" t="s">
        <v>16</v>
      </c>
      <c r="B29" s="674" t="s">
        <v>700</v>
      </c>
      <c r="C29" s="335" t="s">
        <v>162</v>
      </c>
      <c r="D29" s="582" t="s">
        <v>1</v>
      </c>
      <c r="E29" s="337" t="s">
        <v>1633</v>
      </c>
      <c r="F29" s="584">
        <v>60</v>
      </c>
      <c r="G29" s="585" t="s">
        <v>1</v>
      </c>
      <c r="H29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371">
        <f>IF(Sklop2[[#This Row],[ZAHTEVANA SHEMA KAKOVOSTI]]&lt;&gt;"",Sklop2[[#This Row],[Preračunana masa/volumen/kos na enoto kg]],"")</f>
        <v>60</v>
      </c>
      <c r="J29" s="372"/>
      <c r="K29" s="373"/>
      <c r="L29" s="373"/>
      <c r="M29" s="293" t="s">
        <v>162</v>
      </c>
      <c r="N29" s="294"/>
      <c r="O29" s="295" t="s">
        <v>162</v>
      </c>
      <c r="P29" s="375"/>
      <c r="Q29" s="374">
        <f>+Sklop2[[#This Row],[cena/enota brez DDV v EUR]]*Sklop2[[#This Row],[Stopnja DDV (%)]]</f>
        <v>0</v>
      </c>
      <c r="R29" s="374">
        <f>+Sklop2[[#This Row],[cena/enota brez DDV v EUR]]+Sklop2[[#This Row],[Davek (EUR)]]</f>
        <v>0</v>
      </c>
      <c r="S29" s="374">
        <f>+Sklop2[[#This Row],[cena/enota brez DDV v EUR]]*Sklop2[[#This Row],[Okvirna količina]]</f>
        <v>0</v>
      </c>
      <c r="T29" s="374">
        <f>+Sklop2[[#This Row],[Končna cena/enoto mere (EUR) z DDV]]*Sklop2[[#This Row],[Okvirna količina]]</f>
        <v>0</v>
      </c>
      <c r="U29" s="376"/>
    </row>
    <row r="30" spans="1:21" s="59" customFormat="1" ht="12">
      <c r="A30" s="335" t="s">
        <v>17</v>
      </c>
      <c r="B30" s="674" t="s">
        <v>1025</v>
      </c>
      <c r="C30" s="335" t="s">
        <v>162</v>
      </c>
      <c r="D30" s="582" t="s">
        <v>1</v>
      </c>
      <c r="E30" s="337" t="s">
        <v>1633</v>
      </c>
      <c r="F30" s="584">
        <v>60</v>
      </c>
      <c r="G30" s="585" t="s">
        <v>1</v>
      </c>
      <c r="H30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371">
        <f>IF(Sklop2[[#This Row],[ZAHTEVANA SHEMA KAKOVOSTI]]&lt;&gt;"",Sklop2[[#This Row],[Preračunana masa/volumen/kos na enoto kg]],"")</f>
        <v>60</v>
      </c>
      <c r="J30" s="372"/>
      <c r="K30" s="373"/>
      <c r="L30" s="373"/>
      <c r="M30" s="293" t="s">
        <v>162</v>
      </c>
      <c r="N30" s="294"/>
      <c r="O30" s="295" t="s">
        <v>162</v>
      </c>
      <c r="P30" s="375"/>
      <c r="Q30" s="374">
        <f>+Sklop2[[#This Row],[cena/enota brez DDV v EUR]]*Sklop2[[#This Row],[Stopnja DDV (%)]]</f>
        <v>0</v>
      </c>
      <c r="R30" s="374">
        <f>+Sklop2[[#This Row],[cena/enota brez DDV v EUR]]+Sklop2[[#This Row],[Davek (EUR)]]</f>
        <v>0</v>
      </c>
      <c r="S30" s="374">
        <f>+Sklop2[[#This Row],[cena/enota brez DDV v EUR]]*Sklop2[[#This Row],[Okvirna količina]]</f>
        <v>0</v>
      </c>
      <c r="T30" s="374">
        <f>+Sklop2[[#This Row],[Končna cena/enoto mere (EUR) z DDV]]*Sklop2[[#This Row],[Okvirna količina]]</f>
        <v>0</v>
      </c>
      <c r="U30" s="376"/>
    </row>
    <row r="31" spans="1:21" s="59" customFormat="1" ht="24">
      <c r="A31" s="335" t="s">
        <v>18</v>
      </c>
      <c r="B31" s="675" t="s">
        <v>584</v>
      </c>
      <c r="C31" s="335" t="s">
        <v>162</v>
      </c>
      <c r="D31" s="335" t="s">
        <v>1</v>
      </c>
      <c r="E31" s="337" t="s">
        <v>1633</v>
      </c>
      <c r="F31" s="579">
        <v>80</v>
      </c>
      <c r="G31" s="581" t="s">
        <v>1</v>
      </c>
      <c r="H31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1" s="270">
        <f>IF(Sklop2[[#This Row],[ZAHTEVANA SHEMA KAKOVOSTI]]&lt;&gt;"",Sklop2[[#This Row],[Preračunana masa/volumen/kos na enoto kg]],"")</f>
        <v>80</v>
      </c>
      <c r="J31" s="291"/>
      <c r="K31" s="292"/>
      <c r="L31" s="292"/>
      <c r="M31" s="293" t="s">
        <v>162</v>
      </c>
      <c r="N31" s="294"/>
      <c r="O31" s="295" t="s">
        <v>162</v>
      </c>
      <c r="P31" s="296"/>
      <c r="Q31" s="294">
        <f>+Sklop2[[#This Row],[cena/enota brez DDV v EUR]]*Sklop2[[#This Row],[Stopnja DDV (%)]]</f>
        <v>0</v>
      </c>
      <c r="R31" s="294">
        <f>+Sklop2[[#This Row],[cena/enota brez DDV v EUR]]+Sklop2[[#This Row],[Davek (EUR)]]</f>
        <v>0</v>
      </c>
      <c r="S31" s="294">
        <f>+Sklop2[[#This Row],[cena/enota brez DDV v EUR]]*Sklop2[[#This Row],[Okvirna količina]]</f>
        <v>0</v>
      </c>
      <c r="T31" s="294">
        <f>+Sklop2[[#This Row],[Končna cena/enoto mere (EUR) z DDV]]*Sklop2[[#This Row],[Okvirna količina]]</f>
        <v>0</v>
      </c>
      <c r="U31" s="342"/>
    </row>
    <row r="32" spans="1:21" s="59" customFormat="1" ht="12">
      <c r="A32" s="335" t="s">
        <v>19</v>
      </c>
      <c r="B32" s="673" t="s">
        <v>310</v>
      </c>
      <c r="C32" s="335" t="s">
        <v>162</v>
      </c>
      <c r="D32" s="335" t="s">
        <v>1</v>
      </c>
      <c r="E32" s="337" t="s">
        <v>1633</v>
      </c>
      <c r="F32" s="579">
        <v>80</v>
      </c>
      <c r="G32" s="581" t="s">
        <v>1</v>
      </c>
      <c r="H32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2" s="270">
        <f>IF(Sklop2[[#This Row],[ZAHTEVANA SHEMA KAKOVOSTI]]&lt;&gt;"",Sklop2[[#This Row],[Preračunana masa/volumen/kos na enoto kg]],"")</f>
        <v>80</v>
      </c>
      <c r="J32" s="291"/>
      <c r="K32" s="292"/>
      <c r="L32" s="292"/>
      <c r="M32" s="293" t="s">
        <v>162</v>
      </c>
      <c r="N32" s="294"/>
      <c r="O32" s="295" t="s">
        <v>162</v>
      </c>
      <c r="P32" s="296"/>
      <c r="Q32" s="294">
        <f>+Sklop2[[#This Row],[cena/enota brez DDV v EUR]]*Sklop2[[#This Row],[Stopnja DDV (%)]]</f>
        <v>0</v>
      </c>
      <c r="R32" s="294">
        <f>+Sklop2[[#This Row],[cena/enota brez DDV v EUR]]+Sklop2[[#This Row],[Davek (EUR)]]</f>
        <v>0</v>
      </c>
      <c r="S32" s="294">
        <f>+Sklop2[[#This Row],[cena/enota brez DDV v EUR]]*Sklop2[[#This Row],[Okvirna količina]]</f>
        <v>0</v>
      </c>
      <c r="T32" s="294">
        <f>+Sklop2[[#This Row],[Končna cena/enoto mere (EUR) z DDV]]*Sklop2[[#This Row],[Okvirna količina]]</f>
        <v>0</v>
      </c>
      <c r="U32" s="342"/>
    </row>
    <row r="33" spans="1:21" s="59" customFormat="1" ht="12">
      <c r="A33" s="335" t="s">
        <v>20</v>
      </c>
      <c r="B33" s="673" t="s">
        <v>699</v>
      </c>
      <c r="C33" s="335" t="s">
        <v>162</v>
      </c>
      <c r="D33" s="335" t="s">
        <v>1</v>
      </c>
      <c r="E33" s="337" t="s">
        <v>1633</v>
      </c>
      <c r="F33" s="579">
        <v>80</v>
      </c>
      <c r="G33" s="581" t="s">
        <v>1</v>
      </c>
      <c r="H33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3" s="270">
        <f>IF(Sklop2[[#This Row],[ZAHTEVANA SHEMA KAKOVOSTI]]&lt;&gt;"",Sklop2[[#This Row],[Preračunana masa/volumen/kos na enoto kg]],"")</f>
        <v>80</v>
      </c>
      <c r="J33" s="291"/>
      <c r="K33" s="292"/>
      <c r="L33" s="292"/>
      <c r="M33" s="293" t="s">
        <v>162</v>
      </c>
      <c r="N33" s="294"/>
      <c r="O33" s="295" t="s">
        <v>162</v>
      </c>
      <c r="P33" s="296"/>
      <c r="Q33" s="294">
        <f>+Sklop2[[#This Row],[cena/enota brez DDV v EUR]]*Sklop2[[#This Row],[Stopnja DDV (%)]]</f>
        <v>0</v>
      </c>
      <c r="R33" s="294">
        <f>+Sklop2[[#This Row],[cena/enota brez DDV v EUR]]+Sklop2[[#This Row],[Davek (EUR)]]</f>
        <v>0</v>
      </c>
      <c r="S33" s="294">
        <f>+Sklop2[[#This Row],[cena/enota brez DDV v EUR]]*Sklop2[[#This Row],[Okvirna količina]]</f>
        <v>0</v>
      </c>
      <c r="T33" s="294">
        <f>+Sklop2[[#This Row],[Končna cena/enoto mere (EUR) z DDV]]*Sklop2[[#This Row],[Okvirna količina]]</f>
        <v>0</v>
      </c>
      <c r="U33" s="342"/>
    </row>
    <row r="34" spans="1:21" s="59" customFormat="1" ht="12">
      <c r="A34" s="335" t="s">
        <v>21</v>
      </c>
      <c r="B34" s="673" t="s">
        <v>309</v>
      </c>
      <c r="C34" s="335" t="s">
        <v>162</v>
      </c>
      <c r="D34" s="582" t="s">
        <v>1</v>
      </c>
      <c r="E34" s="337" t="s">
        <v>1633</v>
      </c>
      <c r="F34" s="584">
        <v>80</v>
      </c>
      <c r="G34" s="585"/>
      <c r="H34" s="3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4" s="371">
        <f>IF(Sklop2[[#This Row],[ZAHTEVANA SHEMA KAKOVOSTI]]&lt;&gt;"",Sklop2[[#This Row],[Preračunana masa/volumen/kos na enoto kg]],"")</f>
        <v>80</v>
      </c>
      <c r="J34" s="372"/>
      <c r="K34" s="373"/>
      <c r="L34" s="373"/>
      <c r="M34" s="293" t="s">
        <v>162</v>
      </c>
      <c r="N34" s="294"/>
      <c r="O34" s="295" t="s">
        <v>162</v>
      </c>
      <c r="P34" s="375"/>
      <c r="Q34" s="374">
        <f>+Sklop2[[#This Row],[cena/enota brez DDV v EUR]]*Sklop2[[#This Row],[Stopnja DDV (%)]]</f>
        <v>0</v>
      </c>
      <c r="R34" s="374">
        <f>+Sklop2[[#This Row],[cena/enota brez DDV v EUR]]+Sklop2[[#This Row],[Davek (EUR)]]</f>
        <v>0</v>
      </c>
      <c r="S34" s="374">
        <f>+Sklop2[[#This Row],[cena/enota brez DDV v EUR]]*Sklop2[[#This Row],[Okvirna količina]]</f>
        <v>0</v>
      </c>
      <c r="T34" s="374">
        <f>+Sklop2[[#This Row],[Končna cena/enoto mere (EUR) z DDV]]*Sklop2[[#This Row],[Okvirna količina]]</f>
        <v>0</v>
      </c>
      <c r="U34" s="376"/>
    </row>
    <row r="35" spans="1:21">
      <c r="A35" s="335" t="s">
        <v>22</v>
      </c>
      <c r="B35" s="673" t="s">
        <v>698</v>
      </c>
      <c r="C35" s="335" t="s">
        <v>162</v>
      </c>
      <c r="D35" s="335" t="s">
        <v>1</v>
      </c>
      <c r="E35" s="337" t="s">
        <v>1633</v>
      </c>
      <c r="F35" s="579">
        <v>80</v>
      </c>
      <c r="G35" s="580" t="s">
        <v>1</v>
      </c>
      <c r="H35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5" s="270">
        <f>IF(Sklop2[[#This Row],[ZAHTEVANA SHEMA KAKOVOSTI]]&lt;&gt;"",Sklop2[[#This Row],[Preračunana masa/volumen/kos na enoto kg]],"")</f>
        <v>80</v>
      </c>
      <c r="J35" s="291"/>
      <c r="K35" s="297"/>
      <c r="L35" s="297"/>
      <c r="M35" s="293" t="s">
        <v>162</v>
      </c>
      <c r="N35" s="294"/>
      <c r="O35" s="295" t="s">
        <v>162</v>
      </c>
      <c r="P35" s="298"/>
      <c r="Q35" s="294">
        <f>+Sklop2[[#This Row],[cena/enota brez DDV v EUR]]*Sklop2[[#This Row],[Stopnja DDV (%)]]</f>
        <v>0</v>
      </c>
      <c r="R35" s="294">
        <f>+Sklop2[[#This Row],[cena/enota brez DDV v EUR]]+Sklop2[[#This Row],[Davek (EUR)]]</f>
        <v>0</v>
      </c>
      <c r="S35" s="294">
        <f>+Sklop2[[#This Row],[cena/enota brez DDV v EUR]]*Sklop2[[#This Row],[Okvirna količina]]</f>
        <v>0</v>
      </c>
      <c r="T35" s="294">
        <f>+Sklop2[[#This Row],[Končna cena/enoto mere (EUR) z DDV]]*Sklop2[[#This Row],[Okvirna količina]]</f>
        <v>0</v>
      </c>
      <c r="U35" s="342"/>
    </row>
    <row r="36" spans="1:21">
      <c r="A36" s="335" t="s">
        <v>23</v>
      </c>
      <c r="B36" s="673" t="s">
        <v>585</v>
      </c>
      <c r="C36" s="335" t="s">
        <v>162</v>
      </c>
      <c r="D36" s="335" t="s">
        <v>1</v>
      </c>
      <c r="E36" s="337" t="s">
        <v>1633</v>
      </c>
      <c r="F36" s="579">
        <v>200</v>
      </c>
      <c r="G36" s="580" t="s">
        <v>1</v>
      </c>
      <c r="H36" s="2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6" s="270">
        <f>IF(Sklop2[[#This Row],[ZAHTEVANA SHEMA KAKOVOSTI]]&lt;&gt;"",Sklop2[[#This Row],[Preračunana masa/volumen/kos na enoto kg]],"")</f>
        <v>200</v>
      </c>
      <c r="J36" s="291"/>
      <c r="K36" s="297"/>
      <c r="L36" s="297"/>
      <c r="M36" s="293" t="s">
        <v>162</v>
      </c>
      <c r="N36" s="294"/>
      <c r="O36" s="295" t="s">
        <v>162</v>
      </c>
      <c r="P36" s="298"/>
      <c r="Q36" s="294">
        <f>+Sklop2[[#This Row],[cena/enota brez DDV v EUR]]*Sklop2[[#This Row],[Stopnja DDV (%)]]</f>
        <v>0</v>
      </c>
      <c r="R36" s="294">
        <f>+Sklop2[[#This Row],[cena/enota brez DDV v EUR]]+Sklop2[[#This Row],[Davek (EUR)]]</f>
        <v>0</v>
      </c>
      <c r="S36" s="294">
        <f>+Sklop2[[#This Row],[cena/enota brez DDV v EUR]]*Sklop2[[#This Row],[Okvirna količina]]</f>
        <v>0</v>
      </c>
      <c r="T36" s="294">
        <f>+Sklop2[[#This Row],[Končna cena/enoto mere (EUR) z DDV]]*Sklop2[[#This Row],[Okvirna količina]]</f>
        <v>0</v>
      </c>
      <c r="U36" s="342"/>
    </row>
    <row r="37" spans="1:21">
      <c r="A37" s="335" t="s">
        <v>24</v>
      </c>
      <c r="B37" s="673" t="s">
        <v>1634</v>
      </c>
      <c r="C37" s="335" t="s">
        <v>1632</v>
      </c>
      <c r="D37" s="335" t="s">
        <v>1</v>
      </c>
      <c r="E37" s="337" t="s">
        <v>1633</v>
      </c>
      <c r="F37" s="579">
        <v>180</v>
      </c>
      <c r="G37" s="580" t="s">
        <v>1</v>
      </c>
      <c r="H37" s="4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7" s="436">
        <f>IF(Sklop2[[#This Row],[ZAHTEVANA SHEMA KAKOVOSTI]]&lt;&gt;"",Sklop2[[#This Row],[Preračunana masa/volumen/kos na enoto kg]],"")</f>
        <v>180</v>
      </c>
      <c r="J37" s="437"/>
      <c r="K37" s="438"/>
      <c r="L37" s="438"/>
      <c r="M37" s="293" t="s">
        <v>162</v>
      </c>
      <c r="N37" s="294"/>
      <c r="O37" s="295" t="s">
        <v>162</v>
      </c>
      <c r="P37" s="446"/>
      <c r="Q37" s="440">
        <f>+Sklop2[[#This Row],[cena/enota brez DDV v EUR]]*Sklop2[[#This Row],[Stopnja DDV (%)]]</f>
        <v>0</v>
      </c>
      <c r="R37" s="440">
        <f>+Sklop2[[#This Row],[cena/enota brez DDV v EUR]]+Sklop2[[#This Row],[Davek (EUR)]]</f>
        <v>0</v>
      </c>
      <c r="S37" s="440">
        <f>+Sklop2[[#This Row],[cena/enota brez DDV v EUR]]*Sklop2[[#This Row],[Okvirna količina]]</f>
        <v>0</v>
      </c>
      <c r="T37" s="440">
        <f>+Sklop2[[#This Row],[Končna cena/enoto mere (EUR) z DDV]]*Sklop2[[#This Row],[Okvirna količina]]</f>
        <v>0</v>
      </c>
      <c r="U37" s="453"/>
    </row>
    <row r="38" spans="1:21">
      <c r="A38" s="335" t="s">
        <v>25</v>
      </c>
      <c r="B38" s="673" t="s">
        <v>1279</v>
      </c>
      <c r="C38" s="335" t="s">
        <v>162</v>
      </c>
      <c r="D38" s="597" t="s">
        <v>1</v>
      </c>
      <c r="E38" s="337" t="s">
        <v>1633</v>
      </c>
      <c r="F38" s="573">
        <v>180</v>
      </c>
      <c r="G38" s="599" t="s">
        <v>1</v>
      </c>
      <c r="H38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8" s="573">
        <f>IF(Sklop2[[#This Row],[ZAHTEVANA SHEMA KAKOVOSTI]]&lt;&gt;"",Sklop2[[#This Row],[Preračunana masa/volumen/kos na enoto kg]],"")</f>
        <v>180</v>
      </c>
      <c r="J38" s="574"/>
      <c r="K38" s="575"/>
      <c r="L38" s="575"/>
      <c r="M38" s="293" t="s">
        <v>162</v>
      </c>
      <c r="N38" s="294"/>
      <c r="O38" s="295" t="s">
        <v>162</v>
      </c>
      <c r="P38" s="577"/>
      <c r="Q38" s="576">
        <f>+Sklop2[[#This Row],[cena/enota brez DDV v EUR]]*Sklop2[[#This Row],[Stopnja DDV (%)]]</f>
        <v>0</v>
      </c>
      <c r="R38" s="576">
        <f>+Sklop2[[#This Row],[cena/enota brez DDV v EUR]]+Sklop2[[#This Row],[Davek (EUR)]]</f>
        <v>0</v>
      </c>
      <c r="S38" s="576">
        <f>+Sklop2[[#This Row],[cena/enota brez DDV v EUR]]*Sklop2[[#This Row],[Okvirna količina]]</f>
        <v>0</v>
      </c>
      <c r="T38" s="576">
        <f>+Sklop2[[#This Row],[Končna cena/enoto mere (EUR) z DDV]]*Sklop2[[#This Row],[Okvirna količina]]</f>
        <v>0</v>
      </c>
      <c r="U38" s="578"/>
    </row>
    <row r="39" spans="1:21">
      <c r="A39" s="335" t="s">
        <v>26</v>
      </c>
      <c r="B39" s="673" t="s">
        <v>1280</v>
      </c>
      <c r="C39" s="335" t="s">
        <v>162</v>
      </c>
      <c r="D39" s="597" t="s">
        <v>1</v>
      </c>
      <c r="E39" s="337" t="s">
        <v>1633</v>
      </c>
      <c r="F39" s="573">
        <v>80</v>
      </c>
      <c r="G39" s="599" t="s">
        <v>1</v>
      </c>
      <c r="H39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9" s="573">
        <f>IF(Sklop2[[#This Row],[ZAHTEVANA SHEMA KAKOVOSTI]]&lt;&gt;"",Sklop2[[#This Row],[Preračunana masa/volumen/kos na enoto kg]],"")</f>
        <v>80</v>
      </c>
      <c r="J39" s="574"/>
      <c r="K39" s="575"/>
      <c r="L39" s="575"/>
      <c r="M39" s="293" t="s">
        <v>162</v>
      </c>
      <c r="N39" s="294"/>
      <c r="O39" s="295" t="s">
        <v>162</v>
      </c>
      <c r="P39" s="577"/>
      <c r="Q39" s="576">
        <f>+Sklop2[[#This Row],[cena/enota brez DDV v EUR]]*Sklop2[[#This Row],[Stopnja DDV (%)]]</f>
        <v>0</v>
      </c>
      <c r="R39" s="576">
        <f>+Sklop2[[#This Row],[cena/enota brez DDV v EUR]]+Sklop2[[#This Row],[Davek (EUR)]]</f>
        <v>0</v>
      </c>
      <c r="S39" s="576">
        <f>+Sklop2[[#This Row],[cena/enota brez DDV v EUR]]*Sklop2[[#This Row],[Okvirna količina]]</f>
        <v>0</v>
      </c>
      <c r="T39" s="576">
        <f>+Sklop2[[#This Row],[Končna cena/enoto mere (EUR) z DDV]]*Sklop2[[#This Row],[Okvirna količina]]</f>
        <v>0</v>
      </c>
      <c r="U39" s="578"/>
    </row>
    <row r="40" spans="1:21">
      <c r="A40" s="335" t="s">
        <v>27</v>
      </c>
      <c r="B40" s="673" t="s">
        <v>1281</v>
      </c>
      <c r="C40" s="335" t="s">
        <v>162</v>
      </c>
      <c r="D40" s="597" t="s">
        <v>1</v>
      </c>
      <c r="E40" s="337" t="s">
        <v>1633</v>
      </c>
      <c r="F40" s="573">
        <v>80</v>
      </c>
      <c r="G40" s="599" t="s">
        <v>1</v>
      </c>
      <c r="H40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0" s="573">
        <f>IF(Sklop2[[#This Row],[ZAHTEVANA SHEMA KAKOVOSTI]]&lt;&gt;"",Sklop2[[#This Row],[Preračunana masa/volumen/kos na enoto kg]],"")</f>
        <v>80</v>
      </c>
      <c r="J40" s="574"/>
      <c r="K40" s="575"/>
      <c r="L40" s="575"/>
      <c r="M40" s="293" t="s">
        <v>162</v>
      </c>
      <c r="N40" s="294"/>
      <c r="O40" s="295" t="s">
        <v>162</v>
      </c>
      <c r="P40" s="577"/>
      <c r="Q40" s="576">
        <f>+Sklop2[[#This Row],[cena/enota brez DDV v EUR]]*Sklop2[[#This Row],[Stopnja DDV (%)]]</f>
        <v>0</v>
      </c>
      <c r="R40" s="576">
        <f>+Sklop2[[#This Row],[cena/enota brez DDV v EUR]]+Sklop2[[#This Row],[Davek (EUR)]]</f>
        <v>0</v>
      </c>
      <c r="S40" s="576">
        <f>+Sklop2[[#This Row],[cena/enota brez DDV v EUR]]*Sklop2[[#This Row],[Okvirna količina]]</f>
        <v>0</v>
      </c>
      <c r="T40" s="576">
        <f>+Sklop2[[#This Row],[Končna cena/enoto mere (EUR) z DDV]]*Sklop2[[#This Row],[Okvirna količina]]</f>
        <v>0</v>
      </c>
      <c r="U40" s="578"/>
    </row>
    <row r="41" spans="1:21">
      <c r="A41" s="335" t="s">
        <v>28</v>
      </c>
      <c r="B41" s="673" t="s">
        <v>1283</v>
      </c>
      <c r="C41" s="335" t="s">
        <v>162</v>
      </c>
      <c r="D41" s="597" t="s">
        <v>1</v>
      </c>
      <c r="E41" s="337" t="s">
        <v>1633</v>
      </c>
      <c r="F41" s="573">
        <v>150</v>
      </c>
      <c r="G41" s="599" t="s">
        <v>1</v>
      </c>
      <c r="H41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1" s="573">
        <f>IF(Sklop2[[#This Row],[ZAHTEVANA SHEMA KAKOVOSTI]]&lt;&gt;"",Sklop2[[#This Row],[Preračunana masa/volumen/kos na enoto kg]],"")</f>
        <v>150</v>
      </c>
      <c r="J41" s="574"/>
      <c r="K41" s="575"/>
      <c r="L41" s="575"/>
      <c r="M41" s="293" t="s">
        <v>162</v>
      </c>
      <c r="N41" s="294"/>
      <c r="O41" s="295" t="s">
        <v>162</v>
      </c>
      <c r="P41" s="577"/>
      <c r="Q41" s="576">
        <f>+Sklop2[[#This Row],[cena/enota brez DDV v EUR]]*Sklop2[[#This Row],[Stopnja DDV (%)]]</f>
        <v>0</v>
      </c>
      <c r="R41" s="576">
        <f>+Sklop2[[#This Row],[cena/enota brez DDV v EUR]]+Sklop2[[#This Row],[Davek (EUR)]]</f>
        <v>0</v>
      </c>
      <c r="S41" s="576">
        <f>+Sklop2[[#This Row],[cena/enota brez DDV v EUR]]*Sklop2[[#This Row],[Okvirna količina]]</f>
        <v>0</v>
      </c>
      <c r="T41" s="576">
        <f>+Sklop2[[#This Row],[Končna cena/enoto mere (EUR) z DDV]]*Sklop2[[#This Row],[Okvirna količina]]</f>
        <v>0</v>
      </c>
      <c r="U41" s="578"/>
    </row>
    <row r="42" spans="1:21">
      <c r="A42" s="335" t="s">
        <v>29</v>
      </c>
      <c r="B42" s="673" t="s">
        <v>1284</v>
      </c>
      <c r="C42" s="335" t="s">
        <v>162</v>
      </c>
      <c r="D42" s="597" t="s">
        <v>1</v>
      </c>
      <c r="E42" s="337" t="s">
        <v>1633</v>
      </c>
      <c r="F42" s="573">
        <v>100</v>
      </c>
      <c r="G42" s="599" t="s">
        <v>1</v>
      </c>
      <c r="H42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573">
        <f>IF(Sklop2[[#This Row],[ZAHTEVANA SHEMA KAKOVOSTI]]&lt;&gt;"",Sklop2[[#This Row],[Preračunana masa/volumen/kos na enoto kg]],"")</f>
        <v>100</v>
      </c>
      <c r="J42" s="574"/>
      <c r="K42" s="575"/>
      <c r="L42" s="575"/>
      <c r="M42" s="293" t="s">
        <v>162</v>
      </c>
      <c r="N42" s="294"/>
      <c r="O42" s="295" t="s">
        <v>162</v>
      </c>
      <c r="P42" s="577"/>
      <c r="Q42" s="576">
        <f>+Sklop2[[#This Row],[cena/enota brez DDV v EUR]]*Sklop2[[#This Row],[Stopnja DDV (%)]]</f>
        <v>0</v>
      </c>
      <c r="R42" s="576">
        <f>+Sklop2[[#This Row],[cena/enota brez DDV v EUR]]+Sklop2[[#This Row],[Davek (EUR)]]</f>
        <v>0</v>
      </c>
      <c r="S42" s="576">
        <f>+Sklop2[[#This Row],[cena/enota brez DDV v EUR]]*Sklop2[[#This Row],[Okvirna količina]]</f>
        <v>0</v>
      </c>
      <c r="T42" s="576">
        <f>+Sklop2[[#This Row],[Končna cena/enoto mere (EUR) z DDV]]*Sklop2[[#This Row],[Okvirna količina]]</f>
        <v>0</v>
      </c>
      <c r="U42" s="578"/>
    </row>
    <row r="43" spans="1:21">
      <c r="A43" s="335" t="s">
        <v>30</v>
      </c>
      <c r="B43" s="673" t="s">
        <v>1285</v>
      </c>
      <c r="C43" s="335" t="s">
        <v>162</v>
      </c>
      <c r="D43" s="597" t="s">
        <v>1</v>
      </c>
      <c r="E43" s="337" t="s">
        <v>1633</v>
      </c>
      <c r="F43" s="573">
        <v>100</v>
      </c>
      <c r="G43" s="599" t="s">
        <v>1</v>
      </c>
      <c r="H43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573">
        <f>IF(Sklop2[[#This Row],[ZAHTEVANA SHEMA KAKOVOSTI]]&lt;&gt;"",Sklop2[[#This Row],[Preračunana masa/volumen/kos na enoto kg]],"")</f>
        <v>100</v>
      </c>
      <c r="J43" s="574"/>
      <c r="K43" s="575"/>
      <c r="L43" s="575"/>
      <c r="M43" s="293" t="s">
        <v>162</v>
      </c>
      <c r="N43" s="294"/>
      <c r="O43" s="295" t="s">
        <v>162</v>
      </c>
      <c r="P43" s="577"/>
      <c r="Q43" s="576">
        <f>+Sklop2[[#This Row],[cena/enota brez DDV v EUR]]*Sklop2[[#This Row],[Stopnja DDV (%)]]</f>
        <v>0</v>
      </c>
      <c r="R43" s="576">
        <f>+Sklop2[[#This Row],[cena/enota brez DDV v EUR]]+Sklop2[[#This Row],[Davek (EUR)]]</f>
        <v>0</v>
      </c>
      <c r="S43" s="576">
        <f>+Sklop2[[#This Row],[cena/enota brez DDV v EUR]]*Sklop2[[#This Row],[Okvirna količina]]</f>
        <v>0</v>
      </c>
      <c r="T43" s="576">
        <f>+Sklop2[[#This Row],[Končna cena/enoto mere (EUR) z DDV]]*Sklop2[[#This Row],[Okvirna količina]]</f>
        <v>0</v>
      </c>
      <c r="U43" s="578"/>
    </row>
    <row r="44" spans="1:21">
      <c r="A44" s="335" t="s">
        <v>31</v>
      </c>
      <c r="B44" s="673" t="s">
        <v>1282</v>
      </c>
      <c r="C44" s="335" t="s">
        <v>162</v>
      </c>
      <c r="D44" s="597" t="s">
        <v>1</v>
      </c>
      <c r="E44" s="337" t="s">
        <v>1633</v>
      </c>
      <c r="F44" s="573">
        <v>80</v>
      </c>
      <c r="G44" s="599" t="s">
        <v>1</v>
      </c>
      <c r="H44" s="5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4" s="573">
        <f>IF(Sklop2[[#This Row],[ZAHTEVANA SHEMA KAKOVOSTI]]&lt;&gt;"",Sklop2[[#This Row],[Preračunana masa/volumen/kos na enoto kg]],"")</f>
        <v>80</v>
      </c>
      <c r="J44" s="574"/>
      <c r="K44" s="575"/>
      <c r="L44" s="575"/>
      <c r="M44" s="293" t="s">
        <v>162</v>
      </c>
      <c r="N44" s="294"/>
      <c r="O44" s="295" t="s">
        <v>162</v>
      </c>
      <c r="P44" s="577"/>
      <c r="Q44" s="576">
        <f>+Sklop2[[#This Row],[cena/enota brez DDV v EUR]]*Sklop2[[#This Row],[Stopnja DDV (%)]]</f>
        <v>0</v>
      </c>
      <c r="R44" s="576">
        <f>+Sklop2[[#This Row],[cena/enota brez DDV v EUR]]+Sklop2[[#This Row],[Davek (EUR)]]</f>
        <v>0</v>
      </c>
      <c r="S44" s="576">
        <f>+Sklop2[[#This Row],[cena/enota brez DDV v EUR]]*Sklop2[[#This Row],[Okvirna količina]]</f>
        <v>0</v>
      </c>
      <c r="T44" s="576">
        <f>+Sklop2[[#This Row],[Končna cena/enoto mere (EUR) z DDV]]*Sklop2[[#This Row],[Okvirna količina]]</f>
        <v>0</v>
      </c>
      <c r="U44" s="578"/>
    </row>
    <row r="45" spans="1:21">
      <c r="A45" s="709" t="s">
        <v>184</v>
      </c>
      <c r="B45" s="722"/>
      <c r="C45" s="723"/>
      <c r="D45" s="723"/>
      <c r="E45" s="724"/>
      <c r="F45" s="725"/>
      <c r="G45" s="726"/>
      <c r="H45" s="727">
        <f>SUBTOTAL(109,Sklop2[Preračunana masa/volumen/kos na enoto kg])</f>
        <v>5710</v>
      </c>
      <c r="I45" s="727">
        <f>SUBTOTAL(109,Sklop2[Živila iz shem kakovosti (kg)])</f>
        <v>4960</v>
      </c>
      <c r="J45" s="725"/>
      <c r="K45" s="728"/>
      <c r="L45" s="728"/>
      <c r="M45" s="729"/>
      <c r="N45" s="730"/>
      <c r="O45" s="730"/>
      <c r="P45" s="730"/>
      <c r="Q45" s="731"/>
      <c r="R45" s="725"/>
      <c r="S45" s="731">
        <f>SUBTOTAL(109,Sklop2[Vrednost za okvirno količino (EUR) brez DDV])</f>
        <v>0</v>
      </c>
      <c r="T45" s="731">
        <f>SUBTOTAL(109,Sklop2[Vrednost za okvirno količino (EUR) z DDV])</f>
        <v>0</v>
      </c>
      <c r="U45" s="732">
        <f>SUBTOTAL(103,Sklop2[Shema kakovosti
(nacionalne, evropske)
])</f>
        <v>0</v>
      </c>
    </row>
    <row r="46" spans="1:21" s="499" customFormat="1">
      <c r="A46" s="487"/>
      <c r="B46" s="488"/>
      <c r="C46" s="489"/>
      <c r="D46" s="489"/>
      <c r="E46" s="490"/>
      <c r="F46" s="491"/>
      <c r="G46" s="492"/>
      <c r="H46" s="493"/>
      <c r="I46" s="493"/>
      <c r="J46" s="491"/>
      <c r="K46" s="494"/>
      <c r="L46" s="494"/>
      <c r="M46" s="495"/>
      <c r="N46" s="496"/>
      <c r="O46" s="496"/>
      <c r="P46" s="496"/>
      <c r="Q46" s="497"/>
      <c r="R46" s="491"/>
      <c r="S46" s="497"/>
      <c r="T46" s="497"/>
      <c r="U46" s="498"/>
    </row>
    <row r="47" spans="1:21">
      <c r="A47" s="51" t="s">
        <v>179</v>
      </c>
      <c r="B47" s="19"/>
      <c r="C47" s="31"/>
      <c r="D47" s="31"/>
      <c r="E47" s="116"/>
      <c r="F47" s="284"/>
      <c r="G47" s="284"/>
      <c r="H47" s="285"/>
      <c r="I47" s="285"/>
      <c r="J47" s="285"/>
      <c r="K47" s="285"/>
      <c r="Q47" s="51"/>
      <c r="R47" s="51"/>
      <c r="S47" s="51"/>
      <c r="T47" s="51"/>
    </row>
    <row r="48" spans="1:21">
      <c r="A48" s="14" t="s">
        <v>182</v>
      </c>
      <c r="B48" s="19"/>
      <c r="C48" s="31"/>
      <c r="D48" s="31"/>
      <c r="E48" s="116"/>
      <c r="F48" s="284"/>
      <c r="G48" s="284"/>
      <c r="H48" s="285"/>
      <c r="I48" s="285"/>
      <c r="J48" s="285"/>
      <c r="K48" s="285"/>
    </row>
    <row r="49" spans="1:22" ht="12.75" customHeight="1">
      <c r="A49" s="110" t="s">
        <v>180</v>
      </c>
      <c r="F49" s="72"/>
      <c r="G49" s="72"/>
      <c r="H49" s="32"/>
      <c r="I49" s="32"/>
      <c r="J49" s="32"/>
      <c r="K49" s="32"/>
      <c r="L49" s="58"/>
      <c r="M49" s="58"/>
      <c r="N49" s="32"/>
      <c r="O49" s="32"/>
      <c r="P49" s="32"/>
      <c r="Q49" s="32"/>
      <c r="R49" s="32"/>
      <c r="V49" s="126"/>
    </row>
    <row r="50" spans="1:22">
      <c r="A50" s="751" t="s">
        <v>277</v>
      </c>
      <c r="B50" s="751"/>
      <c r="C50" s="751"/>
      <c r="D50" s="751"/>
      <c r="E50" s="751"/>
      <c r="F50" s="751"/>
      <c r="G50" s="751"/>
      <c r="H50" s="751"/>
      <c r="I50" s="751"/>
      <c r="J50" s="751"/>
      <c r="K50" s="751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1:22">
      <c r="A51" s="110"/>
      <c r="F51" s="72"/>
      <c r="G51" s="72"/>
      <c r="H51" s="32"/>
      <c r="I51" s="32"/>
      <c r="J51" s="32"/>
      <c r="K51" s="32"/>
      <c r="L51" s="58"/>
      <c r="M51" s="58"/>
      <c r="N51" s="32"/>
      <c r="O51" s="32"/>
      <c r="P51" s="32"/>
      <c r="Q51" s="32"/>
      <c r="R51" s="32"/>
    </row>
    <row r="52" spans="1:22">
      <c r="N52" s="32"/>
      <c r="O52" s="32"/>
      <c r="P52" s="32"/>
      <c r="Q52" s="32"/>
      <c r="R52" s="32"/>
    </row>
    <row r="53" spans="1:22">
      <c r="A53" s="110" t="s">
        <v>66</v>
      </c>
      <c r="F53" s="72"/>
      <c r="G53" s="72" t="s">
        <v>67</v>
      </c>
      <c r="H53" s="32"/>
      <c r="I53" s="32"/>
      <c r="J53" s="32"/>
      <c r="K53" s="32"/>
      <c r="L53" s="58"/>
      <c r="M53" s="58"/>
      <c r="N53" s="32"/>
      <c r="O53" s="32"/>
      <c r="P53" s="32"/>
      <c r="Q53" s="32" t="s">
        <v>68</v>
      </c>
      <c r="R53" s="32"/>
    </row>
    <row r="54" spans="1:22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>
      <c r="B277" s="19"/>
      <c r="C277" s="31"/>
      <c r="D277" s="31"/>
      <c r="E277" s="116"/>
    </row>
  </sheetData>
  <sheetProtection insertRows="0" deleteRows="0"/>
  <protectedRanges>
    <protectedRange sqref="U1:U34 J1:P16 J45:P1048576 J17:L34 P17:P34 J36:L44 U36:U1048576 P36:P44 M17:O44" name="Obseg1"/>
  </protectedRanges>
  <mergeCells count="8">
    <mergeCell ref="A50:K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:B31 B19:B22 B33:B34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3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83"/>
  <sheetViews>
    <sheetView zoomScale="90" zoomScaleNormal="90" zoomScaleSheetLayoutView="100" workbookViewId="0">
      <selection activeCell="U53" sqref="U53"/>
    </sheetView>
  </sheetViews>
  <sheetFormatPr defaultColWidth="8.85546875" defaultRowHeight="12.75"/>
  <cols>
    <col min="1" max="1" width="3.5703125" style="14" customWidth="1"/>
    <col min="2" max="2" width="42.1406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pred_rekapitulacija'!B16</f>
        <v>RIBE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36">
      <c r="A16" s="87" t="s">
        <v>2</v>
      </c>
      <c r="B16" s="84" t="s">
        <v>708</v>
      </c>
      <c r="C16" s="85" t="s">
        <v>162</v>
      </c>
      <c r="D16" s="85" t="s">
        <v>1</v>
      </c>
      <c r="E16" s="122"/>
      <c r="F16" s="624">
        <v>180</v>
      </c>
      <c r="G16" s="680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6" s="88" t="str">
        <f>IF(Sklop3[[#This Row],[ZAHTEVANA SHEMA KAKOVOSTI]]&lt;&gt;"",Sklop3[[#This Row],[Preračunana masa/volumen/kos na enoto kg]],"")</f>
        <v/>
      </c>
      <c r="J16" s="100"/>
      <c r="K16" s="89"/>
      <c r="L16" s="89"/>
      <c r="M16" s="299"/>
      <c r="N16" s="300"/>
      <c r="O16" s="300"/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12">
      <c r="A17" s="87" t="s">
        <v>4</v>
      </c>
      <c r="B17" s="626" t="s">
        <v>1617</v>
      </c>
      <c r="C17" s="625">
        <v>5</v>
      </c>
      <c r="D17" s="648" t="s">
        <v>1</v>
      </c>
      <c r="E17" s="604"/>
      <c r="F17" s="628">
        <v>150</v>
      </c>
      <c r="G17" s="681" t="s">
        <v>94</v>
      </c>
      <c r="H17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17" s="628" t="str">
        <f>IF(Sklop3[[#This Row],[ZAHTEVANA SHEMA KAKOVOSTI]]&lt;&gt;"",Sklop3[[#This Row],[Preračunana masa/volumen/kos na enoto kg]],"")</f>
        <v/>
      </c>
      <c r="J17" s="629"/>
      <c r="K17" s="630"/>
      <c r="L17" s="630"/>
      <c r="M17" s="631"/>
      <c r="N17" s="652"/>
      <c r="O17" s="652"/>
      <c r="P17" s="633"/>
      <c r="Q17" s="632">
        <f>+Sklop3[[#This Row],[cena/enota brez DDV v EUR]]*Sklop3[[#This Row],[Stopnja DDV (%)]]</f>
        <v>0</v>
      </c>
      <c r="R17" s="632">
        <f>+Sklop3[[#This Row],[cena/enota brez DDV v EUR]]+Sklop3[[#This Row],[Davek (EUR)]]</f>
        <v>0</v>
      </c>
      <c r="S17" s="632">
        <f>+Sklop3[[#This Row],[cena/enota brez DDV v EUR]]*Sklop3[[#This Row],[Okvirna količina]]</f>
        <v>0</v>
      </c>
      <c r="T17" s="650">
        <f>+Sklop3[[#This Row],[Končna cena/enoto mere (EUR) z DDV]]*Sklop3[[#This Row],[Okvirna količina]]</f>
        <v>0</v>
      </c>
      <c r="U17" s="651"/>
    </row>
    <row r="18" spans="1:21" s="59" customFormat="1" ht="12">
      <c r="A18" s="87" t="s">
        <v>5</v>
      </c>
      <c r="B18" s="626" t="s">
        <v>1618</v>
      </c>
      <c r="C18" s="625">
        <v>5</v>
      </c>
      <c r="D18" s="648" t="s">
        <v>1</v>
      </c>
      <c r="E18" s="604"/>
      <c r="F18" s="628">
        <v>150</v>
      </c>
      <c r="G18" s="681" t="s">
        <v>94</v>
      </c>
      <c r="H18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18" s="628" t="str">
        <f>IF(Sklop3[[#This Row],[ZAHTEVANA SHEMA KAKOVOSTI]]&lt;&gt;"",Sklop3[[#This Row],[Preračunana masa/volumen/kos na enoto kg]],"")</f>
        <v/>
      </c>
      <c r="J18" s="629"/>
      <c r="K18" s="630"/>
      <c r="L18" s="630"/>
      <c r="M18" s="631"/>
      <c r="N18" s="652"/>
      <c r="O18" s="652"/>
      <c r="P18" s="633"/>
      <c r="Q18" s="632">
        <f>+Sklop3[[#This Row],[cena/enota brez DDV v EUR]]*Sklop3[[#This Row],[Stopnja DDV (%)]]</f>
        <v>0</v>
      </c>
      <c r="R18" s="632">
        <f>+Sklop3[[#This Row],[cena/enota brez DDV v EUR]]+Sklop3[[#This Row],[Davek (EUR)]]</f>
        <v>0</v>
      </c>
      <c r="S18" s="632">
        <f>+Sklop3[[#This Row],[cena/enota brez DDV v EUR]]*Sklop3[[#This Row],[Okvirna količina]]</f>
        <v>0</v>
      </c>
      <c r="T18" s="650">
        <f>+Sklop3[[#This Row],[Končna cena/enoto mere (EUR) z DDV]]*Sklop3[[#This Row],[Okvirna količina]]</f>
        <v>0</v>
      </c>
      <c r="U18" s="651"/>
    </row>
    <row r="19" spans="1:21" s="59" customFormat="1" ht="24">
      <c r="A19" s="87" t="s">
        <v>6</v>
      </c>
      <c r="B19" s="10" t="s">
        <v>704</v>
      </c>
      <c r="C19" s="85" t="s">
        <v>162</v>
      </c>
      <c r="D19" s="85" t="s">
        <v>1</v>
      </c>
      <c r="E19" s="122"/>
      <c r="F19" s="88">
        <v>180</v>
      </c>
      <c r="G19" s="680" t="s">
        <v>1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9" s="88" t="str">
        <f>IF(Sklop3[[#This Row],[ZAHTEVANA SHEMA KAKOVOSTI]]&lt;&gt;"",Sklop3[[#This Row],[Preračunana masa/volumen/kos na enoto kg]],"")</f>
        <v/>
      </c>
      <c r="J19" s="101"/>
      <c r="K19" s="94"/>
      <c r="L19" s="94"/>
      <c r="M19" s="299"/>
      <c r="N19" s="301"/>
      <c r="O19" s="300"/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9" customFormat="1" ht="24">
      <c r="A20" s="87" t="s">
        <v>7</v>
      </c>
      <c r="B20" s="377" t="s">
        <v>709</v>
      </c>
      <c r="C20" s="85" t="s">
        <v>162</v>
      </c>
      <c r="D20" s="85" t="s">
        <v>1</v>
      </c>
      <c r="E20" s="379"/>
      <c r="F20" s="88">
        <v>180</v>
      </c>
      <c r="G20" s="680" t="s">
        <v>1</v>
      </c>
      <c r="H20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0" s="371" t="str">
        <f>IF(Sklop3[[#This Row],[ZAHTEVANA SHEMA KAKOVOSTI]]&lt;&gt;"",Sklop3[[#This Row],[Preračunana masa/volumen/kos na enoto kg]],"")</f>
        <v/>
      </c>
      <c r="J20" s="372"/>
      <c r="K20" s="373"/>
      <c r="L20" s="373"/>
      <c r="M20" s="383"/>
      <c r="N20" s="384"/>
      <c r="O20" s="384"/>
      <c r="P20" s="375"/>
      <c r="Q20" s="374">
        <f>+Sklop3[[#This Row],[cena/enota brez DDV v EUR]]*Sklop3[[#This Row],[Stopnja DDV (%)]]</f>
        <v>0</v>
      </c>
      <c r="R20" s="374">
        <f>+Sklop3[[#This Row],[cena/enota brez DDV v EUR]]+Sklop3[[#This Row],[Davek (EUR)]]</f>
        <v>0</v>
      </c>
      <c r="S20" s="374">
        <f>+Sklop3[[#This Row],[cena/enota brez DDV v EUR]]*Sklop3[[#This Row],[Okvirna količina]]</f>
        <v>0</v>
      </c>
      <c r="T20" s="385">
        <f>+Sklop3[[#This Row],[Končna cena/enoto mere (EUR) z DDV]]*Sklop3[[#This Row],[Okvirna količina]]</f>
        <v>0</v>
      </c>
      <c r="U20" s="386"/>
    </row>
    <row r="21" spans="1:21" s="59" customFormat="1" ht="36">
      <c r="A21" s="87" t="s">
        <v>8</v>
      </c>
      <c r="B21" s="80" t="s">
        <v>1293</v>
      </c>
      <c r="C21" s="85" t="s">
        <v>162</v>
      </c>
      <c r="D21" s="85" t="s">
        <v>1</v>
      </c>
      <c r="E21" s="122"/>
      <c r="F21" s="88">
        <v>80</v>
      </c>
      <c r="G21" s="680" t="s">
        <v>1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88" t="str">
        <f>IF(Sklop3[[#This Row],[ZAHTEVANA SHEMA KAKOVOSTI]]&lt;&gt;"",Sklop3[[#This Row],[Preračunana masa/volumen/kos na enoto kg]],"")</f>
        <v/>
      </c>
      <c r="J21" s="101"/>
      <c r="K21" s="94"/>
      <c r="L21" s="94"/>
      <c r="M21" s="299"/>
      <c r="N21" s="301"/>
      <c r="O21" s="300"/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9" customFormat="1" ht="12">
      <c r="A22" s="87" t="s">
        <v>9</v>
      </c>
      <c r="B22" s="80" t="s">
        <v>1291</v>
      </c>
      <c r="C22" s="85" t="s">
        <v>162</v>
      </c>
      <c r="D22" s="471" t="s">
        <v>1</v>
      </c>
      <c r="E22" s="122"/>
      <c r="F22" s="684">
        <v>60</v>
      </c>
      <c r="G22" s="680" t="s">
        <v>1</v>
      </c>
      <c r="H22" s="4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473" t="str">
        <f>IF(Sklop3[[#This Row],[ZAHTEVANA SHEMA KAKOVOSTI]]&lt;&gt;"",Sklop3[[#This Row],[Preračunana masa/volumen/kos na enoto kg]],"")</f>
        <v/>
      </c>
      <c r="J22" s="474"/>
      <c r="K22" s="475"/>
      <c r="L22" s="475"/>
      <c r="M22" s="476"/>
      <c r="N22" s="482"/>
      <c r="O22" s="482"/>
      <c r="P22" s="483"/>
      <c r="Q22" s="477">
        <f>+Sklop3[[#This Row],[cena/enota brez DDV v EUR]]*Sklop3[[#This Row],[Stopnja DDV (%)]]</f>
        <v>0</v>
      </c>
      <c r="R22" s="477">
        <f>+Sklop3[[#This Row],[cena/enota brez DDV v EUR]]+Sklop3[[#This Row],[Davek (EUR)]]</f>
        <v>0</v>
      </c>
      <c r="S22" s="477">
        <f>+Sklop3[[#This Row],[cena/enota brez DDV v EUR]]*Sklop3[[#This Row],[Okvirna količina]]</f>
        <v>0</v>
      </c>
      <c r="T22" s="479">
        <f>+Sklop3[[#This Row],[Končna cena/enoto mere (EUR) z DDV]]*Sklop3[[#This Row],[Okvirna količina]]</f>
        <v>0</v>
      </c>
      <c r="U22" s="480"/>
    </row>
    <row r="23" spans="1:21" s="59" customFormat="1" ht="24">
      <c r="A23" s="87" t="s">
        <v>10</v>
      </c>
      <c r="B23" s="377" t="s">
        <v>706</v>
      </c>
      <c r="C23" s="85" t="s">
        <v>162</v>
      </c>
      <c r="D23" s="85" t="s">
        <v>1</v>
      </c>
      <c r="E23" s="379"/>
      <c r="F23" s="88">
        <v>80</v>
      </c>
      <c r="G23" s="680" t="s">
        <v>1</v>
      </c>
      <c r="H23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371" t="str">
        <f>IF(Sklop3[[#This Row],[ZAHTEVANA SHEMA KAKOVOSTI]]&lt;&gt;"",Sklop3[[#This Row],[Preračunana masa/volumen/kos na enoto kg]],"")</f>
        <v/>
      </c>
      <c r="J23" s="372"/>
      <c r="K23" s="373"/>
      <c r="L23" s="373"/>
      <c r="M23" s="383"/>
      <c r="N23" s="384"/>
      <c r="O23" s="384"/>
      <c r="P23" s="375"/>
      <c r="Q23" s="374">
        <f>+Sklop3[[#This Row],[cena/enota brez DDV v EUR]]*Sklop3[[#This Row],[Stopnja DDV (%)]]</f>
        <v>0</v>
      </c>
      <c r="R23" s="374">
        <f>+Sklop3[[#This Row],[cena/enota brez DDV v EUR]]+Sklop3[[#This Row],[Davek (EUR)]]</f>
        <v>0</v>
      </c>
      <c r="S23" s="374">
        <f>+Sklop3[[#This Row],[cena/enota brez DDV v EUR]]*Sklop3[[#This Row],[Okvirna količina]]</f>
        <v>0</v>
      </c>
      <c r="T23" s="385">
        <f>+Sklop3[[#This Row],[Končna cena/enoto mere (EUR) z DDV]]*Sklop3[[#This Row],[Okvirna količina]]</f>
        <v>0</v>
      </c>
      <c r="U23" s="386"/>
    </row>
    <row r="24" spans="1:21" s="59" customFormat="1" ht="24">
      <c r="A24" s="87" t="s">
        <v>11</v>
      </c>
      <c r="B24" s="377" t="s">
        <v>705</v>
      </c>
      <c r="C24" s="85" t="s">
        <v>162</v>
      </c>
      <c r="D24" s="85" t="s">
        <v>1</v>
      </c>
      <c r="E24" s="379"/>
      <c r="F24" s="88">
        <v>80</v>
      </c>
      <c r="G24" s="680" t="s">
        <v>1</v>
      </c>
      <c r="H24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4" s="371" t="str">
        <f>IF(Sklop3[[#This Row],[ZAHTEVANA SHEMA KAKOVOSTI]]&lt;&gt;"",Sklop3[[#This Row],[Preračunana masa/volumen/kos na enoto kg]],"")</f>
        <v/>
      </c>
      <c r="J24" s="372"/>
      <c r="K24" s="373"/>
      <c r="L24" s="373"/>
      <c r="M24" s="383"/>
      <c r="N24" s="384"/>
      <c r="O24" s="384"/>
      <c r="P24" s="375"/>
      <c r="Q24" s="374">
        <f>+Sklop3[[#This Row],[cena/enota brez DDV v EUR]]*Sklop3[[#This Row],[Stopnja DDV (%)]]</f>
        <v>0</v>
      </c>
      <c r="R24" s="374">
        <f>+Sklop3[[#This Row],[cena/enota brez DDV v EUR]]+Sklop3[[#This Row],[Davek (EUR)]]</f>
        <v>0</v>
      </c>
      <c r="S24" s="374">
        <f>+Sklop3[[#This Row],[cena/enota brez DDV v EUR]]*Sklop3[[#This Row],[Okvirna količina]]</f>
        <v>0</v>
      </c>
      <c r="T24" s="385">
        <f>+Sklop3[[#This Row],[Končna cena/enoto mere (EUR) z DDV]]*Sklop3[[#This Row],[Okvirna količina]]</f>
        <v>0</v>
      </c>
      <c r="U24" s="386"/>
    </row>
    <row r="25" spans="1:21" s="59" customFormat="1" ht="24">
      <c r="A25" s="87" t="s">
        <v>12</v>
      </c>
      <c r="B25" s="377" t="s">
        <v>710</v>
      </c>
      <c r="C25" s="85" t="s">
        <v>162</v>
      </c>
      <c r="D25" s="85" t="s">
        <v>1</v>
      </c>
      <c r="E25" s="379"/>
      <c r="F25" s="88">
        <v>80</v>
      </c>
      <c r="G25" s="680" t="s">
        <v>1</v>
      </c>
      <c r="H25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5" s="371" t="str">
        <f>IF(Sklop3[[#This Row],[ZAHTEVANA SHEMA KAKOVOSTI]]&lt;&gt;"",Sklop3[[#This Row],[Preračunana masa/volumen/kos na enoto kg]],"")</f>
        <v/>
      </c>
      <c r="J25" s="372"/>
      <c r="K25" s="373"/>
      <c r="L25" s="373"/>
      <c r="M25" s="383"/>
      <c r="N25" s="384"/>
      <c r="O25" s="384"/>
      <c r="P25" s="375"/>
      <c r="Q25" s="374">
        <f>+Sklop3[[#This Row],[cena/enota brez DDV v EUR]]*Sklop3[[#This Row],[Stopnja DDV (%)]]</f>
        <v>0</v>
      </c>
      <c r="R25" s="374">
        <f>+Sklop3[[#This Row],[cena/enota brez DDV v EUR]]+Sklop3[[#This Row],[Davek (EUR)]]</f>
        <v>0</v>
      </c>
      <c r="S25" s="374">
        <f>+Sklop3[[#This Row],[cena/enota brez DDV v EUR]]*Sklop3[[#This Row],[Okvirna količina]]</f>
        <v>0</v>
      </c>
      <c r="T25" s="385">
        <f>+Sklop3[[#This Row],[Končna cena/enoto mere (EUR) z DDV]]*Sklop3[[#This Row],[Okvirna količina]]</f>
        <v>0</v>
      </c>
      <c r="U25" s="386"/>
    </row>
    <row r="26" spans="1:21" s="59" customFormat="1" ht="24">
      <c r="A26" s="87" t="s">
        <v>13</v>
      </c>
      <c r="B26" s="377" t="s">
        <v>711</v>
      </c>
      <c r="C26" s="85" t="s">
        <v>162</v>
      </c>
      <c r="D26" s="85" t="s">
        <v>1</v>
      </c>
      <c r="E26" s="379"/>
      <c r="F26" s="88">
        <v>80</v>
      </c>
      <c r="G26" s="680" t="s">
        <v>1</v>
      </c>
      <c r="H26" s="3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371" t="str">
        <f>IF(Sklop3[[#This Row],[ZAHTEVANA SHEMA KAKOVOSTI]]&lt;&gt;"",Sklop3[[#This Row],[Preračunana masa/volumen/kos na enoto kg]],"")</f>
        <v/>
      </c>
      <c r="J26" s="372"/>
      <c r="K26" s="373"/>
      <c r="L26" s="373"/>
      <c r="M26" s="383"/>
      <c r="N26" s="384"/>
      <c r="O26" s="384"/>
      <c r="P26" s="375"/>
      <c r="Q26" s="374">
        <f>+Sklop3[[#This Row],[cena/enota brez DDV v EUR]]*Sklop3[[#This Row],[Stopnja DDV (%)]]</f>
        <v>0</v>
      </c>
      <c r="R26" s="374">
        <f>+Sklop3[[#This Row],[cena/enota brez DDV v EUR]]+Sklop3[[#This Row],[Davek (EUR)]]</f>
        <v>0</v>
      </c>
      <c r="S26" s="374">
        <f>+Sklop3[[#This Row],[cena/enota brez DDV v EUR]]*Sklop3[[#This Row],[Okvirna količina]]</f>
        <v>0</v>
      </c>
      <c r="T26" s="385">
        <f>+Sklop3[[#This Row],[Končna cena/enoto mere (EUR) z DDV]]*Sklop3[[#This Row],[Okvirna količina]]</f>
        <v>0</v>
      </c>
      <c r="U26" s="386"/>
    </row>
    <row r="27" spans="1:21" s="59" customFormat="1" ht="12">
      <c r="A27" s="87" t="s">
        <v>14</v>
      </c>
      <c r="B27" s="80" t="s">
        <v>707</v>
      </c>
      <c r="C27" s="85" t="s">
        <v>162</v>
      </c>
      <c r="D27" s="85" t="s">
        <v>1</v>
      </c>
      <c r="E27" s="679"/>
      <c r="F27" s="624">
        <v>50</v>
      </c>
      <c r="G27" s="680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88" t="str">
        <f>IF(Sklop3[[#This Row],[ZAHTEVANA SHEMA KAKOVOSTI]]&lt;&gt;"",Sklop3[[#This Row],[Preračunana masa/volumen/kos na enoto kg]],"")</f>
        <v/>
      </c>
      <c r="J27" s="101"/>
      <c r="K27" s="94"/>
      <c r="L27" s="94"/>
      <c r="M27" s="299"/>
      <c r="N27" s="301"/>
      <c r="O27" s="300"/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80" t="s">
        <v>1292</v>
      </c>
      <c r="C28" s="85" t="s">
        <v>162</v>
      </c>
      <c r="D28" s="85" t="s">
        <v>1</v>
      </c>
      <c r="E28" s="679"/>
      <c r="F28" s="624">
        <v>60</v>
      </c>
      <c r="G28" s="682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8" s="88" t="str">
        <f>IF(Sklop3[[#This Row],[ZAHTEVANA SHEMA KAKOVOSTI]]&lt;&gt;"",Sklop3[[#This Row],[Preračunana masa/volumen/kos na enoto kg]],"")</f>
        <v/>
      </c>
      <c r="J28" s="101"/>
      <c r="K28" s="94"/>
      <c r="L28" s="94"/>
      <c r="M28" s="299"/>
      <c r="N28" s="301"/>
      <c r="O28" s="300"/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9" customFormat="1" ht="12">
      <c r="A29" s="87" t="s">
        <v>16</v>
      </c>
      <c r="B29" s="156" t="s">
        <v>689</v>
      </c>
      <c r="C29" s="85" t="s">
        <v>162</v>
      </c>
      <c r="D29" s="85" t="s">
        <v>1</v>
      </c>
      <c r="E29" s="679"/>
      <c r="F29" s="624">
        <v>60</v>
      </c>
      <c r="G29" s="683" t="s">
        <v>1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9" s="88" t="str">
        <f>IF(Sklop3[[#This Row],[ZAHTEVANA SHEMA KAKOVOSTI]]&lt;&gt;"",Sklop3[[#This Row],[Preračunana masa/volumen/kos na enoto kg]],"")</f>
        <v/>
      </c>
      <c r="J29" s="152"/>
      <c r="K29" s="158"/>
      <c r="L29" s="158"/>
      <c r="M29" s="163"/>
      <c r="N29" s="302"/>
      <c r="O29" s="302"/>
      <c r="P29" s="154"/>
      <c r="Q29" s="153">
        <f>+Sklop3[[#This Row],[cena/enota brez DDV v EUR]]*Sklop3[[#This Row],[Stopnja DDV (%)]]</f>
        <v>0</v>
      </c>
      <c r="R29" s="153">
        <f>+Sklop3[[#This Row],[cena/enota brez DDV v EUR]]+Sklop3[[#This Row],[Davek (EUR)]]</f>
        <v>0</v>
      </c>
      <c r="S29" s="153">
        <f>+Sklop3[[#This Row],[cena/enota brez DDV v EUR]]*Sklop3[[#This Row],[Okvirna količina]]</f>
        <v>0</v>
      </c>
      <c r="T29" s="159">
        <f>+Sklop3[[#This Row],[Končna cena/enoto mere (EUR) z DDV]]*Sklop3[[#This Row],[Okvirna količina]]</f>
        <v>0</v>
      </c>
      <c r="U29" s="155"/>
    </row>
    <row r="30" spans="1:21" s="59" customFormat="1" ht="12">
      <c r="A30" s="87" t="s">
        <v>17</v>
      </c>
      <c r="B30" s="80" t="s">
        <v>311</v>
      </c>
      <c r="C30" s="85">
        <v>5</v>
      </c>
      <c r="D30" s="85" t="s">
        <v>1</v>
      </c>
      <c r="E30" s="679"/>
      <c r="F30" s="624">
        <v>100</v>
      </c>
      <c r="G30" s="682" t="s">
        <v>94</v>
      </c>
      <c r="H3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88" t="str">
        <f>IF(Sklop3[[#This Row],[ZAHTEVANA SHEMA KAKOVOSTI]]&lt;&gt;"",Sklop3[[#This Row],[Preračunana masa/volumen/kos na enoto kg]],"")</f>
        <v/>
      </c>
      <c r="J30" s="101"/>
      <c r="K30" s="94"/>
      <c r="L30" s="94"/>
      <c r="M30" s="299"/>
      <c r="N30" s="301"/>
      <c r="O30" s="300"/>
      <c r="P30" s="104"/>
      <c r="Q30" s="95">
        <f>+Sklop3[[#This Row],[cena/enota brez DDV v EUR]]*Sklop3[[#This Row],[Stopnja DDV (%)]]</f>
        <v>0</v>
      </c>
      <c r="R30" s="95">
        <f>+Sklop3[[#This Row],[cena/enota brez DDV v EUR]]+Sklop3[[#This Row],[Davek (EUR)]]</f>
        <v>0</v>
      </c>
      <c r="S30" s="95">
        <f>+Sklop3[[#This Row],[cena/enota brez DDV v EUR]]*Sklop3[[#This Row],[Okvirna količina]]</f>
        <v>0</v>
      </c>
      <c r="T30" s="95">
        <f>+Sklop3[[#This Row],[Končna cena/enoto mere (EUR) z DDV]]*Sklop3[[#This Row],[Okvirna količina]]</f>
        <v>0</v>
      </c>
      <c r="U30" s="106"/>
    </row>
    <row r="31" spans="1:21" s="59" customFormat="1" ht="12">
      <c r="A31" s="87" t="s">
        <v>18</v>
      </c>
      <c r="B31" s="600" t="s">
        <v>1614</v>
      </c>
      <c r="C31" s="85">
        <v>5</v>
      </c>
      <c r="D31" s="85" t="s">
        <v>1</v>
      </c>
      <c r="E31" s="604"/>
      <c r="F31" s="628">
        <v>100</v>
      </c>
      <c r="G31" s="682" t="s">
        <v>94</v>
      </c>
      <c r="H31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573" t="str">
        <f>IF(Sklop3[[#This Row],[ZAHTEVANA SHEMA KAKOVOSTI]]&lt;&gt;"",Sklop3[[#This Row],[Preračunana masa/volumen/kos na enoto kg]],"")</f>
        <v/>
      </c>
      <c r="J31" s="574"/>
      <c r="K31" s="575"/>
      <c r="L31" s="575"/>
      <c r="M31" s="607"/>
      <c r="N31" s="608"/>
      <c r="O31" s="608"/>
      <c r="P31" s="602"/>
      <c r="Q31" s="576">
        <f>+Sklop3[[#This Row],[cena/enota brez DDV v EUR]]*Sklop3[[#This Row],[Stopnja DDV (%)]]</f>
        <v>0</v>
      </c>
      <c r="R31" s="576">
        <f>+Sklop3[[#This Row],[cena/enota brez DDV v EUR]]+Sklop3[[#This Row],[Davek (EUR)]]</f>
        <v>0</v>
      </c>
      <c r="S31" s="576">
        <f>+Sklop3[[#This Row],[cena/enota brez DDV v EUR]]*Sklop3[[#This Row],[Okvirna količina]]</f>
        <v>0</v>
      </c>
      <c r="T31" s="595">
        <f>+Sklop3[[#This Row],[Končna cena/enoto mere (EUR) z DDV]]*Sklop3[[#This Row],[Okvirna količina]]</f>
        <v>0</v>
      </c>
      <c r="U31" s="596"/>
    </row>
    <row r="32" spans="1:21" s="59" customFormat="1" ht="12">
      <c r="A32" s="87" t="s">
        <v>19</v>
      </c>
      <c r="B32" s="600" t="s">
        <v>1615</v>
      </c>
      <c r="C32" s="85" t="s">
        <v>162</v>
      </c>
      <c r="D32" s="85" t="s">
        <v>1</v>
      </c>
      <c r="E32" s="604"/>
      <c r="F32" s="628">
        <v>60</v>
      </c>
      <c r="G32" s="682" t="s">
        <v>1</v>
      </c>
      <c r="H32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2" s="573" t="str">
        <f>IF(Sklop3[[#This Row],[ZAHTEVANA SHEMA KAKOVOSTI]]&lt;&gt;"",Sklop3[[#This Row],[Preračunana masa/volumen/kos na enoto kg]],"")</f>
        <v/>
      </c>
      <c r="J32" s="574"/>
      <c r="K32" s="575"/>
      <c r="L32" s="575"/>
      <c r="M32" s="607"/>
      <c r="N32" s="608"/>
      <c r="O32" s="608"/>
      <c r="P32" s="602"/>
      <c r="Q32" s="576">
        <f>+Sklop3[[#This Row],[cena/enota brez DDV v EUR]]*Sklop3[[#This Row],[Stopnja DDV (%)]]</f>
        <v>0</v>
      </c>
      <c r="R32" s="576">
        <f>+Sklop3[[#This Row],[cena/enota brez DDV v EUR]]+Sklop3[[#This Row],[Davek (EUR)]]</f>
        <v>0</v>
      </c>
      <c r="S32" s="576">
        <f>+Sklop3[[#This Row],[cena/enota brez DDV v EUR]]*Sklop3[[#This Row],[Okvirna količina]]</f>
        <v>0</v>
      </c>
      <c r="T32" s="595">
        <f>+Sklop3[[#This Row],[Končna cena/enoto mere (EUR) z DDV]]*Sklop3[[#This Row],[Okvirna količina]]</f>
        <v>0</v>
      </c>
      <c r="U32" s="596"/>
    </row>
    <row r="33" spans="1:21" s="59" customFormat="1" ht="12">
      <c r="A33" s="87" t="s">
        <v>20</v>
      </c>
      <c r="B33" s="600" t="s">
        <v>1616</v>
      </c>
      <c r="C33" s="85" t="s">
        <v>162</v>
      </c>
      <c r="D33" s="85" t="s">
        <v>1</v>
      </c>
      <c r="E33" s="604"/>
      <c r="F33" s="628">
        <v>60</v>
      </c>
      <c r="G33" s="682" t="s">
        <v>1</v>
      </c>
      <c r="H33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3" s="573" t="str">
        <f>IF(Sklop3[[#This Row],[ZAHTEVANA SHEMA KAKOVOSTI]]&lt;&gt;"",Sklop3[[#This Row],[Preračunana masa/volumen/kos na enoto kg]],"")</f>
        <v/>
      </c>
      <c r="J33" s="574"/>
      <c r="K33" s="575"/>
      <c r="L33" s="575"/>
      <c r="M33" s="607"/>
      <c r="N33" s="608"/>
      <c r="O33" s="608"/>
      <c r="P33" s="602"/>
      <c r="Q33" s="576">
        <f>+Sklop3[[#This Row],[cena/enota brez DDV v EUR]]*Sklop3[[#This Row],[Stopnja DDV (%)]]</f>
        <v>0</v>
      </c>
      <c r="R33" s="576">
        <f>+Sklop3[[#This Row],[cena/enota brez DDV v EUR]]+Sklop3[[#This Row],[Davek (EUR)]]</f>
        <v>0</v>
      </c>
      <c r="S33" s="576">
        <f>+Sklop3[[#This Row],[cena/enota brez DDV v EUR]]*Sklop3[[#This Row],[Okvirna količina]]</f>
        <v>0</v>
      </c>
      <c r="T33" s="595">
        <f>+Sklop3[[#This Row],[Končna cena/enoto mere (EUR) z DDV]]*Sklop3[[#This Row],[Okvirna količina]]</f>
        <v>0</v>
      </c>
      <c r="U33" s="596"/>
    </row>
    <row r="34" spans="1:21" s="59" customFormat="1" ht="24">
      <c r="A34" s="87" t="s">
        <v>21</v>
      </c>
      <c r="B34" s="626" t="s">
        <v>1619</v>
      </c>
      <c r="C34" s="85" t="s">
        <v>162</v>
      </c>
      <c r="D34" s="648" t="s">
        <v>1</v>
      </c>
      <c r="E34" s="604"/>
      <c r="F34" s="628">
        <v>200</v>
      </c>
      <c r="G34" s="682" t="s">
        <v>1</v>
      </c>
      <c r="H34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628" t="str">
        <f>IF(Sklop3[[#This Row],[ZAHTEVANA SHEMA KAKOVOSTI]]&lt;&gt;"",Sklop3[[#This Row],[Preračunana masa/volumen/kos na enoto kg]],"")</f>
        <v/>
      </c>
      <c r="J34" s="629"/>
      <c r="K34" s="630"/>
      <c r="L34" s="630"/>
      <c r="M34" s="631"/>
      <c r="N34" s="652"/>
      <c r="O34" s="652"/>
      <c r="P34" s="633"/>
      <c r="Q34" s="632">
        <f>+Sklop3[[#This Row],[cena/enota brez DDV v EUR]]*Sklop3[[#This Row],[Stopnja DDV (%)]]</f>
        <v>0</v>
      </c>
      <c r="R34" s="632">
        <f>+Sklop3[[#This Row],[cena/enota brez DDV v EUR]]+Sklop3[[#This Row],[Davek (EUR)]]</f>
        <v>0</v>
      </c>
      <c r="S34" s="632">
        <f>+Sklop3[[#This Row],[cena/enota brez DDV v EUR]]*Sklop3[[#This Row],[Okvirna količina]]</f>
        <v>0</v>
      </c>
      <c r="T34" s="650">
        <f>+Sklop3[[#This Row],[Končna cena/enoto mere (EUR) z DDV]]*Sklop3[[#This Row],[Okvirna količina]]</f>
        <v>0</v>
      </c>
      <c r="U34" s="651"/>
    </row>
    <row r="35" spans="1:21" s="59" customFormat="1" ht="12">
      <c r="A35" s="87" t="s">
        <v>22</v>
      </c>
      <c r="B35" s="626" t="s">
        <v>1620</v>
      </c>
      <c r="C35" s="85" t="s">
        <v>162</v>
      </c>
      <c r="D35" s="85" t="s">
        <v>1</v>
      </c>
      <c r="E35" s="604"/>
      <c r="F35" s="628">
        <v>100</v>
      </c>
      <c r="G35" s="682" t="s">
        <v>1</v>
      </c>
      <c r="H35" s="6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628" t="str">
        <f>IF(Sklop3[[#This Row],[ZAHTEVANA SHEMA KAKOVOSTI]]&lt;&gt;"",Sklop3[[#This Row],[Preračunana masa/volumen/kos na enoto kg]],"")</f>
        <v/>
      </c>
      <c r="J35" s="629"/>
      <c r="K35" s="630"/>
      <c r="L35" s="630"/>
      <c r="M35" s="631"/>
      <c r="N35" s="652"/>
      <c r="O35" s="652"/>
      <c r="P35" s="633"/>
      <c r="Q35" s="632">
        <f>+Sklop3[[#This Row],[cena/enota brez DDV v EUR]]*Sklop3[[#This Row],[Stopnja DDV (%)]]</f>
        <v>0</v>
      </c>
      <c r="R35" s="632">
        <f>+Sklop3[[#This Row],[cena/enota brez DDV v EUR]]+Sklop3[[#This Row],[Davek (EUR)]]</f>
        <v>0</v>
      </c>
      <c r="S35" s="632">
        <f>+Sklop3[[#This Row],[cena/enota brez DDV v EUR]]*Sklop3[[#This Row],[Okvirna količina]]</f>
        <v>0</v>
      </c>
      <c r="T35" s="650">
        <f>+Sklop3[[#This Row],[Končna cena/enoto mere (EUR) z DDV]]*Sklop3[[#This Row],[Okvirna količina]]</f>
        <v>0</v>
      </c>
      <c r="U35" s="651"/>
    </row>
    <row r="36" spans="1:21" s="59" customFormat="1" ht="12">
      <c r="A36" s="87" t="s">
        <v>23</v>
      </c>
      <c r="B36" s="600" t="s">
        <v>1621</v>
      </c>
      <c r="C36" s="85" t="s">
        <v>162</v>
      </c>
      <c r="D36" s="85" t="s">
        <v>1</v>
      </c>
      <c r="E36" s="604"/>
      <c r="F36" s="628">
        <v>60</v>
      </c>
      <c r="G36" s="682" t="s">
        <v>1</v>
      </c>
      <c r="H36" s="6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573" t="str">
        <f>IF(Sklop3[[#This Row],[ZAHTEVANA SHEMA KAKOVOSTI]]&lt;&gt;"",Sklop3[[#This Row],[Preračunana masa/volumen/kos na enoto kg]],"")</f>
        <v/>
      </c>
      <c r="J36" s="574"/>
      <c r="K36" s="575"/>
      <c r="L36" s="575"/>
      <c r="M36" s="607"/>
      <c r="N36" s="608"/>
      <c r="O36" s="608"/>
      <c r="P36" s="602"/>
      <c r="Q36" s="576">
        <f>+Sklop3[[#This Row],[cena/enota brez DDV v EUR]]*Sklop3[[#This Row],[Stopnja DDV (%)]]</f>
        <v>0</v>
      </c>
      <c r="R36" s="576">
        <f>+Sklop3[[#This Row],[cena/enota brez DDV v EUR]]+Sklop3[[#This Row],[Davek (EUR)]]</f>
        <v>0</v>
      </c>
      <c r="S36" s="576">
        <f>+Sklop3[[#This Row],[cena/enota brez DDV v EUR]]*Sklop3[[#This Row],[Okvirna količina]]</f>
        <v>0</v>
      </c>
      <c r="T36" s="595">
        <f>+Sklop3[[#This Row],[Končna cena/enoto mere (EUR) z DDV]]*Sklop3[[#This Row],[Okvirna količina]]</f>
        <v>0</v>
      </c>
      <c r="U36" s="596"/>
    </row>
    <row r="37" spans="1:21" s="59" customFormat="1">
      <c r="A37" s="709" t="s">
        <v>184</v>
      </c>
      <c r="B37" s="710"/>
      <c r="C37" s="711"/>
      <c r="D37" s="711"/>
      <c r="E37" s="712"/>
      <c r="F37" s="713"/>
      <c r="G37" s="714"/>
      <c r="H37" s="715">
        <f>SUBTOTAL(109,Sklop3[Preračunana masa/volumen/kos na enoto kg])</f>
        <v>4150</v>
      </c>
      <c r="I37" s="715">
        <f>SUBTOTAL(109,Sklop3[Živila iz shem kakovosti (kg)])</f>
        <v>0</v>
      </c>
      <c r="J37" s="713"/>
      <c r="K37" s="716"/>
      <c r="L37" s="716"/>
      <c r="M37" s="717"/>
      <c r="N37" s="718"/>
      <c r="O37" s="718"/>
      <c r="P37" s="718"/>
      <c r="Q37" s="719"/>
      <c r="R37" s="713"/>
      <c r="S37" s="719">
        <f>SUBTOTAL(109,Sklop3[Vrednost za okvirno količino (EUR) brez DDV])</f>
        <v>0</v>
      </c>
      <c r="T37" s="719">
        <f>SUBTOTAL(109,Sklop3[Vrednost za okvirno količino (EUR) z DDV])</f>
        <v>0</v>
      </c>
      <c r="U37" s="720">
        <f>SUBTOTAL(103,Sklop3[Shema kakovosti
(nacionalne, evropske)
])</f>
        <v>0</v>
      </c>
    </row>
    <row r="38" spans="1:21" s="59" customFormat="1" ht="15">
      <c r="A38" s="7"/>
      <c r="B38" s="5"/>
      <c r="C38" s="29"/>
      <c r="D38" s="29"/>
      <c r="E38" s="28"/>
      <c r="F38" s="8"/>
      <c r="G38" s="117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1" s="59" customFormat="1">
      <c r="A39" s="51" t="s">
        <v>179</v>
      </c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51"/>
      <c r="R39" s="51"/>
      <c r="S39" s="51"/>
      <c r="T39" s="51"/>
      <c r="U39" s="72"/>
    </row>
    <row r="40" spans="1:21" s="59" customFormat="1">
      <c r="A40" s="14" t="s">
        <v>182</v>
      </c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10" t="s">
        <v>180</v>
      </c>
      <c r="B41" s="20"/>
      <c r="C41" s="30"/>
      <c r="D41" s="30"/>
      <c r="E41" s="113"/>
      <c r="F41" s="72"/>
      <c r="G41" s="72"/>
      <c r="H41" s="32"/>
      <c r="I41" s="32"/>
      <c r="J41" s="32"/>
      <c r="K41" s="32"/>
      <c r="L41" s="58"/>
      <c r="M41" s="58"/>
      <c r="N41" s="32"/>
      <c r="O41" s="32"/>
      <c r="P41" s="32"/>
      <c r="Q41" s="32"/>
      <c r="R41" s="32"/>
      <c r="S41" s="14"/>
      <c r="T41" s="14"/>
      <c r="U41" s="72"/>
    </row>
    <row r="42" spans="1:21" s="59" customFormat="1">
      <c r="A42" s="130" t="s">
        <v>277</v>
      </c>
      <c r="B42" s="20"/>
      <c r="C42" s="30"/>
      <c r="D42" s="30"/>
      <c r="E42" s="113"/>
      <c r="F42" s="72"/>
      <c r="G42" s="72"/>
      <c r="H42" s="32"/>
      <c r="I42" s="32"/>
      <c r="J42" s="32"/>
      <c r="K42" s="32"/>
      <c r="L42" s="58"/>
      <c r="M42" s="58"/>
      <c r="N42" s="32"/>
      <c r="O42" s="32"/>
      <c r="P42" s="32"/>
      <c r="Q42" s="32"/>
      <c r="R42" s="32"/>
      <c r="S42" s="14"/>
      <c r="T42" s="14"/>
      <c r="U42" s="72"/>
    </row>
    <row r="43" spans="1:21" s="59" customFormat="1">
      <c r="A43" s="14"/>
      <c r="B43" s="20"/>
      <c r="C43" s="30"/>
      <c r="D43" s="30"/>
      <c r="E43" s="113"/>
      <c r="F43" s="117"/>
      <c r="G43" s="117"/>
      <c r="H43" s="21"/>
      <c r="I43" s="21"/>
      <c r="J43" s="21"/>
      <c r="K43" s="21"/>
      <c r="L43" s="14"/>
      <c r="M43" s="14"/>
      <c r="N43" s="32"/>
      <c r="O43" s="32"/>
      <c r="P43" s="32"/>
      <c r="Q43" s="32"/>
      <c r="R43" s="32"/>
      <c r="S43" s="14"/>
      <c r="T43" s="14"/>
      <c r="U43" s="72"/>
    </row>
    <row r="44" spans="1:21" s="59" customFormat="1">
      <c r="A44" s="110" t="s">
        <v>66</v>
      </c>
      <c r="B44" s="20"/>
      <c r="C44" s="30"/>
      <c r="D44" s="30"/>
      <c r="E44" s="113"/>
      <c r="F44" s="72"/>
      <c r="G44" s="72" t="s">
        <v>67</v>
      </c>
      <c r="H44" s="32"/>
      <c r="I44" s="32"/>
      <c r="J44" s="32"/>
      <c r="K44" s="32"/>
      <c r="L44" s="58"/>
      <c r="M44" s="58"/>
      <c r="N44" s="32"/>
      <c r="O44" s="32"/>
      <c r="P44" s="32"/>
      <c r="Q44" s="32" t="s">
        <v>68</v>
      </c>
      <c r="R44" s="32"/>
      <c r="S44" s="14"/>
      <c r="T44" s="14"/>
      <c r="U44" s="72"/>
    </row>
    <row r="45" spans="1:21" s="59" customFormat="1" ht="15">
      <c r="A45" s="7"/>
      <c r="B45" s="5"/>
      <c r="C45" s="29"/>
      <c r="D45" s="29"/>
      <c r="E45" s="28"/>
      <c r="F45" s="8"/>
      <c r="G45" s="117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1" s="59" customFormat="1">
      <c r="A46" s="14"/>
      <c r="B46" s="19"/>
      <c r="C46" s="31"/>
      <c r="D46" s="31"/>
      <c r="E46" s="116"/>
      <c r="F46" s="117"/>
      <c r="G46" s="117"/>
      <c r="H46" s="21"/>
      <c r="I46" s="21"/>
      <c r="J46" s="21"/>
      <c r="K46" s="21"/>
      <c r="L46" s="14"/>
      <c r="M46" s="14"/>
      <c r="N46" s="14"/>
      <c r="O46" s="14"/>
      <c r="P46" s="14"/>
      <c r="Q46" s="14"/>
      <c r="R46" s="14"/>
      <c r="S46" s="14"/>
      <c r="T46" s="14"/>
      <c r="U46" s="72"/>
    </row>
    <row r="47" spans="1:21" s="59" customFormat="1">
      <c r="A47" s="14"/>
      <c r="B47" s="19"/>
      <c r="C47" s="31"/>
      <c r="D47" s="31"/>
      <c r="E47" s="116"/>
      <c r="F47" s="117"/>
      <c r="G47" s="117"/>
      <c r="H47" s="21"/>
      <c r="I47" s="21"/>
      <c r="J47" s="21"/>
      <c r="K47" s="21"/>
      <c r="L47" s="14"/>
      <c r="M47" s="14"/>
      <c r="N47" s="14"/>
      <c r="O47" s="14"/>
      <c r="P47" s="14"/>
      <c r="Q47" s="14"/>
      <c r="R47" s="14"/>
      <c r="S47" s="14"/>
      <c r="T47" s="14"/>
      <c r="U47" s="72"/>
    </row>
    <row r="48" spans="1:21" s="59" customFormat="1">
      <c r="A48" s="14"/>
      <c r="B48" s="19"/>
      <c r="C48" s="31"/>
      <c r="D48" s="31"/>
      <c r="E48" s="116"/>
      <c r="F48" s="117"/>
      <c r="G48" s="117"/>
      <c r="H48" s="21"/>
      <c r="I48" s="21"/>
      <c r="J48" s="21"/>
      <c r="K48" s="21"/>
      <c r="L48" s="14"/>
      <c r="M48" s="14"/>
      <c r="N48" s="14"/>
      <c r="O48" s="14"/>
      <c r="P48" s="14"/>
      <c r="Q48" s="14"/>
      <c r="R48" s="14"/>
      <c r="S48" s="14"/>
      <c r="T48" s="14"/>
      <c r="U48" s="72"/>
    </row>
    <row r="49" spans="1:22" s="59" customFormat="1">
      <c r="A49" s="14"/>
      <c r="B49" s="19"/>
      <c r="C49" s="31"/>
      <c r="D49" s="31"/>
      <c r="E49" s="116"/>
      <c r="F49" s="117"/>
      <c r="G49" s="117"/>
      <c r="H49" s="21"/>
      <c r="I49" s="21"/>
      <c r="J49" s="21"/>
      <c r="K49" s="21"/>
      <c r="L49" s="14"/>
      <c r="M49" s="14"/>
      <c r="N49" s="14"/>
      <c r="O49" s="14"/>
      <c r="P49" s="14"/>
      <c r="Q49" s="14"/>
      <c r="R49" s="14"/>
      <c r="S49" s="14"/>
      <c r="T49" s="14"/>
      <c r="U49" s="72"/>
    </row>
    <row r="50" spans="1:22" s="59" customFormat="1">
      <c r="A50" s="14"/>
      <c r="B50" s="19"/>
      <c r="C50" s="31"/>
      <c r="D50" s="31"/>
      <c r="E50" s="116"/>
      <c r="F50" s="117"/>
      <c r="G50" s="117"/>
      <c r="H50" s="21"/>
      <c r="I50" s="21"/>
      <c r="J50" s="21"/>
      <c r="K50" s="21"/>
      <c r="L50" s="14"/>
      <c r="M50" s="14"/>
      <c r="N50" s="14"/>
      <c r="O50" s="14"/>
      <c r="P50" s="14"/>
      <c r="Q50" s="14"/>
      <c r="R50" s="14"/>
      <c r="S50" s="14"/>
      <c r="T50" s="14"/>
      <c r="U50" s="72"/>
    </row>
    <row r="51" spans="1:22" ht="27" customHeight="1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  <c r="V56" s="22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>
      <c r="B68" s="19"/>
      <c r="C68" s="31"/>
      <c r="D68" s="31"/>
      <c r="E68" s="116"/>
    </row>
    <row r="69" spans="1:22">
      <c r="B69" s="19"/>
      <c r="C69" s="31"/>
      <c r="D69" s="31"/>
      <c r="E69" s="116"/>
    </row>
    <row r="70" spans="1:22">
      <c r="B70" s="19"/>
      <c r="C70" s="31"/>
      <c r="D70" s="31"/>
      <c r="E70" s="116"/>
    </row>
    <row r="71" spans="1:22">
      <c r="B71" s="19"/>
      <c r="C71" s="31"/>
      <c r="D71" s="31"/>
      <c r="E71" s="116"/>
    </row>
    <row r="72" spans="1:22">
      <c r="B72" s="19"/>
      <c r="C72" s="31"/>
      <c r="D72" s="31"/>
      <c r="E72" s="116"/>
    </row>
    <row r="73" spans="1:22">
      <c r="B73" s="19"/>
      <c r="C73" s="31"/>
      <c r="D73" s="31"/>
      <c r="E73" s="116"/>
    </row>
    <row r="74" spans="1:22">
      <c r="B74" s="19"/>
      <c r="C74" s="31"/>
      <c r="D74" s="31"/>
      <c r="E74" s="116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20"/>
      <c r="C277" s="30"/>
      <c r="D277" s="30"/>
      <c r="E277" s="113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20"/>
      <c r="C278" s="30"/>
      <c r="D278" s="30"/>
      <c r="E278" s="113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20"/>
      <c r="C279" s="30"/>
      <c r="D279" s="30"/>
      <c r="E279" s="113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20"/>
      <c r="C280" s="30"/>
      <c r="D280" s="30"/>
      <c r="E280" s="113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20"/>
      <c r="C281" s="30"/>
      <c r="D281" s="30"/>
      <c r="E281" s="113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20"/>
      <c r="C282" s="30"/>
      <c r="D282" s="30"/>
      <c r="E282" s="113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20"/>
      <c r="C283" s="30"/>
      <c r="D283" s="30"/>
      <c r="E283" s="113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:B28 B30">
    <cfRule type="colorScale" priority="3">
      <colorScale>
        <cfvo type="min"/>
        <cfvo type="max"/>
        <color rgb="FFFCFCFF"/>
        <color rgb="FFF8696B"/>
      </colorScale>
    </cfRule>
  </conditionalFormatting>
  <conditionalFormatting sqref="B2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7" max="20" man="1"/>
    <brk id="13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338"/>
  <sheetViews>
    <sheetView zoomScaleNormal="100" zoomScaleSheetLayoutView="100" workbookViewId="0">
      <selection activeCell="Q24" sqref="Q24"/>
    </sheetView>
  </sheetViews>
  <sheetFormatPr defaultColWidth="8.85546875" defaultRowHeight="12.75"/>
  <cols>
    <col min="1" max="1" width="3.5703125" style="14" customWidth="1"/>
    <col min="2" max="2" width="41.710937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pred_rekapitulacija'!B17</f>
        <v>MLEKO IN MLEČNI IZDELKI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83" t="s">
        <v>1445</v>
      </c>
      <c r="C16" s="79">
        <v>180</v>
      </c>
      <c r="D16" s="85" t="s">
        <v>159</v>
      </c>
      <c r="E16" s="583" t="s">
        <v>186</v>
      </c>
      <c r="F16" s="624">
        <v>3400</v>
      </c>
      <c r="G16" s="685" t="s">
        <v>94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612</v>
      </c>
      <c r="I16" s="88">
        <f>IF(Sklop4[[#This Row],[ZAHTEVANA SHEMA KAKOVOSTI]]&lt;&gt;"",Sklop4[[#This Row],[Preračunana masa/volumen/kos na enoto kg]],"")</f>
        <v>612</v>
      </c>
      <c r="J16" s="100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12">
      <c r="A17" s="87" t="s">
        <v>4</v>
      </c>
      <c r="B17" s="692" t="s">
        <v>1446</v>
      </c>
      <c r="C17" s="587">
        <v>500</v>
      </c>
      <c r="D17" s="603" t="s">
        <v>159</v>
      </c>
      <c r="E17" s="627" t="s">
        <v>314</v>
      </c>
      <c r="F17" s="628">
        <v>3400</v>
      </c>
      <c r="G17" s="685" t="s">
        <v>94</v>
      </c>
      <c r="H1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17" s="589">
        <f>IF(Sklop4[[#This Row],[ZAHTEVANA SHEMA KAKOVOSTI]]&lt;&gt;"",Sklop4[[#This Row],[Preračunana masa/volumen/kos na enoto kg]],"")</f>
        <v>1700</v>
      </c>
      <c r="J17" s="591"/>
      <c r="K17" s="592"/>
      <c r="L17" s="592"/>
      <c r="M17" s="609"/>
      <c r="N17" s="593"/>
      <c r="O17" s="593"/>
      <c r="P17" s="594"/>
      <c r="Q17" s="593">
        <f>+Sklop4[[#This Row],[cena/enota brez DDV v EUR]]*Sklop4[[#This Row],[Stopnja DDV (%)]]</f>
        <v>0</v>
      </c>
      <c r="R17" s="593">
        <f>+Sklop4[[#This Row],[cena/enota brez DDV v EUR]]+Sklop4[[#This Row],[Davek (EUR)]]</f>
        <v>0</v>
      </c>
      <c r="S17" s="593">
        <f>+Sklop4[[#This Row],[cena/enota brez DDV v EUR]]*Sklop4[[#This Row],[Okvirna količina]]</f>
        <v>0</v>
      </c>
      <c r="T17" s="595">
        <f>+Sklop4[[#This Row],[Končna cena/enoto mere (EUR) z DDV]]*Sklop4[[#This Row],[Okvirna količina]]</f>
        <v>0</v>
      </c>
      <c r="U17" s="596"/>
    </row>
    <row r="18" spans="1:21" s="59" customFormat="1" ht="12">
      <c r="A18" s="87" t="s">
        <v>5</v>
      </c>
      <c r="B18" s="83" t="s">
        <v>312</v>
      </c>
      <c r="C18" s="79">
        <v>150</v>
      </c>
      <c r="D18" s="85" t="s">
        <v>159</v>
      </c>
      <c r="E18" s="583" t="s">
        <v>186</v>
      </c>
      <c r="F18" s="624">
        <v>3400</v>
      </c>
      <c r="G18" s="685" t="s">
        <v>94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18" s="88">
        <f>IF(Sklop4[[#This Row],[ZAHTEVANA SHEMA KAKOVOSTI]]&lt;&gt;"",Sklop4[[#This Row],[Preračunana masa/volumen/kos na enoto kg]],"")</f>
        <v>510</v>
      </c>
      <c r="J18" s="101"/>
      <c r="K18" s="94"/>
      <c r="L18" s="94"/>
      <c r="M18" s="103"/>
      <c r="N18" s="95"/>
      <c r="O18" s="95"/>
      <c r="P18" s="104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06"/>
    </row>
    <row r="19" spans="1:21" s="59" customFormat="1" ht="24">
      <c r="A19" s="87" t="s">
        <v>6</v>
      </c>
      <c r="B19" s="693" t="s">
        <v>1030</v>
      </c>
      <c r="C19" s="447">
        <v>250</v>
      </c>
      <c r="D19" s="458" t="s">
        <v>159</v>
      </c>
      <c r="E19" s="583" t="s">
        <v>186</v>
      </c>
      <c r="F19" s="624">
        <v>850</v>
      </c>
      <c r="G19" s="685" t="s">
        <v>94</v>
      </c>
      <c r="H19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212.5</v>
      </c>
      <c r="I19" s="448">
        <f>IF(Sklop4[[#This Row],[ZAHTEVANA SHEMA KAKOVOSTI]]&lt;&gt;"",Sklop4[[#This Row],[Preračunana masa/volumen/kos na enoto kg]],"")</f>
        <v>212.5</v>
      </c>
      <c r="J19" s="449"/>
      <c r="K19" s="450"/>
      <c r="L19" s="450"/>
      <c r="M19" s="454"/>
      <c r="N19" s="451"/>
      <c r="O19" s="451"/>
      <c r="P19" s="455"/>
      <c r="Q19" s="451">
        <f>+Sklop4[[#This Row],[cena/enota brez DDV v EUR]]*Sklop4[[#This Row],[Stopnja DDV (%)]]</f>
        <v>0</v>
      </c>
      <c r="R19" s="451">
        <f>+Sklop4[[#This Row],[cena/enota brez DDV v EUR]]+Sklop4[[#This Row],[Davek (EUR)]]</f>
        <v>0</v>
      </c>
      <c r="S19" s="451">
        <f>+Sklop4[[#This Row],[cena/enota brez DDV v EUR]]*Sklop4[[#This Row],[Okvirna količina]]</f>
        <v>0</v>
      </c>
      <c r="T19" s="456">
        <f>+Sklop4[[#This Row],[Končna cena/enoto mere (EUR) z DDV]]*Sklop4[[#This Row],[Okvirna količina]]</f>
        <v>0</v>
      </c>
      <c r="U19" s="457"/>
    </row>
    <row r="20" spans="1:21" s="59" customFormat="1" ht="24">
      <c r="A20" s="87" t="s">
        <v>7</v>
      </c>
      <c r="B20" s="693" t="s">
        <v>1031</v>
      </c>
      <c r="C20" s="447">
        <v>250</v>
      </c>
      <c r="D20" s="458" t="s">
        <v>159</v>
      </c>
      <c r="E20" s="583" t="s">
        <v>186</v>
      </c>
      <c r="F20" s="624">
        <v>850</v>
      </c>
      <c r="G20" s="685" t="s">
        <v>94</v>
      </c>
      <c r="H20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212.5</v>
      </c>
      <c r="I20" s="448">
        <f>IF(Sklop4[[#This Row],[ZAHTEVANA SHEMA KAKOVOSTI]]&lt;&gt;"",Sklop4[[#This Row],[Preračunana masa/volumen/kos na enoto kg]],"")</f>
        <v>212.5</v>
      </c>
      <c r="J20" s="449"/>
      <c r="K20" s="450"/>
      <c r="L20" s="450"/>
      <c r="M20" s="454"/>
      <c r="N20" s="451"/>
      <c r="O20" s="451"/>
      <c r="P20" s="455"/>
      <c r="Q20" s="451">
        <f>+Sklop4[[#This Row],[cena/enota brez DDV v EUR]]*Sklop4[[#This Row],[Stopnja DDV (%)]]</f>
        <v>0</v>
      </c>
      <c r="R20" s="451">
        <f>+Sklop4[[#This Row],[cena/enota brez DDV v EUR]]+Sklop4[[#This Row],[Davek (EUR)]]</f>
        <v>0</v>
      </c>
      <c r="S20" s="451">
        <f>+Sklop4[[#This Row],[cena/enota brez DDV v EUR]]*Sklop4[[#This Row],[Okvirna količina]]</f>
        <v>0</v>
      </c>
      <c r="T20" s="456">
        <f>+Sklop4[[#This Row],[Končna cena/enoto mere (EUR) z DDV]]*Sklop4[[#This Row],[Okvirna količina]]</f>
        <v>0</v>
      </c>
      <c r="U20" s="457"/>
    </row>
    <row r="21" spans="1:21" s="59" customFormat="1" ht="36">
      <c r="A21" s="87" t="s">
        <v>8</v>
      </c>
      <c r="B21" s="83" t="s">
        <v>1029</v>
      </c>
      <c r="C21" s="79">
        <v>150</v>
      </c>
      <c r="D21" s="85" t="s">
        <v>159</v>
      </c>
      <c r="E21" s="583" t="s">
        <v>186</v>
      </c>
      <c r="F21" s="624">
        <v>200</v>
      </c>
      <c r="G21" s="685" t="s">
        <v>94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1" s="88">
        <f>IF(Sklop4[[#This Row],[ZAHTEVANA SHEMA KAKOVOSTI]]&lt;&gt;"",Sklop4[[#This Row],[Preračunana masa/volumen/kos na enoto kg]],"")</f>
        <v>30</v>
      </c>
      <c r="J21" s="152"/>
      <c r="K21" s="158"/>
      <c r="L21" s="158"/>
      <c r="M21" s="163"/>
      <c r="N21" s="153"/>
      <c r="O21" s="153"/>
      <c r="P21" s="154"/>
      <c r="Q21" s="153">
        <f>+Sklop4[[#This Row],[cena/enota brez DDV v EUR]]*Sklop4[[#This Row],[Stopnja DDV (%)]]</f>
        <v>0</v>
      </c>
      <c r="R21" s="153">
        <f>+Sklop4[[#This Row],[cena/enota brez DDV v EUR]]+Sklop4[[#This Row],[Davek (EUR)]]</f>
        <v>0</v>
      </c>
      <c r="S21" s="153">
        <f>+Sklop4[[#This Row],[cena/enota brez DDV v EUR]]*Sklop4[[#This Row],[Okvirna količina]]</f>
        <v>0</v>
      </c>
      <c r="T21" s="159">
        <f>+Sklop4[[#This Row],[Končna cena/enoto mere (EUR) z DDV]]*Sklop4[[#This Row],[Okvirna količina]]</f>
        <v>0</v>
      </c>
      <c r="U21" s="155"/>
    </row>
    <row r="22" spans="1:21" s="59" customFormat="1" ht="24">
      <c r="A22" s="87" t="s">
        <v>9</v>
      </c>
      <c r="B22" s="692" t="s">
        <v>1444</v>
      </c>
      <c r="C22" s="587">
        <v>1</v>
      </c>
      <c r="D22" s="603" t="s">
        <v>1</v>
      </c>
      <c r="E22" s="583" t="s">
        <v>186</v>
      </c>
      <c r="F22" s="628">
        <v>80</v>
      </c>
      <c r="G22" s="685" t="s">
        <v>94</v>
      </c>
      <c r="H22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2" s="589">
        <f>IF(Sklop4[[#This Row],[ZAHTEVANA SHEMA KAKOVOSTI]]&lt;&gt;"",Sklop4[[#This Row],[Preračunana masa/volumen/kos na enoto kg]],"")</f>
        <v>80</v>
      </c>
      <c r="J22" s="591"/>
      <c r="K22" s="592"/>
      <c r="L22" s="592"/>
      <c r="M22" s="609"/>
      <c r="N22" s="593"/>
      <c r="O22" s="593"/>
      <c r="P22" s="594"/>
      <c r="Q22" s="593">
        <f>+Sklop4[[#This Row],[cena/enota brez DDV v EUR]]*Sklop4[[#This Row],[Stopnja DDV (%)]]</f>
        <v>0</v>
      </c>
      <c r="R22" s="593">
        <f>+Sklop4[[#This Row],[cena/enota brez DDV v EUR]]+Sklop4[[#This Row],[Davek (EUR)]]</f>
        <v>0</v>
      </c>
      <c r="S22" s="593">
        <f>+Sklop4[[#This Row],[cena/enota brez DDV v EUR]]*Sklop4[[#This Row],[Okvirna količina]]</f>
        <v>0</v>
      </c>
      <c r="T22" s="595">
        <f>+Sklop4[[#This Row],[Končna cena/enoto mere (EUR) z DDV]]*Sklop4[[#This Row],[Okvirna količina]]</f>
        <v>0</v>
      </c>
      <c r="U22" s="596"/>
    </row>
    <row r="23" spans="1:21" s="59" customFormat="1" ht="36">
      <c r="A23" s="87" t="s">
        <v>10</v>
      </c>
      <c r="B23" s="83" t="s">
        <v>1028</v>
      </c>
      <c r="C23" s="447">
        <v>150</v>
      </c>
      <c r="D23" s="458" t="s">
        <v>159</v>
      </c>
      <c r="E23" s="583" t="s">
        <v>186</v>
      </c>
      <c r="F23" s="624">
        <v>1600</v>
      </c>
      <c r="G23" s="685" t="s">
        <v>94</v>
      </c>
      <c r="H23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23" s="448">
        <f>IF(Sklop4[[#This Row],[ZAHTEVANA SHEMA KAKOVOSTI]]&lt;&gt;"",Sklop4[[#This Row],[Preračunana masa/volumen/kos na enoto kg]],"")</f>
        <v>240</v>
      </c>
      <c r="J23" s="449"/>
      <c r="K23" s="450"/>
      <c r="L23" s="450"/>
      <c r="M23" s="454"/>
      <c r="N23" s="451"/>
      <c r="O23" s="451"/>
      <c r="P23" s="455"/>
      <c r="Q23" s="451">
        <f>+Sklop4[[#This Row],[cena/enota brez DDV v EUR]]*Sklop4[[#This Row],[Stopnja DDV (%)]]</f>
        <v>0</v>
      </c>
      <c r="R23" s="451">
        <f>+Sklop4[[#This Row],[cena/enota brez DDV v EUR]]+Sklop4[[#This Row],[Davek (EUR)]]</f>
        <v>0</v>
      </c>
      <c r="S23" s="451">
        <f>+Sklop4[[#This Row],[cena/enota brez DDV v EUR]]*Sklop4[[#This Row],[Okvirna količina]]</f>
        <v>0</v>
      </c>
      <c r="T23" s="456">
        <f>+Sklop4[[#This Row],[Končna cena/enoto mere (EUR) z DDV]]*Sklop4[[#This Row],[Okvirna količina]]</f>
        <v>0</v>
      </c>
      <c r="U23" s="457"/>
    </row>
    <row r="24" spans="1:21" s="59" customFormat="1" ht="12">
      <c r="A24" s="87" t="s">
        <v>11</v>
      </c>
      <c r="B24" s="83" t="s">
        <v>1442</v>
      </c>
      <c r="C24" s="79">
        <v>1</v>
      </c>
      <c r="D24" s="85" t="s">
        <v>96</v>
      </c>
      <c r="E24" s="583" t="s">
        <v>186</v>
      </c>
      <c r="F24" s="624">
        <v>800</v>
      </c>
      <c r="G24" s="685" t="s">
        <v>94</v>
      </c>
      <c r="H2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4" s="88">
        <f>IF(Sklop4[[#This Row],[ZAHTEVANA SHEMA KAKOVOSTI]]&lt;&gt;"",Sklop4[[#This Row],[Preračunana masa/volumen/kos na enoto kg]],"")</f>
        <v>800</v>
      </c>
      <c r="J24" s="101"/>
      <c r="K24" s="94"/>
      <c r="L24" s="94"/>
      <c r="M24" s="103"/>
      <c r="N24" s="95"/>
      <c r="O24" s="95"/>
      <c r="P24" s="104"/>
      <c r="Q24" s="95">
        <f>+Sklop4[[#This Row],[cena/enota brez DDV v EUR]]*Sklop4[[#This Row],[Stopnja DDV (%)]]</f>
        <v>0</v>
      </c>
      <c r="R24" s="95">
        <f>+Sklop4[[#This Row],[cena/enota brez DDV v EUR]]+Sklop4[[#This Row],[Davek (EUR)]]</f>
        <v>0</v>
      </c>
      <c r="S24" s="95">
        <f>+Sklop4[[#This Row],[cena/enota brez DDV v EUR]]*Sklop4[[#This Row],[Okvirna količina]]</f>
        <v>0</v>
      </c>
      <c r="T24" s="95">
        <f>+Sklop4[[#This Row],[Končna cena/enoto mere (EUR) z DDV]]*Sklop4[[#This Row],[Okvirna količina]]</f>
        <v>0</v>
      </c>
      <c r="U24" s="106"/>
    </row>
    <row r="25" spans="1:21" s="59" customFormat="1" ht="12">
      <c r="A25" s="87" t="s">
        <v>12</v>
      </c>
      <c r="B25" s="692" t="s">
        <v>1442</v>
      </c>
      <c r="C25" s="587">
        <v>250</v>
      </c>
      <c r="D25" s="603" t="s">
        <v>159</v>
      </c>
      <c r="E25" s="583" t="s">
        <v>186</v>
      </c>
      <c r="F25" s="628">
        <v>4000</v>
      </c>
      <c r="G25" s="686" t="s">
        <v>94</v>
      </c>
      <c r="H2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5" s="589">
        <f>IF(Sklop4[[#This Row],[ZAHTEVANA SHEMA KAKOVOSTI]]&lt;&gt;"",Sklop4[[#This Row],[Preračunana masa/volumen/kos na enoto kg]],"")</f>
        <v>1000</v>
      </c>
      <c r="J25" s="591"/>
      <c r="K25" s="592"/>
      <c r="L25" s="592"/>
      <c r="M25" s="609"/>
      <c r="N25" s="593"/>
      <c r="O25" s="593"/>
      <c r="P25" s="594"/>
      <c r="Q25" s="593">
        <f>+Sklop4[[#This Row],[cena/enota brez DDV v EUR]]*Sklop4[[#This Row],[Stopnja DDV (%)]]</f>
        <v>0</v>
      </c>
      <c r="R25" s="593">
        <f>+Sklop4[[#This Row],[cena/enota brez DDV v EUR]]+Sklop4[[#This Row],[Davek (EUR)]]</f>
        <v>0</v>
      </c>
      <c r="S25" s="593">
        <f>+Sklop4[[#This Row],[cena/enota brez DDV v EUR]]*Sklop4[[#This Row],[Okvirna količina]]</f>
        <v>0</v>
      </c>
      <c r="T25" s="595">
        <f>+Sklop4[[#This Row],[Končna cena/enoto mere (EUR) z DDV]]*Sklop4[[#This Row],[Okvirna količina]]</f>
        <v>0</v>
      </c>
      <c r="U25" s="596"/>
    </row>
    <row r="26" spans="1:21" s="59" customFormat="1" ht="24">
      <c r="A26" s="87" t="s">
        <v>13</v>
      </c>
      <c r="B26" s="83" t="s">
        <v>691</v>
      </c>
      <c r="C26" s="79">
        <v>1</v>
      </c>
      <c r="D26" s="85" t="s">
        <v>96</v>
      </c>
      <c r="E26" s="583" t="s">
        <v>186</v>
      </c>
      <c r="F26" s="624">
        <v>200</v>
      </c>
      <c r="G26" s="685" t="s">
        <v>94</v>
      </c>
      <c r="H2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88">
        <f>IF(Sklop4[[#This Row],[ZAHTEVANA SHEMA KAKOVOSTI]]&lt;&gt;"",Sklop4[[#This Row],[Preračunana masa/volumen/kos na enoto kg]],"")</f>
        <v>200</v>
      </c>
      <c r="J26" s="101"/>
      <c r="K26" s="94"/>
      <c r="L26" s="94"/>
      <c r="M26" s="103"/>
      <c r="N26" s="95"/>
      <c r="O26" s="95"/>
      <c r="P26" s="104"/>
      <c r="Q26" s="95">
        <f>+Sklop4[[#This Row],[cena/enota brez DDV v EUR]]*Sklop4[[#This Row],[Stopnja DDV (%)]]</f>
        <v>0</v>
      </c>
      <c r="R26" s="95">
        <f>+Sklop4[[#This Row],[cena/enota brez DDV v EUR]]+Sklop4[[#This Row],[Davek (EUR)]]</f>
        <v>0</v>
      </c>
      <c r="S26" s="95">
        <f>+Sklop4[[#This Row],[cena/enota brez DDV v EUR]]*Sklop4[[#This Row],[Okvirna količina]]</f>
        <v>0</v>
      </c>
      <c r="T26" s="95">
        <f>+Sklop4[[#This Row],[Končna cena/enoto mere (EUR) z DDV]]*Sklop4[[#This Row],[Okvirna količina]]</f>
        <v>0</v>
      </c>
      <c r="U26" s="106"/>
    </row>
    <row r="27" spans="1:21" s="59" customFormat="1" ht="24">
      <c r="A27" s="87" t="s">
        <v>14</v>
      </c>
      <c r="B27" s="692" t="s">
        <v>1443</v>
      </c>
      <c r="C27" s="587">
        <v>250</v>
      </c>
      <c r="D27" s="603" t="s">
        <v>159</v>
      </c>
      <c r="E27" s="583" t="s">
        <v>186</v>
      </c>
      <c r="F27" s="628">
        <v>3000</v>
      </c>
      <c r="G27" s="686" t="s">
        <v>94</v>
      </c>
      <c r="H2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27" s="589">
        <f>IF(Sklop4[[#This Row],[ZAHTEVANA SHEMA KAKOVOSTI]]&lt;&gt;"",Sklop4[[#This Row],[Preračunana masa/volumen/kos na enoto kg]],"")</f>
        <v>750</v>
      </c>
      <c r="J27" s="591"/>
      <c r="K27" s="592"/>
      <c r="L27" s="592"/>
      <c r="M27" s="609"/>
      <c r="N27" s="593"/>
      <c r="O27" s="593"/>
      <c r="P27" s="594"/>
      <c r="Q27" s="593">
        <f>+Sklop4[[#This Row],[cena/enota brez DDV v EUR]]*Sklop4[[#This Row],[Stopnja DDV (%)]]</f>
        <v>0</v>
      </c>
      <c r="R27" s="593">
        <f>+Sklop4[[#This Row],[cena/enota brez DDV v EUR]]+Sklop4[[#This Row],[Davek (EUR)]]</f>
        <v>0</v>
      </c>
      <c r="S27" s="593">
        <f>+Sklop4[[#This Row],[cena/enota brez DDV v EUR]]*Sklop4[[#This Row],[Okvirna količina]]</f>
        <v>0</v>
      </c>
      <c r="T27" s="595">
        <f>+Sklop4[[#This Row],[Končna cena/enoto mere (EUR) z DDV]]*Sklop4[[#This Row],[Okvirna količina]]</f>
        <v>0</v>
      </c>
      <c r="U27" s="596"/>
    </row>
    <row r="28" spans="1:21" s="59" customFormat="1" ht="36">
      <c r="A28" s="87" t="s">
        <v>15</v>
      </c>
      <c r="B28" s="83" t="s">
        <v>1027</v>
      </c>
      <c r="C28" s="79">
        <v>250</v>
      </c>
      <c r="D28" s="85" t="s">
        <v>159</v>
      </c>
      <c r="E28" s="583" t="s">
        <v>186</v>
      </c>
      <c r="F28" s="624">
        <v>3400</v>
      </c>
      <c r="G28" s="685" t="s">
        <v>94</v>
      </c>
      <c r="H2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850</v>
      </c>
      <c r="I28" s="88">
        <f>IF(Sklop4[[#This Row],[ZAHTEVANA SHEMA KAKOVOSTI]]&lt;&gt;"",Sklop4[[#This Row],[Preračunana masa/volumen/kos na enoto kg]],"")</f>
        <v>850</v>
      </c>
      <c r="J28" s="101"/>
      <c r="K28" s="94"/>
      <c r="L28" s="94"/>
      <c r="M28" s="103"/>
      <c r="N28" s="95"/>
      <c r="O28" s="95"/>
      <c r="P28" s="104"/>
      <c r="Q28" s="95">
        <f>+Sklop4[[#This Row],[cena/enota brez DDV v EUR]]*Sklop4[[#This Row],[Stopnja DDV (%)]]</f>
        <v>0</v>
      </c>
      <c r="R28" s="95">
        <f>+Sklop4[[#This Row],[cena/enota brez DDV v EUR]]+Sklop4[[#This Row],[Davek (EUR)]]</f>
        <v>0</v>
      </c>
      <c r="S28" s="95">
        <f>+Sklop4[[#This Row],[cena/enota brez DDV v EUR]]*Sklop4[[#This Row],[Okvirna količina]]</f>
        <v>0</v>
      </c>
      <c r="T28" s="95">
        <f>+Sklop4[[#This Row],[Končna cena/enoto mere (EUR) z DDV]]*Sklop4[[#This Row],[Okvirna količina]]</f>
        <v>0</v>
      </c>
      <c r="U28" s="106"/>
    </row>
    <row r="29" spans="1:21" s="59" customFormat="1" ht="36">
      <c r="A29" s="87" t="s">
        <v>16</v>
      </c>
      <c r="B29" s="692" t="s">
        <v>1027</v>
      </c>
      <c r="C29" s="587">
        <v>1</v>
      </c>
      <c r="D29" s="603" t="s">
        <v>96</v>
      </c>
      <c r="E29" s="583" t="s">
        <v>186</v>
      </c>
      <c r="F29" s="628">
        <v>100</v>
      </c>
      <c r="G29" s="685" t="s">
        <v>94</v>
      </c>
      <c r="H29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9" s="589">
        <f>IF(Sklop4[[#This Row],[ZAHTEVANA SHEMA KAKOVOSTI]]&lt;&gt;"",Sklop4[[#This Row],[Preračunana masa/volumen/kos na enoto kg]],"")</f>
        <v>100</v>
      </c>
      <c r="J29" s="591"/>
      <c r="K29" s="592"/>
      <c r="L29" s="592"/>
      <c r="M29" s="609"/>
      <c r="N29" s="593"/>
      <c r="O29" s="593"/>
      <c r="P29" s="594"/>
      <c r="Q29" s="593">
        <f>+Sklop4[[#This Row],[cena/enota brez DDV v EUR]]*Sklop4[[#This Row],[Stopnja DDV (%)]]</f>
        <v>0</v>
      </c>
      <c r="R29" s="593">
        <f>+Sklop4[[#This Row],[cena/enota brez DDV v EUR]]+Sklop4[[#This Row],[Davek (EUR)]]</f>
        <v>0</v>
      </c>
      <c r="S29" s="593">
        <f>+Sklop4[[#This Row],[cena/enota brez DDV v EUR]]*Sklop4[[#This Row],[Okvirna količina]]</f>
        <v>0</v>
      </c>
      <c r="T29" s="595">
        <f>+Sklop4[[#This Row],[Končna cena/enoto mere (EUR) z DDV]]*Sklop4[[#This Row],[Okvirna količina]]</f>
        <v>0</v>
      </c>
      <c r="U29" s="596"/>
    </row>
    <row r="30" spans="1:21" s="59" customFormat="1" ht="12">
      <c r="A30" s="87" t="s">
        <v>17</v>
      </c>
      <c r="B30" s="692" t="s">
        <v>1450</v>
      </c>
      <c r="C30" s="587">
        <v>250</v>
      </c>
      <c r="D30" s="603" t="s">
        <v>159</v>
      </c>
      <c r="E30" s="583" t="s">
        <v>186</v>
      </c>
      <c r="F30" s="628">
        <v>3000</v>
      </c>
      <c r="G30" s="685" t="s">
        <v>94</v>
      </c>
      <c r="H3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30" s="589">
        <f>IF(Sklop4[[#This Row],[ZAHTEVANA SHEMA KAKOVOSTI]]&lt;&gt;"",Sklop4[[#This Row],[Preračunana masa/volumen/kos na enoto kg]],"")</f>
        <v>750</v>
      </c>
      <c r="J30" s="591"/>
      <c r="K30" s="592"/>
      <c r="L30" s="592"/>
      <c r="M30" s="609"/>
      <c r="N30" s="593"/>
      <c r="O30" s="593"/>
      <c r="P30" s="594"/>
      <c r="Q30" s="593">
        <f>+Sklop4[[#This Row],[cena/enota brez DDV v EUR]]*Sklop4[[#This Row],[Stopnja DDV (%)]]</f>
        <v>0</v>
      </c>
      <c r="R30" s="593">
        <f>+Sklop4[[#This Row],[cena/enota brez DDV v EUR]]+Sklop4[[#This Row],[Davek (EUR)]]</f>
        <v>0</v>
      </c>
      <c r="S30" s="593">
        <f>+Sklop4[[#This Row],[cena/enota brez DDV v EUR]]*Sklop4[[#This Row],[Okvirna količina]]</f>
        <v>0</v>
      </c>
      <c r="T30" s="595">
        <f>+Sklop4[[#This Row],[Končna cena/enoto mere (EUR) z DDV]]*Sklop4[[#This Row],[Okvirna količina]]</f>
        <v>0</v>
      </c>
      <c r="U30" s="596"/>
    </row>
    <row r="31" spans="1:21" s="59" customFormat="1" ht="12">
      <c r="A31" s="87" t="s">
        <v>18</v>
      </c>
      <c r="B31" s="692" t="s">
        <v>1450</v>
      </c>
      <c r="C31" s="587">
        <v>1</v>
      </c>
      <c r="D31" s="603" t="s">
        <v>96</v>
      </c>
      <c r="E31" s="583" t="s">
        <v>186</v>
      </c>
      <c r="F31" s="628">
        <v>100</v>
      </c>
      <c r="G31" s="685" t="s">
        <v>94</v>
      </c>
      <c r="H3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589">
        <f>IF(Sklop4[[#This Row],[ZAHTEVANA SHEMA KAKOVOSTI]]&lt;&gt;"",Sklop4[[#This Row],[Preračunana masa/volumen/kos na enoto kg]],"")</f>
        <v>100</v>
      </c>
      <c r="J31" s="591"/>
      <c r="K31" s="592"/>
      <c r="L31" s="592"/>
      <c r="M31" s="609"/>
      <c r="N31" s="593"/>
      <c r="O31" s="593"/>
      <c r="P31" s="594"/>
      <c r="Q31" s="593">
        <f>+Sklop4[[#This Row],[cena/enota brez DDV v EUR]]*Sklop4[[#This Row],[Stopnja DDV (%)]]</f>
        <v>0</v>
      </c>
      <c r="R31" s="593">
        <f>+Sklop4[[#This Row],[cena/enota brez DDV v EUR]]+Sklop4[[#This Row],[Davek (EUR)]]</f>
        <v>0</v>
      </c>
      <c r="S31" s="593">
        <f>+Sklop4[[#This Row],[cena/enota brez DDV v EUR]]*Sklop4[[#This Row],[Okvirna količina]]</f>
        <v>0</v>
      </c>
      <c r="T31" s="595">
        <f>+Sklop4[[#This Row],[Končna cena/enoto mere (EUR) z DDV]]*Sklop4[[#This Row],[Okvirna količina]]</f>
        <v>0</v>
      </c>
      <c r="U31" s="596"/>
    </row>
    <row r="32" spans="1:21">
      <c r="A32" s="87" t="s">
        <v>19</v>
      </c>
      <c r="B32" s="83" t="s">
        <v>1452</v>
      </c>
      <c r="C32" s="79">
        <v>160</v>
      </c>
      <c r="D32" s="79" t="s">
        <v>159</v>
      </c>
      <c r="E32" s="583" t="s">
        <v>186</v>
      </c>
      <c r="F32" s="624">
        <v>3400</v>
      </c>
      <c r="G32" s="687" t="s">
        <v>94</v>
      </c>
      <c r="H3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544</v>
      </c>
      <c r="I32" s="88">
        <f>IF(Sklop4[[#This Row],[ZAHTEVANA SHEMA KAKOVOSTI]]&lt;&gt;"",Sklop4[[#This Row],[Preračunana masa/volumen/kos na enoto kg]],"")</f>
        <v>544</v>
      </c>
      <c r="J32" s="152"/>
      <c r="K32" s="158"/>
      <c r="L32" s="158"/>
      <c r="M32" s="163"/>
      <c r="N32" s="153"/>
      <c r="O32" s="153"/>
      <c r="P32" s="160"/>
      <c r="Q32" s="153">
        <f>+Sklop4[[#This Row],[cena/enota brez DDV v EUR]]*Sklop4[[#This Row],[Stopnja DDV (%)]]</f>
        <v>0</v>
      </c>
      <c r="R32" s="153">
        <f>+Sklop4[[#This Row],[cena/enota brez DDV v EUR]]+Sklop4[[#This Row],[Davek (EUR)]]</f>
        <v>0</v>
      </c>
      <c r="S32" s="153">
        <f>+Sklop4[[#This Row],[cena/enota brez DDV v EUR]]*Sklop4[[#This Row],[Okvirna količina]]</f>
        <v>0</v>
      </c>
      <c r="T32" s="159">
        <f>+Sklop4[[#This Row],[Končna cena/enoto mere (EUR) z DDV]]*Sklop4[[#This Row],[Okvirna količina]]</f>
        <v>0</v>
      </c>
      <c r="U32" s="155"/>
    </row>
    <row r="33" spans="1:21" ht="24">
      <c r="A33" s="87" t="s">
        <v>20</v>
      </c>
      <c r="B33" s="83" t="s">
        <v>1453</v>
      </c>
      <c r="C33" s="79">
        <v>140</v>
      </c>
      <c r="D33" s="79" t="s">
        <v>159</v>
      </c>
      <c r="E33" s="583" t="s">
        <v>186</v>
      </c>
      <c r="F33" s="624">
        <v>3400</v>
      </c>
      <c r="G33" s="687" t="s">
        <v>94</v>
      </c>
      <c r="H3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476.00000000000006</v>
      </c>
      <c r="I33" s="88">
        <f>IF(Sklop4[[#This Row],[ZAHTEVANA SHEMA KAKOVOSTI]]&lt;&gt;"",Sklop4[[#This Row],[Preračunana masa/volumen/kos na enoto kg]],"")</f>
        <v>476.00000000000006</v>
      </c>
      <c r="J33" s="152"/>
      <c r="K33" s="158"/>
      <c r="L33" s="158"/>
      <c r="M33" s="163"/>
      <c r="N33" s="153"/>
      <c r="O33" s="153"/>
      <c r="P33" s="160"/>
      <c r="Q33" s="153">
        <f>+Sklop4[[#This Row],[cena/enota brez DDV v EUR]]*Sklop4[[#This Row],[Stopnja DDV (%)]]</f>
        <v>0</v>
      </c>
      <c r="R33" s="153">
        <f>+Sklop4[[#This Row],[cena/enota brez DDV v EUR]]+Sklop4[[#This Row],[Davek (EUR)]]</f>
        <v>0</v>
      </c>
      <c r="S33" s="153">
        <f>+Sklop4[[#This Row],[cena/enota brez DDV v EUR]]*Sklop4[[#This Row],[Okvirna količina]]</f>
        <v>0</v>
      </c>
      <c r="T33" s="159">
        <f>+Sklop4[[#This Row],[Končna cena/enoto mere (EUR) z DDV]]*Sklop4[[#This Row],[Okvirna količina]]</f>
        <v>0</v>
      </c>
      <c r="U33" s="155"/>
    </row>
    <row r="34" spans="1:21" ht="24">
      <c r="A34" s="87" t="s">
        <v>21</v>
      </c>
      <c r="B34" s="694" t="s">
        <v>1039</v>
      </c>
      <c r="C34" s="470">
        <v>150</v>
      </c>
      <c r="D34" s="471" t="s">
        <v>159</v>
      </c>
      <c r="E34" s="583" t="s">
        <v>186</v>
      </c>
      <c r="F34" s="684">
        <v>3400</v>
      </c>
      <c r="G34" s="687" t="s">
        <v>94</v>
      </c>
      <c r="H34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34" s="473">
        <f>IF(Sklop4[[#This Row],[ZAHTEVANA SHEMA KAKOVOSTI]]&lt;&gt;"",Sklop4[[#This Row],[Preračunana masa/volumen/kos na enoto kg]],"")</f>
        <v>510</v>
      </c>
      <c r="J34" s="474"/>
      <c r="K34" s="475"/>
      <c r="L34" s="475"/>
      <c r="M34" s="476"/>
      <c r="N34" s="477"/>
      <c r="O34" s="477"/>
      <c r="P34" s="478"/>
      <c r="Q34" s="477">
        <f>+Sklop4[[#This Row],[cena/enota brez DDV v EUR]]*Sklop4[[#This Row],[Stopnja DDV (%)]]</f>
        <v>0</v>
      </c>
      <c r="R34" s="477">
        <f>+Sklop4[[#This Row],[cena/enota brez DDV v EUR]]+Sklop4[[#This Row],[Davek (EUR)]]</f>
        <v>0</v>
      </c>
      <c r="S34" s="477">
        <f>+Sklop4[[#This Row],[cena/enota brez DDV v EUR]]*Sklop4[[#This Row],[Okvirna količina]]</f>
        <v>0</v>
      </c>
      <c r="T34" s="479">
        <f>+Sklop4[[#This Row],[Končna cena/enoto mere (EUR) z DDV]]*Sklop4[[#This Row],[Okvirna količina]]</f>
        <v>0</v>
      </c>
      <c r="U34" s="480"/>
    </row>
    <row r="35" spans="1:21">
      <c r="A35" s="87" t="s">
        <v>22</v>
      </c>
      <c r="B35" s="692" t="s">
        <v>1451</v>
      </c>
      <c r="C35" s="587">
        <v>250</v>
      </c>
      <c r="D35" s="603" t="s">
        <v>159</v>
      </c>
      <c r="E35" s="583" t="s">
        <v>186</v>
      </c>
      <c r="F35" s="628">
        <v>3400</v>
      </c>
      <c r="G35" s="687" t="s">
        <v>94</v>
      </c>
      <c r="H3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850</v>
      </c>
      <c r="I35" s="589">
        <f>IF(Sklop4[[#This Row],[ZAHTEVANA SHEMA KAKOVOSTI]]&lt;&gt;"",Sklop4[[#This Row],[Preračunana masa/volumen/kos na enoto kg]],"")</f>
        <v>850</v>
      </c>
      <c r="J35" s="591"/>
      <c r="K35" s="592"/>
      <c r="L35" s="592"/>
      <c r="M35" s="609"/>
      <c r="N35" s="593"/>
      <c r="O35" s="593"/>
      <c r="P35" s="610"/>
      <c r="Q35" s="593">
        <f>+Sklop4[[#This Row],[cena/enota brez DDV v EUR]]*Sklop4[[#This Row],[Stopnja DDV (%)]]</f>
        <v>0</v>
      </c>
      <c r="R35" s="593">
        <f>+Sklop4[[#This Row],[cena/enota brez DDV v EUR]]+Sklop4[[#This Row],[Davek (EUR)]]</f>
        <v>0</v>
      </c>
      <c r="S35" s="593">
        <f>+Sklop4[[#This Row],[cena/enota brez DDV v EUR]]*Sklop4[[#This Row],[Okvirna količina]]</f>
        <v>0</v>
      </c>
      <c r="T35" s="595">
        <f>+Sklop4[[#This Row],[Končna cena/enoto mere (EUR) z DDV]]*Sklop4[[#This Row],[Okvirna količina]]</f>
        <v>0</v>
      </c>
      <c r="U35" s="596"/>
    </row>
    <row r="36" spans="1:21" ht="24">
      <c r="A36" s="87" t="s">
        <v>23</v>
      </c>
      <c r="B36" s="694" t="s">
        <v>1040</v>
      </c>
      <c r="C36" s="470">
        <v>150</v>
      </c>
      <c r="D36" s="471" t="s">
        <v>159</v>
      </c>
      <c r="E36" s="583" t="s">
        <v>186</v>
      </c>
      <c r="F36" s="684">
        <v>1600</v>
      </c>
      <c r="G36" s="687" t="s">
        <v>94</v>
      </c>
      <c r="H36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6" s="473">
        <f>IF(Sklop4[[#This Row],[ZAHTEVANA SHEMA KAKOVOSTI]]&lt;&gt;"",Sklop4[[#This Row],[Preračunana masa/volumen/kos na enoto kg]],"")</f>
        <v>240</v>
      </c>
      <c r="J36" s="474"/>
      <c r="K36" s="475"/>
      <c r="L36" s="475"/>
      <c r="M36" s="476"/>
      <c r="N36" s="477"/>
      <c r="O36" s="477"/>
      <c r="P36" s="478"/>
      <c r="Q36" s="477">
        <f>+Sklop4[[#This Row],[cena/enota brez DDV v EUR]]*Sklop4[[#This Row],[Stopnja DDV (%)]]</f>
        <v>0</v>
      </c>
      <c r="R36" s="477">
        <f>+Sklop4[[#This Row],[cena/enota brez DDV v EUR]]+Sklop4[[#This Row],[Davek (EUR)]]</f>
        <v>0</v>
      </c>
      <c r="S36" s="477">
        <f>+Sklop4[[#This Row],[cena/enota brez DDV v EUR]]*Sklop4[[#This Row],[Okvirna količina]]</f>
        <v>0</v>
      </c>
      <c r="T36" s="479">
        <f>+Sklop4[[#This Row],[Končna cena/enoto mere (EUR) z DDV]]*Sklop4[[#This Row],[Okvirna količina]]</f>
        <v>0</v>
      </c>
      <c r="U36" s="480"/>
    </row>
    <row r="37" spans="1:21" ht="24">
      <c r="A37" s="87" t="s">
        <v>24</v>
      </c>
      <c r="B37" s="83" t="s">
        <v>690</v>
      </c>
      <c r="C37" s="79">
        <v>330</v>
      </c>
      <c r="D37" s="79" t="s">
        <v>159</v>
      </c>
      <c r="E37" s="583" t="s">
        <v>186</v>
      </c>
      <c r="F37" s="624">
        <v>3600</v>
      </c>
      <c r="G37" s="687" t="s">
        <v>94</v>
      </c>
      <c r="H3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1188</v>
      </c>
      <c r="I37" s="88">
        <f>IF(Sklop4[[#This Row],[ZAHTEVANA SHEMA KAKOVOSTI]]&lt;&gt;"",Sklop4[[#This Row],[Preračunana masa/volumen/kos na enoto kg]],"")</f>
        <v>1188</v>
      </c>
      <c r="J37" s="152"/>
      <c r="K37" s="158"/>
      <c r="L37" s="158"/>
      <c r="M37" s="163"/>
      <c r="N37" s="153"/>
      <c r="O37" s="153"/>
      <c r="P37" s="160"/>
      <c r="Q37" s="153">
        <f>+Sklop4[[#This Row],[cena/enota brez DDV v EUR]]*Sklop4[[#This Row],[Stopnja DDV (%)]]</f>
        <v>0</v>
      </c>
      <c r="R37" s="153">
        <f>+Sklop4[[#This Row],[cena/enota brez DDV v EUR]]+Sklop4[[#This Row],[Davek (EUR)]]</f>
        <v>0</v>
      </c>
      <c r="S37" s="153">
        <f>+Sklop4[[#This Row],[cena/enota brez DDV v EUR]]*Sklop4[[#This Row],[Okvirna količina]]</f>
        <v>0</v>
      </c>
      <c r="T37" s="159">
        <f>+Sklop4[[#This Row],[Končna cena/enoto mere (EUR) z DDV]]*Sklop4[[#This Row],[Okvirna količina]]</f>
        <v>0</v>
      </c>
      <c r="U37" s="155"/>
    </row>
    <row r="38" spans="1:21">
      <c r="A38" s="87" t="s">
        <v>25</v>
      </c>
      <c r="B38" s="692" t="s">
        <v>1465</v>
      </c>
      <c r="C38" s="587">
        <v>500</v>
      </c>
      <c r="D38" s="603" t="s">
        <v>159</v>
      </c>
      <c r="E38" s="627" t="s">
        <v>186</v>
      </c>
      <c r="F38" s="628">
        <v>30</v>
      </c>
      <c r="G38" s="687" t="s">
        <v>94</v>
      </c>
      <c r="H3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8" s="589">
        <f>IF(Sklop4[[#This Row],[ZAHTEVANA SHEMA KAKOVOSTI]]&lt;&gt;"",Sklop4[[#This Row],[Preračunana masa/volumen/kos na enoto kg]],"")</f>
        <v>15</v>
      </c>
      <c r="J38" s="591"/>
      <c r="K38" s="592"/>
      <c r="L38" s="592"/>
      <c r="M38" s="609"/>
      <c r="N38" s="593"/>
      <c r="O38" s="593"/>
      <c r="P38" s="610"/>
      <c r="Q38" s="593">
        <f>+Sklop4[[#This Row],[cena/enota brez DDV v EUR]]*Sklop4[[#This Row],[Stopnja DDV (%)]]</f>
        <v>0</v>
      </c>
      <c r="R38" s="593">
        <f>+Sklop4[[#This Row],[cena/enota brez DDV v EUR]]+Sklop4[[#This Row],[Davek (EUR)]]</f>
        <v>0</v>
      </c>
      <c r="S38" s="593">
        <f>+Sklop4[[#This Row],[cena/enota brez DDV v EUR]]*Sklop4[[#This Row],[Okvirna količina]]</f>
        <v>0</v>
      </c>
      <c r="T38" s="595">
        <f>+Sklop4[[#This Row],[Končna cena/enoto mere (EUR) z DDV]]*Sklop4[[#This Row],[Okvirna količina]]</f>
        <v>0</v>
      </c>
      <c r="U38" s="596"/>
    </row>
    <row r="39" spans="1:21">
      <c r="A39" s="87" t="s">
        <v>26</v>
      </c>
      <c r="B39" s="695" t="s">
        <v>1461</v>
      </c>
      <c r="C39" s="151">
        <v>250</v>
      </c>
      <c r="D39" s="157" t="s">
        <v>159</v>
      </c>
      <c r="E39" s="583" t="s">
        <v>186</v>
      </c>
      <c r="F39" s="624">
        <v>2000</v>
      </c>
      <c r="G39" s="687" t="s">
        <v>94</v>
      </c>
      <c r="H3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9" s="88">
        <f>IF(Sklop4[[#This Row],[ZAHTEVANA SHEMA KAKOVOSTI]]&lt;&gt;"",Sklop4[[#This Row],[Preračunana masa/volumen/kos na enoto kg]],"")</f>
        <v>500</v>
      </c>
      <c r="J39" s="152"/>
      <c r="K39" s="158"/>
      <c r="L39" s="158"/>
      <c r="M39" s="163"/>
      <c r="N39" s="153"/>
      <c r="O39" s="153"/>
      <c r="P39" s="160"/>
      <c r="Q39" s="153">
        <f>+Sklop4[[#This Row],[cena/enota brez DDV v EUR]]*Sklop4[[#This Row],[Stopnja DDV (%)]]</f>
        <v>0</v>
      </c>
      <c r="R39" s="153">
        <f>+Sklop4[[#This Row],[cena/enota brez DDV v EUR]]+Sklop4[[#This Row],[Davek (EUR)]]</f>
        <v>0</v>
      </c>
      <c r="S39" s="153">
        <f>+Sklop4[[#This Row],[cena/enota brez DDV v EUR]]*Sklop4[[#This Row],[Okvirna količina]]</f>
        <v>0</v>
      </c>
      <c r="T39" s="159">
        <f>+Sklop4[[#This Row],[Končna cena/enoto mere (EUR) z DDV]]*Sklop4[[#This Row],[Okvirna količina]]</f>
        <v>0</v>
      </c>
      <c r="U39" s="155"/>
    </row>
    <row r="40" spans="1:21">
      <c r="A40" s="87" t="s">
        <v>27</v>
      </c>
      <c r="B40" s="692" t="s">
        <v>1461</v>
      </c>
      <c r="C40" s="587">
        <v>20</v>
      </c>
      <c r="D40" s="603" t="s">
        <v>159</v>
      </c>
      <c r="E40" s="583" t="s">
        <v>186</v>
      </c>
      <c r="F40" s="628">
        <v>1600</v>
      </c>
      <c r="G40" s="687" t="s">
        <v>94</v>
      </c>
      <c r="H4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</v>
      </c>
      <c r="I40" s="589">
        <f>IF(Sklop4[[#This Row],[ZAHTEVANA SHEMA KAKOVOSTI]]&lt;&gt;"",Sklop4[[#This Row],[Preračunana masa/volumen/kos na enoto kg]],"")</f>
        <v>32</v>
      </c>
      <c r="J40" s="591"/>
      <c r="K40" s="592"/>
      <c r="L40" s="592"/>
      <c r="M40" s="609"/>
      <c r="N40" s="593"/>
      <c r="O40" s="593"/>
      <c r="P40" s="610"/>
      <c r="Q40" s="593">
        <f>+Sklop4[[#This Row],[cena/enota brez DDV v EUR]]*Sklop4[[#This Row],[Stopnja DDV (%)]]</f>
        <v>0</v>
      </c>
      <c r="R40" s="593">
        <f>+Sklop4[[#This Row],[cena/enota brez DDV v EUR]]+Sklop4[[#This Row],[Davek (EUR)]]</f>
        <v>0</v>
      </c>
      <c r="S40" s="593">
        <f>+Sklop4[[#This Row],[cena/enota brez DDV v EUR]]*Sklop4[[#This Row],[Okvirna količina]]</f>
        <v>0</v>
      </c>
      <c r="T40" s="595">
        <f>+Sklop4[[#This Row],[Končna cena/enoto mere (EUR) z DDV]]*Sklop4[[#This Row],[Okvirna količina]]</f>
        <v>0</v>
      </c>
      <c r="U40" s="596"/>
    </row>
    <row r="41" spans="1:21">
      <c r="A41" s="87" t="s">
        <v>28</v>
      </c>
      <c r="B41" s="692" t="s">
        <v>1683</v>
      </c>
      <c r="C41" s="587">
        <v>25</v>
      </c>
      <c r="D41" s="603" t="s">
        <v>1</v>
      </c>
      <c r="E41" s="627"/>
      <c r="F41" s="628">
        <v>60</v>
      </c>
      <c r="G41" s="686" t="s">
        <v>94</v>
      </c>
      <c r="H4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41" s="589" t="str">
        <f>IF(Sklop4[[#This Row],[ZAHTEVANA SHEMA KAKOVOSTI]]&lt;&gt;"",Sklop4[[#This Row],[Preračunana masa/volumen/kos na enoto kg]],"")</f>
        <v/>
      </c>
      <c r="J41" s="591"/>
      <c r="K41" s="592"/>
      <c r="L41" s="592"/>
      <c r="M41" s="609"/>
      <c r="N41" s="593"/>
      <c r="O41" s="593"/>
      <c r="P41" s="610"/>
      <c r="Q41" s="593">
        <f>+Sklop4[[#This Row],[cena/enota brez DDV v EUR]]*Sklop4[[#This Row],[Stopnja DDV (%)]]</f>
        <v>0</v>
      </c>
      <c r="R41" s="593">
        <f>+Sklop4[[#This Row],[cena/enota brez DDV v EUR]]+Sklop4[[#This Row],[Davek (EUR)]]</f>
        <v>0</v>
      </c>
      <c r="S41" s="593">
        <f>+Sklop4[[#This Row],[cena/enota brez DDV v EUR]]*Sklop4[[#This Row],[Okvirna količina]]</f>
        <v>0</v>
      </c>
      <c r="T41" s="595">
        <f>+Sklop4[[#This Row],[Končna cena/enoto mere (EUR) z DDV]]*Sklop4[[#This Row],[Okvirna količina]]</f>
        <v>0</v>
      </c>
      <c r="U41" s="596"/>
    </row>
    <row r="42" spans="1:21">
      <c r="A42" s="87" t="s">
        <v>29</v>
      </c>
      <c r="B42" s="696" t="s">
        <v>1026</v>
      </c>
      <c r="C42" s="151">
        <v>1</v>
      </c>
      <c r="D42" s="157" t="s">
        <v>96</v>
      </c>
      <c r="E42" s="583" t="s">
        <v>186</v>
      </c>
      <c r="F42" s="624">
        <v>400</v>
      </c>
      <c r="G42" s="687" t="s">
        <v>94</v>
      </c>
      <c r="H4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2" s="88">
        <f>IF(Sklop4[[#This Row],[ZAHTEVANA SHEMA KAKOVOSTI]]&lt;&gt;"",Sklop4[[#This Row],[Preračunana masa/volumen/kos na enoto kg]],"")</f>
        <v>400</v>
      </c>
      <c r="J42" s="152"/>
      <c r="K42" s="158"/>
      <c r="L42" s="158"/>
      <c r="M42" s="163"/>
      <c r="N42" s="153"/>
      <c r="O42" s="153"/>
      <c r="P42" s="160"/>
      <c r="Q42" s="153">
        <f>+Sklop4[[#This Row],[cena/enota brez DDV v EUR]]*Sklop4[[#This Row],[Stopnja DDV (%)]]</f>
        <v>0</v>
      </c>
      <c r="R42" s="153">
        <f>+Sklop4[[#This Row],[cena/enota brez DDV v EUR]]+Sklop4[[#This Row],[Davek (EUR)]]</f>
        <v>0</v>
      </c>
      <c r="S42" s="153">
        <f>+Sklop4[[#This Row],[cena/enota brez DDV v EUR]]*Sklop4[[#This Row],[Okvirna količina]]</f>
        <v>0</v>
      </c>
      <c r="T42" s="159">
        <f>+Sklop4[[#This Row],[Končna cena/enoto mere (EUR) z DDV]]*Sklop4[[#This Row],[Okvirna količina]]</f>
        <v>0</v>
      </c>
      <c r="U42" s="155"/>
    </row>
    <row r="43" spans="1:21" ht="24">
      <c r="A43" s="87" t="s">
        <v>30</v>
      </c>
      <c r="B43" s="80" t="s">
        <v>1033</v>
      </c>
      <c r="C43" s="447">
        <v>0.2</v>
      </c>
      <c r="D43" s="458" t="s">
        <v>96</v>
      </c>
      <c r="E43" s="688" t="s">
        <v>186</v>
      </c>
      <c r="F43" s="624">
        <v>4000</v>
      </c>
      <c r="G43" s="687" t="s">
        <v>94</v>
      </c>
      <c r="H43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3" s="448">
        <f>IF(Sklop4[[#This Row],[ZAHTEVANA SHEMA KAKOVOSTI]]&lt;&gt;"",Sklop4[[#This Row],[Preračunana masa/volumen/kos na enoto kg]],"")</f>
        <v>800</v>
      </c>
      <c r="J43" s="449"/>
      <c r="K43" s="450"/>
      <c r="L43" s="450"/>
      <c r="M43" s="454"/>
      <c r="N43" s="451"/>
      <c r="O43" s="451"/>
      <c r="P43" s="452"/>
      <c r="Q43" s="451">
        <f>+Sklop4[[#This Row],[cena/enota brez DDV v EUR]]*Sklop4[[#This Row],[Stopnja DDV (%)]]</f>
        <v>0</v>
      </c>
      <c r="R43" s="451">
        <f>+Sklop4[[#This Row],[cena/enota brez DDV v EUR]]+Sklop4[[#This Row],[Davek (EUR)]]</f>
        <v>0</v>
      </c>
      <c r="S43" s="451">
        <f>+Sklop4[[#This Row],[cena/enota brez DDV v EUR]]*Sklop4[[#This Row],[Okvirna količina]]</f>
        <v>0</v>
      </c>
      <c r="T43" s="456">
        <f>+Sklop4[[#This Row],[Končna cena/enoto mere (EUR) z DDV]]*Sklop4[[#This Row],[Okvirna količina]]</f>
        <v>0</v>
      </c>
      <c r="U43" s="457"/>
    </row>
    <row r="44" spans="1:21" ht="24">
      <c r="A44" s="87" t="s">
        <v>31</v>
      </c>
      <c r="B44" s="696" t="s">
        <v>1032</v>
      </c>
      <c r="C44" s="151">
        <v>1</v>
      </c>
      <c r="D44" s="157" t="s">
        <v>96</v>
      </c>
      <c r="E44" s="583" t="s">
        <v>186</v>
      </c>
      <c r="F44" s="624">
        <v>150</v>
      </c>
      <c r="G44" s="687" t="s">
        <v>94</v>
      </c>
      <c r="H4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4" s="88">
        <f>IF(Sklop4[[#This Row],[ZAHTEVANA SHEMA KAKOVOSTI]]&lt;&gt;"",Sklop4[[#This Row],[Preračunana masa/volumen/kos na enoto kg]],"")</f>
        <v>150</v>
      </c>
      <c r="J44" s="152"/>
      <c r="K44" s="158"/>
      <c r="L44" s="158"/>
      <c r="M44" s="163"/>
      <c r="N44" s="153"/>
      <c r="O44" s="153"/>
      <c r="P44" s="160"/>
      <c r="Q44" s="153">
        <f>+Sklop4[[#This Row],[cena/enota brez DDV v EUR]]*Sklop4[[#This Row],[Stopnja DDV (%)]]</f>
        <v>0</v>
      </c>
      <c r="R44" s="153">
        <f>+Sklop4[[#This Row],[cena/enota brez DDV v EUR]]+Sklop4[[#This Row],[Davek (EUR)]]</f>
        <v>0</v>
      </c>
      <c r="S44" s="153">
        <f>+Sklop4[[#This Row],[cena/enota brez DDV v EUR]]*Sklop4[[#This Row],[Okvirna količina]]</f>
        <v>0</v>
      </c>
      <c r="T44" s="159">
        <f>+Sklop4[[#This Row],[Končna cena/enoto mere (EUR) z DDV]]*Sklop4[[#This Row],[Okvirna količina]]</f>
        <v>0</v>
      </c>
      <c r="U44" s="155"/>
    </row>
    <row r="45" spans="1:21">
      <c r="A45" s="87" t="s">
        <v>32</v>
      </c>
      <c r="B45" s="696" t="s">
        <v>1454</v>
      </c>
      <c r="C45" s="151">
        <v>135</v>
      </c>
      <c r="D45" s="157" t="s">
        <v>159</v>
      </c>
      <c r="E45" s="583"/>
      <c r="F45" s="624">
        <v>850</v>
      </c>
      <c r="G45" s="687" t="s">
        <v>94</v>
      </c>
      <c r="H4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114.75000000000001</v>
      </c>
      <c r="I45" s="88" t="str">
        <f>IF(Sklop4[[#This Row],[ZAHTEVANA SHEMA KAKOVOSTI]]&lt;&gt;"",Sklop4[[#This Row],[Preračunana masa/volumen/kos na enoto kg]],"")</f>
        <v/>
      </c>
      <c r="J45" s="152"/>
      <c r="K45" s="158"/>
      <c r="L45" s="158"/>
      <c r="M45" s="163"/>
      <c r="N45" s="153"/>
      <c r="O45" s="153"/>
      <c r="P45" s="160"/>
      <c r="Q45" s="153">
        <f>+Sklop4[[#This Row],[cena/enota brez DDV v EUR]]*Sklop4[[#This Row],[Stopnja DDV (%)]]</f>
        <v>0</v>
      </c>
      <c r="R45" s="153">
        <f>+Sklop4[[#This Row],[cena/enota brez DDV v EUR]]+Sklop4[[#This Row],[Davek (EUR)]]</f>
        <v>0</v>
      </c>
      <c r="S45" s="153">
        <f>+Sklop4[[#This Row],[cena/enota brez DDV v EUR]]*Sklop4[[#This Row],[Okvirna količina]]</f>
        <v>0</v>
      </c>
      <c r="T45" s="159">
        <f>+Sklop4[[#This Row],[Končna cena/enoto mere (EUR) z DDV]]*Sklop4[[#This Row],[Okvirna količina]]</f>
        <v>0</v>
      </c>
      <c r="U45" s="155"/>
    </row>
    <row r="46" spans="1:21">
      <c r="A46" s="87" t="s">
        <v>33</v>
      </c>
      <c r="B46" s="696" t="s">
        <v>1455</v>
      </c>
      <c r="C46" s="151">
        <v>135</v>
      </c>
      <c r="D46" s="157" t="s">
        <v>159</v>
      </c>
      <c r="E46" s="583"/>
      <c r="F46" s="624">
        <v>850</v>
      </c>
      <c r="G46" s="687" t="s">
        <v>94</v>
      </c>
      <c r="H4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114.75000000000001</v>
      </c>
      <c r="I46" s="88" t="str">
        <f>IF(Sklop4[[#This Row],[ZAHTEVANA SHEMA KAKOVOSTI]]&lt;&gt;"",Sklop4[[#This Row],[Preračunana masa/volumen/kos na enoto kg]],"")</f>
        <v/>
      </c>
      <c r="J46" s="152"/>
      <c r="K46" s="158"/>
      <c r="L46" s="158"/>
      <c r="M46" s="163"/>
      <c r="N46" s="153"/>
      <c r="O46" s="153"/>
      <c r="P46" s="160"/>
      <c r="Q46" s="153">
        <f>+Sklop4[[#This Row],[cena/enota brez DDV v EUR]]*Sklop4[[#This Row],[Stopnja DDV (%)]]</f>
        <v>0</v>
      </c>
      <c r="R46" s="153">
        <f>+Sklop4[[#This Row],[cena/enota brez DDV v EUR]]+Sklop4[[#This Row],[Davek (EUR)]]</f>
        <v>0</v>
      </c>
      <c r="S46" s="153">
        <f>+Sklop4[[#This Row],[cena/enota brez DDV v EUR]]*Sklop4[[#This Row],[Okvirna količina]]</f>
        <v>0</v>
      </c>
      <c r="T46" s="159">
        <f>+Sklop4[[#This Row],[Končna cena/enoto mere (EUR) z DDV]]*Sklop4[[#This Row],[Okvirna količina]]</f>
        <v>0</v>
      </c>
      <c r="U46" s="155"/>
    </row>
    <row r="47" spans="1:21">
      <c r="A47" s="87" t="s">
        <v>34</v>
      </c>
      <c r="B47" s="696" t="s">
        <v>1300</v>
      </c>
      <c r="C47" s="151">
        <v>150</v>
      </c>
      <c r="D47" s="157" t="s">
        <v>159</v>
      </c>
      <c r="E47" s="583" t="s">
        <v>186</v>
      </c>
      <c r="F47" s="624">
        <v>1200</v>
      </c>
      <c r="G47" s="687" t="s">
        <v>94</v>
      </c>
      <c r="H4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7" s="88">
        <f>IF(Sklop4[[#This Row],[ZAHTEVANA SHEMA KAKOVOSTI]]&lt;&gt;"",Sklop4[[#This Row],[Preračunana masa/volumen/kos na enoto kg]],"")</f>
        <v>180</v>
      </c>
      <c r="J47" s="152"/>
      <c r="K47" s="158"/>
      <c r="L47" s="158"/>
      <c r="M47" s="163"/>
      <c r="N47" s="153"/>
      <c r="O47" s="153"/>
      <c r="P47" s="160"/>
      <c r="Q47" s="153">
        <f>+Sklop4[[#This Row],[cena/enota brez DDV v EUR]]*Sklop4[[#This Row],[Stopnja DDV (%)]]</f>
        <v>0</v>
      </c>
      <c r="R47" s="153">
        <f>+Sklop4[[#This Row],[cena/enota brez DDV v EUR]]+Sklop4[[#This Row],[Davek (EUR)]]</f>
        <v>0</v>
      </c>
      <c r="S47" s="153">
        <f>+Sklop4[[#This Row],[cena/enota brez DDV v EUR]]*Sklop4[[#This Row],[Okvirna količina]]</f>
        <v>0</v>
      </c>
      <c r="T47" s="159">
        <f>+Sklop4[[#This Row],[Končna cena/enoto mere (EUR) z DDV]]*Sklop4[[#This Row],[Okvirna količina]]</f>
        <v>0</v>
      </c>
      <c r="U47" s="155"/>
    </row>
    <row r="48" spans="1:21">
      <c r="A48" s="87" t="s">
        <v>35</v>
      </c>
      <c r="B48" s="692" t="s">
        <v>1303</v>
      </c>
      <c r="C48" s="587">
        <v>1</v>
      </c>
      <c r="D48" s="603" t="s">
        <v>1</v>
      </c>
      <c r="E48" s="627" t="s">
        <v>186</v>
      </c>
      <c r="F48" s="628">
        <v>120</v>
      </c>
      <c r="G48" s="686" t="s">
        <v>94</v>
      </c>
      <c r="H4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8" s="589">
        <f>IF(Sklop4[[#This Row],[ZAHTEVANA SHEMA KAKOVOSTI]]&lt;&gt;"",Sklop4[[#This Row],[Preračunana masa/volumen/kos na enoto kg]],"")</f>
        <v>120</v>
      </c>
      <c r="J48" s="591"/>
      <c r="K48" s="592"/>
      <c r="L48" s="592"/>
      <c r="M48" s="609"/>
      <c r="N48" s="593"/>
      <c r="O48" s="593"/>
      <c r="P48" s="610"/>
      <c r="Q48" s="593">
        <f>+Sklop4[[#This Row],[cena/enota brez DDV v EUR]]*Sklop4[[#This Row],[Stopnja DDV (%)]]</f>
        <v>0</v>
      </c>
      <c r="R48" s="593">
        <f>+Sklop4[[#This Row],[cena/enota brez DDV v EUR]]+Sklop4[[#This Row],[Davek (EUR)]]</f>
        <v>0</v>
      </c>
      <c r="S48" s="593">
        <f>+Sklop4[[#This Row],[cena/enota brez DDV v EUR]]*Sklop4[[#This Row],[Okvirna količina]]</f>
        <v>0</v>
      </c>
      <c r="T48" s="595">
        <f>+Sklop4[[#This Row],[Končna cena/enoto mere (EUR) z DDV]]*Sklop4[[#This Row],[Okvirna količina]]</f>
        <v>0</v>
      </c>
      <c r="U48" s="596"/>
    </row>
    <row r="49" spans="1:21">
      <c r="A49" s="87" t="s">
        <v>36</v>
      </c>
      <c r="B49" s="696" t="s">
        <v>313</v>
      </c>
      <c r="C49" s="151">
        <v>150</v>
      </c>
      <c r="D49" s="157" t="s">
        <v>159</v>
      </c>
      <c r="E49" s="583" t="s">
        <v>186</v>
      </c>
      <c r="F49" s="689">
        <v>1200</v>
      </c>
      <c r="G49" s="687" t="s">
        <v>94</v>
      </c>
      <c r="H4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9" s="88">
        <f>IF(Sklop4[[#This Row],[ZAHTEVANA SHEMA KAKOVOSTI]]&lt;&gt;"",Sklop4[[#This Row],[Preračunana masa/volumen/kos na enoto kg]],"")</f>
        <v>180</v>
      </c>
      <c r="J49" s="167"/>
      <c r="K49" s="168"/>
      <c r="L49" s="168"/>
      <c r="M49" s="169"/>
      <c r="N49" s="170"/>
      <c r="O49" s="170"/>
      <c r="P49" s="171"/>
      <c r="Q49" s="170">
        <f>+Sklop4[[#This Row],[cena/enota brez DDV v EUR]]*Sklop4[[#This Row],[Stopnja DDV (%)]]</f>
        <v>0</v>
      </c>
      <c r="R49" s="170">
        <f>+Sklop4[[#This Row],[cena/enota brez DDV v EUR]]+Sklop4[[#This Row],[Davek (EUR)]]</f>
        <v>0</v>
      </c>
      <c r="S49" s="170">
        <f>+Sklop4[[#This Row],[cena/enota brez DDV v EUR]]*Sklop4[[#This Row],[Okvirna količina]]</f>
        <v>0</v>
      </c>
      <c r="T49" s="172">
        <f>+Sklop4[[#This Row],[Končna cena/enoto mere (EUR) z DDV]]*Sklop4[[#This Row],[Okvirna količina]]</f>
        <v>0</v>
      </c>
      <c r="U49" s="173"/>
    </row>
    <row r="50" spans="1:21">
      <c r="A50" s="87" t="s">
        <v>37</v>
      </c>
      <c r="B50" s="696" t="s">
        <v>313</v>
      </c>
      <c r="C50" s="587">
        <v>1</v>
      </c>
      <c r="D50" s="603" t="s">
        <v>1</v>
      </c>
      <c r="E50" s="583" t="s">
        <v>186</v>
      </c>
      <c r="F50" s="628">
        <v>120</v>
      </c>
      <c r="G50" s="686" t="s">
        <v>94</v>
      </c>
      <c r="H5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0" s="589">
        <f>IF(Sklop4[[#This Row],[ZAHTEVANA SHEMA KAKOVOSTI]]&lt;&gt;"",Sklop4[[#This Row],[Preračunana masa/volumen/kos na enoto kg]],"")</f>
        <v>120</v>
      </c>
      <c r="J50" s="591"/>
      <c r="K50" s="592"/>
      <c r="L50" s="592"/>
      <c r="M50" s="609"/>
      <c r="N50" s="593"/>
      <c r="O50" s="593"/>
      <c r="P50" s="610"/>
      <c r="Q50" s="593">
        <f>+Sklop4[[#This Row],[cena/enota brez DDV v EUR]]*Sklop4[[#This Row],[Stopnja DDV (%)]]</f>
        <v>0</v>
      </c>
      <c r="R50" s="593">
        <f>+Sklop4[[#This Row],[cena/enota brez DDV v EUR]]+Sklop4[[#This Row],[Davek (EUR)]]</f>
        <v>0</v>
      </c>
      <c r="S50" s="593">
        <f>+Sklop4[[#This Row],[cena/enota brez DDV v EUR]]*Sklop4[[#This Row],[Okvirna količina]]</f>
        <v>0</v>
      </c>
      <c r="T50" s="595">
        <f>+Sklop4[[#This Row],[Končna cena/enoto mere (EUR) z DDV]]*Sklop4[[#This Row],[Okvirna količina]]</f>
        <v>0</v>
      </c>
      <c r="U50" s="596"/>
    </row>
    <row r="51" spans="1:21">
      <c r="A51" s="87" t="s">
        <v>38</v>
      </c>
      <c r="B51" s="692" t="s">
        <v>1301</v>
      </c>
      <c r="C51" s="597">
        <v>150</v>
      </c>
      <c r="D51" s="603" t="s">
        <v>159</v>
      </c>
      <c r="E51" s="627" t="s">
        <v>186</v>
      </c>
      <c r="F51" s="628">
        <v>1200</v>
      </c>
      <c r="G51" s="686" t="s">
        <v>94</v>
      </c>
      <c r="H5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51" s="573">
        <f>IF(Sklop4[[#This Row],[ZAHTEVANA SHEMA KAKOVOSTI]]&lt;&gt;"",Sklop4[[#This Row],[Preračunana masa/volumen/kos na enoto kg]],"")</f>
        <v>180</v>
      </c>
      <c r="J51" s="574"/>
      <c r="K51" s="575"/>
      <c r="L51" s="575"/>
      <c r="M51" s="607"/>
      <c r="N51" s="576"/>
      <c r="O51" s="576"/>
      <c r="P51" s="577"/>
      <c r="Q51" s="576">
        <f>+Sklop4[[#This Row],[cena/enota brez DDV v EUR]]*Sklop4[[#This Row],[Stopnja DDV (%)]]</f>
        <v>0</v>
      </c>
      <c r="R51" s="576">
        <f>+Sklop4[[#This Row],[cena/enota brez DDV v EUR]]+Sklop4[[#This Row],[Davek (EUR)]]</f>
        <v>0</v>
      </c>
      <c r="S51" s="576">
        <f>+Sklop4[[#This Row],[cena/enota brez DDV v EUR]]*Sklop4[[#This Row],[Okvirna količina]]</f>
        <v>0</v>
      </c>
      <c r="T51" s="595">
        <f>+Sklop4[[#This Row],[Končna cena/enoto mere (EUR) z DDV]]*Sklop4[[#This Row],[Okvirna količina]]</f>
        <v>0</v>
      </c>
      <c r="U51" s="596"/>
    </row>
    <row r="52" spans="1:21">
      <c r="A52" s="87" t="s">
        <v>39</v>
      </c>
      <c r="B52" s="692" t="s">
        <v>1301</v>
      </c>
      <c r="C52" s="587">
        <v>1</v>
      </c>
      <c r="D52" s="603" t="s">
        <v>1</v>
      </c>
      <c r="E52" s="627" t="s">
        <v>186</v>
      </c>
      <c r="F52" s="628">
        <v>120</v>
      </c>
      <c r="G52" s="686" t="s">
        <v>94</v>
      </c>
      <c r="H52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2" s="589">
        <f>IF(Sklop4[[#This Row],[ZAHTEVANA SHEMA KAKOVOSTI]]&lt;&gt;"",Sklop4[[#This Row],[Preračunana masa/volumen/kos na enoto kg]],"")</f>
        <v>120</v>
      </c>
      <c r="J52" s="591"/>
      <c r="K52" s="592"/>
      <c r="L52" s="592"/>
      <c r="M52" s="609"/>
      <c r="N52" s="593"/>
      <c r="O52" s="593"/>
      <c r="P52" s="610"/>
      <c r="Q52" s="593">
        <f>+Sklop4[[#This Row],[cena/enota brez DDV v EUR]]*Sklop4[[#This Row],[Stopnja DDV (%)]]</f>
        <v>0</v>
      </c>
      <c r="R52" s="593">
        <f>+Sklop4[[#This Row],[cena/enota brez DDV v EUR]]+Sklop4[[#This Row],[Davek (EUR)]]</f>
        <v>0</v>
      </c>
      <c r="S52" s="593">
        <f>+Sklop4[[#This Row],[cena/enota brez DDV v EUR]]*Sklop4[[#This Row],[Okvirna količina]]</f>
        <v>0</v>
      </c>
      <c r="T52" s="595">
        <f>+Sklop4[[#This Row],[Končna cena/enoto mere (EUR) z DDV]]*Sklop4[[#This Row],[Okvirna količina]]</f>
        <v>0</v>
      </c>
      <c r="U52" s="596"/>
    </row>
    <row r="53" spans="1:21">
      <c r="A53" s="87" t="s">
        <v>40</v>
      </c>
      <c r="B53" s="692" t="s">
        <v>1299</v>
      </c>
      <c r="C53" s="597">
        <v>150</v>
      </c>
      <c r="D53" s="603" t="s">
        <v>159</v>
      </c>
      <c r="E53" s="627" t="s">
        <v>186</v>
      </c>
      <c r="F53" s="628">
        <v>1200</v>
      </c>
      <c r="G53" s="686" t="s">
        <v>94</v>
      </c>
      <c r="H53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53" s="573">
        <f>IF(Sklop4[[#This Row],[ZAHTEVANA SHEMA KAKOVOSTI]]&lt;&gt;"",Sklop4[[#This Row],[Preračunana masa/volumen/kos na enoto kg]],"")</f>
        <v>180</v>
      </c>
      <c r="J53" s="574"/>
      <c r="K53" s="575"/>
      <c r="L53" s="575"/>
      <c r="M53" s="607"/>
      <c r="N53" s="576"/>
      <c r="O53" s="576"/>
      <c r="P53" s="577"/>
      <c r="Q53" s="576">
        <f>+Sklop4[[#This Row],[cena/enota brez DDV v EUR]]*Sklop4[[#This Row],[Stopnja DDV (%)]]</f>
        <v>0</v>
      </c>
      <c r="R53" s="576">
        <f>+Sklop4[[#This Row],[cena/enota brez DDV v EUR]]+Sklop4[[#This Row],[Davek (EUR)]]</f>
        <v>0</v>
      </c>
      <c r="S53" s="576">
        <f>+Sklop4[[#This Row],[cena/enota brez DDV v EUR]]*Sklop4[[#This Row],[Okvirna količina]]</f>
        <v>0</v>
      </c>
      <c r="T53" s="595">
        <f>+Sklop4[[#This Row],[Končna cena/enoto mere (EUR) z DDV]]*Sklop4[[#This Row],[Okvirna količina]]</f>
        <v>0</v>
      </c>
      <c r="U53" s="596"/>
    </row>
    <row r="54" spans="1:21">
      <c r="A54" s="87" t="s">
        <v>41</v>
      </c>
      <c r="B54" s="692" t="s">
        <v>1299</v>
      </c>
      <c r="C54" s="587">
        <v>1</v>
      </c>
      <c r="D54" s="603" t="s">
        <v>1</v>
      </c>
      <c r="E54" s="627" t="s">
        <v>186</v>
      </c>
      <c r="F54" s="628">
        <v>120</v>
      </c>
      <c r="G54" s="686" t="s">
        <v>94</v>
      </c>
      <c r="H54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4" s="589">
        <f>IF(Sklop4[[#This Row],[ZAHTEVANA SHEMA KAKOVOSTI]]&lt;&gt;"",Sklop4[[#This Row],[Preračunana masa/volumen/kos na enoto kg]],"")</f>
        <v>120</v>
      </c>
      <c r="J54" s="591"/>
      <c r="K54" s="592"/>
      <c r="L54" s="592"/>
      <c r="M54" s="609"/>
      <c r="N54" s="593"/>
      <c r="O54" s="593"/>
      <c r="P54" s="610"/>
      <c r="Q54" s="593">
        <f>+Sklop4[[#This Row],[cena/enota brez DDV v EUR]]*Sklop4[[#This Row],[Stopnja DDV (%)]]</f>
        <v>0</v>
      </c>
      <c r="R54" s="593">
        <f>+Sklop4[[#This Row],[cena/enota brez DDV v EUR]]+Sklop4[[#This Row],[Davek (EUR)]]</f>
        <v>0</v>
      </c>
      <c r="S54" s="593">
        <f>+Sklop4[[#This Row],[cena/enota brez DDV v EUR]]*Sklop4[[#This Row],[Okvirna količina]]</f>
        <v>0</v>
      </c>
      <c r="T54" s="595">
        <f>+Sklop4[[#This Row],[Končna cena/enoto mere (EUR) z DDV]]*Sklop4[[#This Row],[Okvirna količina]]</f>
        <v>0</v>
      </c>
      <c r="U54" s="596"/>
    </row>
    <row r="55" spans="1:21">
      <c r="A55" s="87" t="s">
        <v>42</v>
      </c>
      <c r="B55" s="696" t="s">
        <v>470</v>
      </c>
      <c r="C55" s="151">
        <v>1</v>
      </c>
      <c r="D55" s="157" t="s">
        <v>1</v>
      </c>
      <c r="E55" s="583"/>
      <c r="F55" s="624">
        <v>50</v>
      </c>
      <c r="G55" s="687" t="s">
        <v>1</v>
      </c>
      <c r="H5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5" s="88" t="str">
        <f>IF(Sklop4[[#This Row],[ZAHTEVANA SHEMA KAKOVOSTI]]&lt;&gt;"",Sklop4[[#This Row],[Preračunana masa/volumen/kos na enoto kg]],"")</f>
        <v/>
      </c>
      <c r="J55" s="152"/>
      <c r="K55" s="158"/>
      <c r="L55" s="158"/>
      <c r="M55" s="163"/>
      <c r="N55" s="153"/>
      <c r="O55" s="153"/>
      <c r="P55" s="160"/>
      <c r="Q55" s="153">
        <f>+Sklop4[[#This Row],[cena/enota brez DDV v EUR]]*Sklop4[[#This Row],[Stopnja DDV (%)]]</f>
        <v>0</v>
      </c>
      <c r="R55" s="153">
        <f>+Sklop4[[#This Row],[cena/enota brez DDV v EUR]]+Sklop4[[#This Row],[Davek (EUR)]]</f>
        <v>0</v>
      </c>
      <c r="S55" s="153">
        <f>+Sklop4[[#This Row],[cena/enota brez DDV v EUR]]*Sklop4[[#This Row],[Okvirna količina]]</f>
        <v>0</v>
      </c>
      <c r="T55" s="159">
        <f>+Sklop4[[#This Row],[Končna cena/enoto mere (EUR) z DDV]]*Sklop4[[#This Row],[Okvirna količina]]</f>
        <v>0</v>
      </c>
      <c r="U55" s="155"/>
    </row>
    <row r="56" spans="1:21">
      <c r="A56" s="87" t="s">
        <v>43</v>
      </c>
      <c r="B56" s="696" t="s">
        <v>1462</v>
      </c>
      <c r="C56" s="151">
        <v>5</v>
      </c>
      <c r="D56" s="157" t="s">
        <v>1</v>
      </c>
      <c r="E56" s="583"/>
      <c r="F56" s="624">
        <v>50</v>
      </c>
      <c r="G56" s="687" t="s">
        <v>94</v>
      </c>
      <c r="H5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6" s="88" t="str">
        <f>IF(Sklop4[[#This Row],[ZAHTEVANA SHEMA KAKOVOSTI]]&lt;&gt;"",Sklop4[[#This Row],[Preračunana masa/volumen/kos na enoto kg]],"")</f>
        <v/>
      </c>
      <c r="J56" s="152"/>
      <c r="K56" s="158"/>
      <c r="L56" s="158"/>
      <c r="M56" s="163"/>
      <c r="N56" s="153"/>
      <c r="O56" s="153"/>
      <c r="P56" s="160"/>
      <c r="Q56" s="153">
        <f>+Sklop4[[#This Row],[cena/enota brez DDV v EUR]]*Sklop4[[#This Row],[Stopnja DDV (%)]]</f>
        <v>0</v>
      </c>
      <c r="R56" s="153">
        <f>+Sklop4[[#This Row],[cena/enota brez DDV v EUR]]+Sklop4[[#This Row],[Davek (EUR)]]</f>
        <v>0</v>
      </c>
      <c r="S56" s="153">
        <f>+Sklop4[[#This Row],[cena/enota brez DDV v EUR]]*Sklop4[[#This Row],[Okvirna količina]]</f>
        <v>0</v>
      </c>
      <c r="T56" s="159">
        <f>+Sklop4[[#This Row],[Končna cena/enoto mere (EUR) z DDV]]*Sklop4[[#This Row],[Okvirna količina]]</f>
        <v>0</v>
      </c>
      <c r="U56" s="155"/>
    </row>
    <row r="57" spans="1:21">
      <c r="A57" s="87" t="s">
        <v>44</v>
      </c>
      <c r="B57" s="696" t="s">
        <v>1462</v>
      </c>
      <c r="C57" s="587">
        <v>330</v>
      </c>
      <c r="D57" s="603" t="s">
        <v>159</v>
      </c>
      <c r="E57" s="627"/>
      <c r="F57" s="628">
        <v>50</v>
      </c>
      <c r="G57" s="687" t="s">
        <v>94</v>
      </c>
      <c r="H5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16.5</v>
      </c>
      <c r="I57" s="589" t="str">
        <f>IF(Sklop4[[#This Row],[ZAHTEVANA SHEMA KAKOVOSTI]]&lt;&gt;"",Sklop4[[#This Row],[Preračunana masa/volumen/kos na enoto kg]],"")</f>
        <v/>
      </c>
      <c r="J57" s="591"/>
      <c r="K57" s="592"/>
      <c r="L57" s="592"/>
      <c r="M57" s="609"/>
      <c r="N57" s="593"/>
      <c r="O57" s="593"/>
      <c r="P57" s="610"/>
      <c r="Q57" s="593">
        <f>+Sklop4[[#This Row],[cena/enota brez DDV v EUR]]*Sklop4[[#This Row],[Stopnja DDV (%)]]</f>
        <v>0</v>
      </c>
      <c r="R57" s="593">
        <f>+Sklop4[[#This Row],[cena/enota brez DDV v EUR]]+Sklop4[[#This Row],[Davek (EUR)]]</f>
        <v>0</v>
      </c>
      <c r="S57" s="593">
        <f>+Sklop4[[#This Row],[cena/enota brez DDV v EUR]]*Sklop4[[#This Row],[Okvirna količina]]</f>
        <v>0</v>
      </c>
      <c r="T57" s="595">
        <f>+Sklop4[[#This Row],[Končna cena/enoto mere (EUR) z DDV]]*Sklop4[[#This Row],[Okvirna količina]]</f>
        <v>0</v>
      </c>
      <c r="U57" s="596"/>
    </row>
    <row r="58" spans="1:21">
      <c r="A58" s="87" t="s">
        <v>49</v>
      </c>
      <c r="B58" s="696" t="s">
        <v>1464</v>
      </c>
      <c r="C58" s="151">
        <v>140</v>
      </c>
      <c r="D58" s="157" t="s">
        <v>159</v>
      </c>
      <c r="E58" s="583"/>
      <c r="F58" s="624">
        <v>2000</v>
      </c>
      <c r="G58" s="687" t="s">
        <v>94</v>
      </c>
      <c r="H5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58" s="88" t="str">
        <f>IF(Sklop4[[#This Row],[ZAHTEVANA SHEMA KAKOVOSTI]]&lt;&gt;"",Sklop4[[#This Row],[Preračunana masa/volumen/kos na enoto kg]],"")</f>
        <v/>
      </c>
      <c r="J58" s="152"/>
      <c r="K58" s="158"/>
      <c r="L58" s="158"/>
      <c r="M58" s="163"/>
      <c r="N58" s="153"/>
      <c r="O58" s="153"/>
      <c r="P58" s="160"/>
      <c r="Q58" s="153">
        <f>+Sklop4[[#This Row],[cena/enota brez DDV v EUR]]*Sklop4[[#This Row],[Stopnja DDV (%)]]</f>
        <v>0</v>
      </c>
      <c r="R58" s="153">
        <f>+Sklop4[[#This Row],[cena/enota brez DDV v EUR]]+Sklop4[[#This Row],[Davek (EUR)]]</f>
        <v>0</v>
      </c>
      <c r="S58" s="153">
        <f>+Sklop4[[#This Row],[cena/enota brez DDV v EUR]]*Sklop4[[#This Row],[Okvirna količina]]</f>
        <v>0</v>
      </c>
      <c r="T58" s="159">
        <f>+Sklop4[[#This Row],[Končna cena/enoto mere (EUR) z DDV]]*Sklop4[[#This Row],[Okvirna količina]]</f>
        <v>0</v>
      </c>
      <c r="U58" s="155"/>
    </row>
    <row r="59" spans="1:21">
      <c r="A59" s="87" t="s">
        <v>45</v>
      </c>
      <c r="B59" s="695" t="s">
        <v>1302</v>
      </c>
      <c r="C59" s="151">
        <v>1</v>
      </c>
      <c r="D59" s="157" t="s">
        <v>1</v>
      </c>
      <c r="E59" s="583"/>
      <c r="F59" s="624">
        <v>200</v>
      </c>
      <c r="G59" s="687" t="s">
        <v>94</v>
      </c>
      <c r="H5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9" s="88" t="str">
        <f>IF(Sklop4[[#This Row],[ZAHTEVANA SHEMA KAKOVOSTI]]&lt;&gt;"",Sklop4[[#This Row],[Preračunana masa/volumen/kos na enoto kg]],"")</f>
        <v/>
      </c>
      <c r="J59" s="152"/>
      <c r="K59" s="158"/>
      <c r="L59" s="158"/>
      <c r="M59" s="163"/>
      <c r="N59" s="153"/>
      <c r="O59" s="153"/>
      <c r="P59" s="160"/>
      <c r="Q59" s="153">
        <f>+Sklop4[[#This Row],[cena/enota brez DDV v EUR]]*Sklop4[[#This Row],[Stopnja DDV (%)]]</f>
        <v>0</v>
      </c>
      <c r="R59" s="153">
        <f>+Sklop4[[#This Row],[cena/enota brez DDV v EUR]]+Sklop4[[#This Row],[Davek (EUR)]]</f>
        <v>0</v>
      </c>
      <c r="S59" s="153">
        <f>+Sklop4[[#This Row],[cena/enota brez DDV v EUR]]*Sklop4[[#This Row],[Okvirna količina]]</f>
        <v>0</v>
      </c>
      <c r="T59" s="159">
        <f>+Sklop4[[#This Row],[Končna cena/enoto mere (EUR) z DDV]]*Sklop4[[#This Row],[Okvirna količina]]</f>
        <v>0</v>
      </c>
      <c r="U59" s="155"/>
    </row>
    <row r="60" spans="1:21">
      <c r="A60" s="87" t="s">
        <v>46</v>
      </c>
      <c r="B60" s="692" t="s">
        <v>1302</v>
      </c>
      <c r="C60" s="587">
        <v>2.6</v>
      </c>
      <c r="D60" s="603" t="s">
        <v>1</v>
      </c>
      <c r="E60" s="583"/>
      <c r="F60" s="628">
        <v>60</v>
      </c>
      <c r="G60" s="687" t="s">
        <v>94</v>
      </c>
      <c r="H6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156</v>
      </c>
      <c r="I60" s="589" t="str">
        <f>IF(Sklop4[[#This Row],[ZAHTEVANA SHEMA KAKOVOSTI]]&lt;&gt;"",Sklop4[[#This Row],[Preračunana masa/volumen/kos na enoto kg]],"")</f>
        <v/>
      </c>
      <c r="J60" s="591"/>
      <c r="K60" s="592"/>
      <c r="L60" s="592"/>
      <c r="M60" s="609"/>
      <c r="N60" s="593"/>
      <c r="O60" s="593"/>
      <c r="P60" s="610"/>
      <c r="Q60" s="593">
        <f>+Sklop4[[#This Row],[cena/enota brez DDV v EUR]]*Sklop4[[#This Row],[Stopnja DDV (%)]]</f>
        <v>0</v>
      </c>
      <c r="R60" s="593">
        <f>+Sklop4[[#This Row],[cena/enota brez DDV v EUR]]+Sklop4[[#This Row],[Davek (EUR)]]</f>
        <v>0</v>
      </c>
      <c r="S60" s="593">
        <f>+Sklop4[[#This Row],[cena/enota brez DDV v EUR]]*Sklop4[[#This Row],[Okvirna količina]]</f>
        <v>0</v>
      </c>
      <c r="T60" s="595">
        <f>+Sklop4[[#This Row],[Končna cena/enoto mere (EUR) z DDV]]*Sklop4[[#This Row],[Okvirna količina]]</f>
        <v>0</v>
      </c>
      <c r="U60" s="596"/>
    </row>
    <row r="61" spans="1:21">
      <c r="A61" s="87" t="s">
        <v>50</v>
      </c>
      <c r="B61" s="693" t="s">
        <v>1468</v>
      </c>
      <c r="C61" s="447">
        <v>1</v>
      </c>
      <c r="D61" s="157" t="s">
        <v>1</v>
      </c>
      <c r="E61" s="583" t="s">
        <v>186</v>
      </c>
      <c r="F61" s="624">
        <v>70</v>
      </c>
      <c r="G61" s="687" t="s">
        <v>94</v>
      </c>
      <c r="H61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61" s="448">
        <f>IF(Sklop4[[#This Row],[ZAHTEVANA SHEMA KAKOVOSTI]]&lt;&gt;"",Sklop4[[#This Row],[Preračunana masa/volumen/kos na enoto kg]],"")</f>
        <v>70</v>
      </c>
      <c r="J61" s="449"/>
      <c r="K61" s="450"/>
      <c r="L61" s="450"/>
      <c r="M61" s="454"/>
      <c r="N61" s="451"/>
      <c r="O61" s="451"/>
      <c r="P61" s="452"/>
      <c r="Q61" s="451">
        <f>+Sklop4[[#This Row],[cena/enota brez DDV v EUR]]*Sklop4[[#This Row],[Stopnja DDV (%)]]</f>
        <v>0</v>
      </c>
      <c r="R61" s="451">
        <f>+Sklop4[[#This Row],[cena/enota brez DDV v EUR]]+Sklop4[[#This Row],[Davek (EUR)]]</f>
        <v>0</v>
      </c>
      <c r="S61" s="451">
        <f>+Sklop4[[#This Row],[cena/enota brez DDV v EUR]]*Sklop4[[#This Row],[Okvirna količina]]</f>
        <v>0</v>
      </c>
      <c r="T61" s="456">
        <f>+Sklop4[[#This Row],[Končna cena/enoto mere (EUR) z DDV]]*Sklop4[[#This Row],[Okvirna količina]]</f>
        <v>0</v>
      </c>
      <c r="U61" s="457"/>
    </row>
    <row r="62" spans="1:21">
      <c r="A62" s="87" t="s">
        <v>51</v>
      </c>
      <c r="B62" s="272" t="s">
        <v>1460</v>
      </c>
      <c r="C62" s="151">
        <v>3</v>
      </c>
      <c r="D62" s="157" t="s">
        <v>1</v>
      </c>
      <c r="E62" s="583" t="s">
        <v>186</v>
      </c>
      <c r="F62" s="624">
        <v>100</v>
      </c>
      <c r="G62" s="687" t="s">
        <v>94</v>
      </c>
      <c r="H6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62" s="88">
        <f>IF(Sklop4[[#This Row],[ZAHTEVANA SHEMA KAKOVOSTI]]&lt;&gt;"",Sklop4[[#This Row],[Preračunana masa/volumen/kos na enoto kg]],"")</f>
        <v>300</v>
      </c>
      <c r="J62" s="152"/>
      <c r="K62" s="158"/>
      <c r="L62" s="158"/>
      <c r="M62" s="163"/>
      <c r="N62" s="153"/>
      <c r="O62" s="153"/>
      <c r="P62" s="160"/>
      <c r="Q62" s="153">
        <f>+Sklop4[[#This Row],[cena/enota brez DDV v EUR]]*Sklop4[[#This Row],[Stopnja DDV (%)]]</f>
        <v>0</v>
      </c>
      <c r="R62" s="153">
        <f>+Sklop4[[#This Row],[cena/enota brez DDV v EUR]]+Sklop4[[#This Row],[Davek (EUR)]]</f>
        <v>0</v>
      </c>
      <c r="S62" s="153">
        <f>+Sklop4[[#This Row],[cena/enota brez DDV v EUR]]*Sklop4[[#This Row],[Okvirna količina]]</f>
        <v>0</v>
      </c>
      <c r="T62" s="159">
        <f>+Sklop4[[#This Row],[Končna cena/enoto mere (EUR) z DDV]]*Sklop4[[#This Row],[Okvirna količina]]</f>
        <v>0</v>
      </c>
      <c r="U62" s="155"/>
    </row>
    <row r="63" spans="1:21">
      <c r="A63" s="87" t="s">
        <v>47</v>
      </c>
      <c r="B63" s="696" t="s">
        <v>1036</v>
      </c>
      <c r="C63" s="151">
        <v>50</v>
      </c>
      <c r="D63" s="157" t="s">
        <v>159</v>
      </c>
      <c r="E63" s="583" t="s">
        <v>186</v>
      </c>
      <c r="F63" s="624">
        <v>50</v>
      </c>
      <c r="G63" s="687" t="s">
        <v>94</v>
      </c>
      <c r="H6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I63" s="88">
        <f>IF(Sklop4[[#This Row],[ZAHTEVANA SHEMA KAKOVOSTI]]&lt;&gt;"",Sklop4[[#This Row],[Preračunana masa/volumen/kos na enoto kg]],"")</f>
        <v>2.5</v>
      </c>
      <c r="J63" s="152"/>
      <c r="K63" s="158"/>
      <c r="L63" s="158"/>
      <c r="M63" s="163"/>
      <c r="N63" s="153"/>
      <c r="O63" s="153"/>
      <c r="P63" s="160"/>
      <c r="Q63" s="153">
        <f>+Sklop4[[#This Row],[cena/enota brez DDV v EUR]]*Sklop4[[#This Row],[Stopnja DDV (%)]]</f>
        <v>0</v>
      </c>
      <c r="R63" s="153">
        <f>+Sklop4[[#This Row],[cena/enota brez DDV v EUR]]+Sklop4[[#This Row],[Davek (EUR)]]</f>
        <v>0</v>
      </c>
      <c r="S63" s="153">
        <f>+Sklop4[[#This Row],[cena/enota brez DDV v EUR]]*Sklop4[[#This Row],[Okvirna količina]]</f>
        <v>0</v>
      </c>
      <c r="T63" s="159">
        <f>+Sklop4[[#This Row],[Končna cena/enoto mere (EUR) z DDV]]*Sklop4[[#This Row],[Okvirna količina]]</f>
        <v>0</v>
      </c>
      <c r="U63" s="155"/>
    </row>
    <row r="64" spans="1:21">
      <c r="A64" s="87" t="s">
        <v>52</v>
      </c>
      <c r="B64" s="693" t="s">
        <v>1037</v>
      </c>
      <c r="C64" s="447">
        <v>250</v>
      </c>
      <c r="D64" s="157" t="s">
        <v>159</v>
      </c>
      <c r="E64" s="583"/>
      <c r="F64" s="624">
        <v>50</v>
      </c>
      <c r="G64" s="687" t="s">
        <v>94</v>
      </c>
      <c r="H64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64" s="448" t="str">
        <f>IF(Sklop4[[#This Row],[ZAHTEVANA SHEMA KAKOVOSTI]]&lt;&gt;"",Sklop4[[#This Row],[Preračunana masa/volumen/kos na enoto kg]],"")</f>
        <v/>
      </c>
      <c r="J64" s="449"/>
      <c r="K64" s="450"/>
      <c r="L64" s="450"/>
      <c r="M64" s="454"/>
      <c r="N64" s="451"/>
      <c r="O64" s="451"/>
      <c r="P64" s="452"/>
      <c r="Q64" s="451">
        <f>+Sklop4[[#This Row],[cena/enota brez DDV v EUR]]*Sklop4[[#This Row],[Stopnja DDV (%)]]</f>
        <v>0</v>
      </c>
      <c r="R64" s="451">
        <f>+Sklop4[[#This Row],[cena/enota brez DDV v EUR]]+Sklop4[[#This Row],[Davek (EUR)]]</f>
        <v>0</v>
      </c>
      <c r="S64" s="451">
        <f>+Sklop4[[#This Row],[cena/enota brez DDV v EUR]]*Sklop4[[#This Row],[Okvirna količina]]</f>
        <v>0</v>
      </c>
      <c r="T64" s="456">
        <f>+Sklop4[[#This Row],[Končna cena/enoto mere (EUR) z DDV]]*Sklop4[[#This Row],[Okvirna količina]]</f>
        <v>0</v>
      </c>
      <c r="U64" s="457"/>
    </row>
    <row r="65" spans="1:21">
      <c r="A65" s="87" t="s">
        <v>48</v>
      </c>
      <c r="B65" s="693" t="s">
        <v>1037</v>
      </c>
      <c r="C65" s="587">
        <v>1.5</v>
      </c>
      <c r="D65" s="603" t="s">
        <v>1</v>
      </c>
      <c r="E65" s="627"/>
      <c r="F65" s="628">
        <v>30</v>
      </c>
      <c r="G65" s="687" t="s">
        <v>94</v>
      </c>
      <c r="H6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65" s="589" t="str">
        <f>IF(Sklop4[[#This Row],[ZAHTEVANA SHEMA KAKOVOSTI]]&lt;&gt;"",Sklop4[[#This Row],[Preračunana masa/volumen/kos na enoto kg]],"")</f>
        <v/>
      </c>
      <c r="J65" s="591"/>
      <c r="K65" s="592"/>
      <c r="L65" s="592"/>
      <c r="M65" s="609"/>
      <c r="N65" s="593"/>
      <c r="O65" s="593"/>
      <c r="P65" s="610"/>
      <c r="Q65" s="593">
        <f>+Sklop4[[#This Row],[cena/enota brez DDV v EUR]]*Sklop4[[#This Row],[Stopnja DDV (%)]]</f>
        <v>0</v>
      </c>
      <c r="R65" s="593">
        <f>+Sklop4[[#This Row],[cena/enota brez DDV v EUR]]+Sklop4[[#This Row],[Davek (EUR)]]</f>
        <v>0</v>
      </c>
      <c r="S65" s="593">
        <f>+Sklop4[[#This Row],[cena/enota brez DDV v EUR]]*Sklop4[[#This Row],[Okvirna količina]]</f>
        <v>0</v>
      </c>
      <c r="T65" s="595">
        <f>+Sklop4[[#This Row],[Končna cena/enoto mere (EUR) z DDV]]*Sklop4[[#This Row],[Okvirna količina]]</f>
        <v>0</v>
      </c>
      <c r="U65" s="596"/>
    </row>
    <row r="66" spans="1:21">
      <c r="A66" s="87" t="s">
        <v>53</v>
      </c>
      <c r="B66" s="692" t="s">
        <v>1463</v>
      </c>
      <c r="C66" s="587">
        <v>1.5</v>
      </c>
      <c r="D66" s="603" t="s">
        <v>1</v>
      </c>
      <c r="E66" s="627"/>
      <c r="F66" s="628">
        <v>30</v>
      </c>
      <c r="G66" s="687" t="s">
        <v>94</v>
      </c>
      <c r="H66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66" s="589" t="str">
        <f>IF(Sklop4[[#This Row],[ZAHTEVANA SHEMA KAKOVOSTI]]&lt;&gt;"",Sklop4[[#This Row],[Preračunana masa/volumen/kos na enoto kg]],"")</f>
        <v/>
      </c>
      <c r="J66" s="591"/>
      <c r="K66" s="592"/>
      <c r="L66" s="592"/>
      <c r="M66" s="609"/>
      <c r="N66" s="593"/>
      <c r="O66" s="593"/>
      <c r="P66" s="610"/>
      <c r="Q66" s="593">
        <f>+Sklop4[[#This Row],[cena/enota brez DDV v EUR]]*Sklop4[[#This Row],[Stopnja DDV (%)]]</f>
        <v>0</v>
      </c>
      <c r="R66" s="593">
        <f>+Sklop4[[#This Row],[cena/enota brez DDV v EUR]]+Sklop4[[#This Row],[Davek (EUR)]]</f>
        <v>0</v>
      </c>
      <c r="S66" s="593">
        <f>+Sklop4[[#This Row],[cena/enota brez DDV v EUR]]*Sklop4[[#This Row],[Okvirna količina]]</f>
        <v>0</v>
      </c>
      <c r="T66" s="595">
        <f>+Sklop4[[#This Row],[Končna cena/enoto mere (EUR) z DDV]]*Sklop4[[#This Row],[Okvirna količina]]</f>
        <v>0</v>
      </c>
      <c r="U66" s="596"/>
    </row>
    <row r="67" spans="1:21">
      <c r="A67" s="87" t="s">
        <v>54</v>
      </c>
      <c r="B67" s="694" t="s">
        <v>1466</v>
      </c>
      <c r="C67" s="470">
        <v>5</v>
      </c>
      <c r="D67" s="157" t="s">
        <v>1</v>
      </c>
      <c r="E67" s="583"/>
      <c r="F67" s="684">
        <v>50</v>
      </c>
      <c r="G67" s="687" t="s">
        <v>94</v>
      </c>
      <c r="H67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67" s="473" t="str">
        <f>IF(Sklop4[[#This Row],[ZAHTEVANA SHEMA KAKOVOSTI]]&lt;&gt;"",Sklop4[[#This Row],[Preračunana masa/volumen/kos na enoto kg]],"")</f>
        <v/>
      </c>
      <c r="J67" s="474"/>
      <c r="K67" s="475"/>
      <c r="L67" s="475"/>
      <c r="M67" s="476"/>
      <c r="N67" s="477"/>
      <c r="O67" s="477"/>
      <c r="P67" s="478"/>
      <c r="Q67" s="477">
        <f>+Sklop4[[#This Row],[cena/enota brez DDV v EUR]]*Sklop4[[#This Row],[Stopnja DDV (%)]]</f>
        <v>0</v>
      </c>
      <c r="R67" s="477">
        <f>+Sklop4[[#This Row],[cena/enota brez DDV v EUR]]+Sklop4[[#This Row],[Davek (EUR)]]</f>
        <v>0</v>
      </c>
      <c r="S67" s="477">
        <f>+Sklop4[[#This Row],[cena/enota brez DDV v EUR]]*Sklop4[[#This Row],[Okvirna količina]]</f>
        <v>0</v>
      </c>
      <c r="T67" s="479">
        <f>+Sklop4[[#This Row],[Končna cena/enoto mere (EUR) z DDV]]*Sklop4[[#This Row],[Okvirna količina]]</f>
        <v>0</v>
      </c>
      <c r="U67" s="480"/>
    </row>
    <row r="68" spans="1:21">
      <c r="A68" s="87" t="s">
        <v>55</v>
      </c>
      <c r="B68" s="694" t="s">
        <v>1467</v>
      </c>
      <c r="C68" s="587">
        <v>500</v>
      </c>
      <c r="D68" s="603" t="s">
        <v>159</v>
      </c>
      <c r="E68" s="627"/>
      <c r="F68" s="628">
        <v>40</v>
      </c>
      <c r="G68" s="687" t="s">
        <v>94</v>
      </c>
      <c r="H6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8" s="589" t="str">
        <f>IF(Sklop4[[#This Row],[ZAHTEVANA SHEMA KAKOVOSTI]]&lt;&gt;"",Sklop4[[#This Row],[Preračunana masa/volumen/kos na enoto kg]],"")</f>
        <v/>
      </c>
      <c r="J68" s="591"/>
      <c r="K68" s="592"/>
      <c r="L68" s="592"/>
      <c r="M68" s="609"/>
      <c r="N68" s="593"/>
      <c r="O68" s="593"/>
      <c r="P68" s="610"/>
      <c r="Q68" s="593">
        <f>+Sklop4[[#This Row],[cena/enota brez DDV v EUR]]*Sklop4[[#This Row],[Stopnja DDV (%)]]</f>
        <v>0</v>
      </c>
      <c r="R68" s="593">
        <f>+Sklop4[[#This Row],[cena/enota brez DDV v EUR]]+Sklop4[[#This Row],[Davek (EUR)]]</f>
        <v>0</v>
      </c>
      <c r="S68" s="593">
        <f>+Sklop4[[#This Row],[cena/enota brez DDV v EUR]]*Sklop4[[#This Row],[Okvirna količina]]</f>
        <v>0</v>
      </c>
      <c r="T68" s="595">
        <f>+Sklop4[[#This Row],[Končna cena/enoto mere (EUR) z DDV]]*Sklop4[[#This Row],[Okvirna količina]]</f>
        <v>0</v>
      </c>
      <c r="U68" s="596"/>
    </row>
    <row r="69" spans="1:21">
      <c r="A69" s="87" t="s">
        <v>56</v>
      </c>
      <c r="B69" s="696" t="s">
        <v>1456</v>
      </c>
      <c r="C69" s="151">
        <v>5</v>
      </c>
      <c r="D69" s="157" t="s">
        <v>1</v>
      </c>
      <c r="E69" s="583" t="s">
        <v>186</v>
      </c>
      <c r="F69" s="624">
        <v>60</v>
      </c>
      <c r="G69" s="687" t="s">
        <v>94</v>
      </c>
      <c r="H6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69" s="88">
        <f>IF(Sklop4[[#This Row],[ZAHTEVANA SHEMA KAKOVOSTI]]&lt;&gt;"",Sklop4[[#This Row],[Preračunana masa/volumen/kos na enoto kg]],"")</f>
        <v>300</v>
      </c>
      <c r="J69" s="152"/>
      <c r="K69" s="158"/>
      <c r="L69" s="158"/>
      <c r="M69" s="163"/>
      <c r="N69" s="153"/>
      <c r="O69" s="153"/>
      <c r="P69" s="160"/>
      <c r="Q69" s="153">
        <f>+Sklop4[[#This Row],[cena/enota brez DDV v EUR]]*Sklop4[[#This Row],[Stopnja DDV (%)]]</f>
        <v>0</v>
      </c>
      <c r="R69" s="153">
        <f>+Sklop4[[#This Row],[cena/enota brez DDV v EUR]]+Sklop4[[#This Row],[Davek (EUR)]]</f>
        <v>0</v>
      </c>
      <c r="S69" s="153">
        <f>+Sklop4[[#This Row],[cena/enota brez DDV v EUR]]*Sklop4[[#This Row],[Okvirna količina]]</f>
        <v>0</v>
      </c>
      <c r="T69" s="159">
        <f>+Sklop4[[#This Row],[Končna cena/enoto mere (EUR) z DDV]]*Sklop4[[#This Row],[Okvirna količina]]</f>
        <v>0</v>
      </c>
      <c r="U69" s="155"/>
    </row>
    <row r="70" spans="1:21">
      <c r="A70" s="87" t="s">
        <v>57</v>
      </c>
      <c r="B70" s="692" t="s">
        <v>1457</v>
      </c>
      <c r="C70" s="587">
        <v>1</v>
      </c>
      <c r="D70" s="603" t="s">
        <v>1</v>
      </c>
      <c r="E70" s="583" t="s">
        <v>186</v>
      </c>
      <c r="F70" s="624">
        <v>45</v>
      </c>
      <c r="G70" s="687" t="s">
        <v>94</v>
      </c>
      <c r="H7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70" s="589">
        <f>IF(Sklop4[[#This Row],[ZAHTEVANA SHEMA KAKOVOSTI]]&lt;&gt;"",Sklop4[[#This Row],[Preračunana masa/volumen/kos na enoto kg]],"")</f>
        <v>45</v>
      </c>
      <c r="J70" s="591"/>
      <c r="K70" s="592"/>
      <c r="L70" s="592"/>
      <c r="M70" s="609"/>
      <c r="N70" s="593"/>
      <c r="O70" s="593"/>
      <c r="P70" s="610"/>
      <c r="Q70" s="593">
        <f>+Sklop4[[#This Row],[cena/enota brez DDV v EUR]]*Sklop4[[#This Row],[Stopnja DDV (%)]]</f>
        <v>0</v>
      </c>
      <c r="R70" s="593">
        <f>+Sklop4[[#This Row],[cena/enota brez DDV v EUR]]+Sklop4[[#This Row],[Davek (EUR)]]</f>
        <v>0</v>
      </c>
      <c r="S70" s="593">
        <f>+Sklop4[[#This Row],[cena/enota brez DDV v EUR]]*Sklop4[[#This Row],[Okvirna količina]]</f>
        <v>0</v>
      </c>
      <c r="T70" s="595">
        <f>+Sklop4[[#This Row],[Končna cena/enoto mere (EUR) z DDV]]*Sklop4[[#This Row],[Okvirna količina]]</f>
        <v>0</v>
      </c>
      <c r="U70" s="596"/>
    </row>
    <row r="71" spans="1:21">
      <c r="A71" s="87" t="s">
        <v>58</v>
      </c>
      <c r="B71" s="692" t="s">
        <v>1457</v>
      </c>
      <c r="C71" s="587">
        <v>0.5</v>
      </c>
      <c r="D71" s="603" t="s">
        <v>1</v>
      </c>
      <c r="E71" s="583" t="s">
        <v>186</v>
      </c>
      <c r="F71" s="624">
        <v>45</v>
      </c>
      <c r="G71" s="687" t="s">
        <v>94</v>
      </c>
      <c r="H7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71" s="589">
        <f>IF(Sklop4[[#This Row],[ZAHTEVANA SHEMA KAKOVOSTI]]&lt;&gt;"",Sklop4[[#This Row],[Preračunana masa/volumen/kos na enoto kg]],"")</f>
        <v>22.5</v>
      </c>
      <c r="J71" s="591"/>
      <c r="K71" s="592"/>
      <c r="L71" s="592"/>
      <c r="M71" s="609"/>
      <c r="N71" s="593"/>
      <c r="O71" s="593"/>
      <c r="P71" s="610"/>
      <c r="Q71" s="593">
        <f>+Sklop4[[#This Row],[cena/enota brez DDV v EUR]]*Sklop4[[#This Row],[Stopnja DDV (%)]]</f>
        <v>0</v>
      </c>
      <c r="R71" s="593">
        <f>+Sklop4[[#This Row],[cena/enota brez DDV v EUR]]+Sklop4[[#This Row],[Davek (EUR)]]</f>
        <v>0</v>
      </c>
      <c r="S71" s="593">
        <f>+Sklop4[[#This Row],[cena/enota brez DDV v EUR]]*Sklop4[[#This Row],[Okvirna količina]]</f>
        <v>0</v>
      </c>
      <c r="T71" s="595">
        <f>+Sklop4[[#This Row],[Končna cena/enoto mere (EUR) z DDV]]*Sklop4[[#This Row],[Okvirna količina]]</f>
        <v>0</v>
      </c>
      <c r="U71" s="596"/>
    </row>
    <row r="72" spans="1:21">
      <c r="A72" s="87" t="s">
        <v>59</v>
      </c>
      <c r="B72" s="696" t="s">
        <v>1458</v>
      </c>
      <c r="C72" s="164">
        <v>1</v>
      </c>
      <c r="D72" s="157" t="s">
        <v>1</v>
      </c>
      <c r="E72" s="688" t="s">
        <v>186</v>
      </c>
      <c r="F72" s="689">
        <v>25</v>
      </c>
      <c r="G72" s="687" t="s">
        <v>94</v>
      </c>
      <c r="H7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72" s="88">
        <f>IF(Sklop4[[#This Row],[ZAHTEVANA SHEMA KAKOVOSTI]]&lt;&gt;"",Sklop4[[#This Row],[Preračunana masa/volumen/kos na enoto kg]],"")</f>
        <v>25</v>
      </c>
      <c r="J72" s="167"/>
      <c r="K72" s="168"/>
      <c r="L72" s="168"/>
      <c r="M72" s="169"/>
      <c r="N72" s="170"/>
      <c r="O72" s="170"/>
      <c r="P72" s="171"/>
      <c r="Q72" s="170">
        <f>+Sklop4[[#This Row],[cena/enota brez DDV v EUR]]*Sklop4[[#This Row],[Stopnja DDV (%)]]</f>
        <v>0</v>
      </c>
      <c r="R72" s="170">
        <f>+Sklop4[[#This Row],[cena/enota brez DDV v EUR]]+Sklop4[[#This Row],[Davek (EUR)]]</f>
        <v>0</v>
      </c>
      <c r="S72" s="170">
        <f>+Sklop4[[#This Row],[cena/enota brez DDV v EUR]]*Sklop4[[#This Row],[Okvirna količina]]</f>
        <v>0</v>
      </c>
      <c r="T72" s="172">
        <f>+Sklop4[[#This Row],[Končna cena/enoto mere (EUR) z DDV]]*Sklop4[[#This Row],[Okvirna količina]]</f>
        <v>0</v>
      </c>
      <c r="U72" s="173"/>
    </row>
    <row r="73" spans="1:21">
      <c r="A73" s="87" t="s">
        <v>60</v>
      </c>
      <c r="B73" s="696" t="s">
        <v>1458</v>
      </c>
      <c r="C73" s="587">
        <v>5</v>
      </c>
      <c r="D73" s="157" t="s">
        <v>1</v>
      </c>
      <c r="E73" s="688" t="s">
        <v>186</v>
      </c>
      <c r="F73" s="628">
        <v>60</v>
      </c>
      <c r="G73" s="687" t="s">
        <v>94</v>
      </c>
      <c r="H73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73" s="589">
        <f>IF(Sklop4[[#This Row],[ZAHTEVANA SHEMA KAKOVOSTI]]&lt;&gt;"",Sklop4[[#This Row],[Preračunana masa/volumen/kos na enoto kg]],"")</f>
        <v>300</v>
      </c>
      <c r="J73" s="591"/>
      <c r="K73" s="592"/>
      <c r="L73" s="592"/>
      <c r="M73" s="609"/>
      <c r="N73" s="593"/>
      <c r="O73" s="593"/>
      <c r="P73" s="610"/>
      <c r="Q73" s="593">
        <f>+Sklop4[[#This Row],[cena/enota brez DDV v EUR]]*Sklop4[[#This Row],[Stopnja DDV (%)]]</f>
        <v>0</v>
      </c>
      <c r="R73" s="593">
        <f>+Sklop4[[#This Row],[cena/enota brez DDV v EUR]]+Sklop4[[#This Row],[Davek (EUR)]]</f>
        <v>0</v>
      </c>
      <c r="S73" s="593">
        <f>+Sklop4[[#This Row],[cena/enota brez DDV v EUR]]*Sklop4[[#This Row],[Okvirna količina]]</f>
        <v>0</v>
      </c>
      <c r="T73" s="595">
        <f>+Sklop4[[#This Row],[Končna cena/enoto mere (EUR) z DDV]]*Sklop4[[#This Row],[Okvirna količina]]</f>
        <v>0</v>
      </c>
      <c r="U73" s="596"/>
    </row>
    <row r="74" spans="1:21">
      <c r="A74" s="87" t="s">
        <v>61</v>
      </c>
      <c r="B74" s="696" t="s">
        <v>1441</v>
      </c>
      <c r="C74" s="164">
        <v>400</v>
      </c>
      <c r="D74" s="157" t="s">
        <v>159</v>
      </c>
      <c r="E74" s="688" t="s">
        <v>186</v>
      </c>
      <c r="F74" s="689">
        <v>250</v>
      </c>
      <c r="G74" s="687" t="s">
        <v>94</v>
      </c>
      <c r="H74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4" s="88">
        <f>IF(Sklop4[[#This Row],[ZAHTEVANA SHEMA KAKOVOSTI]]&lt;&gt;"",Sklop4[[#This Row],[Preračunana masa/volumen/kos na enoto kg]],"")</f>
        <v>100</v>
      </c>
      <c r="J74" s="167"/>
      <c r="K74" s="168"/>
      <c r="L74" s="168"/>
      <c r="M74" s="169"/>
      <c r="N74" s="170"/>
      <c r="O74" s="170"/>
      <c r="P74" s="171"/>
      <c r="Q74" s="170">
        <f>+Sklop4[[#This Row],[cena/enota brez DDV v EUR]]*Sklop4[[#This Row],[Stopnja DDV (%)]]</f>
        <v>0</v>
      </c>
      <c r="R74" s="170">
        <f>+Sklop4[[#This Row],[cena/enota brez DDV v EUR]]+Sklop4[[#This Row],[Davek (EUR)]]</f>
        <v>0</v>
      </c>
      <c r="S74" s="170">
        <f>+Sklop4[[#This Row],[cena/enota brez DDV v EUR]]*Sklop4[[#This Row],[Okvirna količina]]</f>
        <v>0</v>
      </c>
      <c r="T74" s="172">
        <f>+Sklop4[[#This Row],[Končna cena/enoto mere (EUR) z DDV]]*Sklop4[[#This Row],[Okvirna količina]]</f>
        <v>0</v>
      </c>
      <c r="U74" s="173"/>
    </row>
    <row r="75" spans="1:21">
      <c r="A75" s="87" t="s">
        <v>62</v>
      </c>
      <c r="B75" s="692" t="s">
        <v>1441</v>
      </c>
      <c r="C75" s="587">
        <v>180</v>
      </c>
      <c r="D75" s="603" t="s">
        <v>159</v>
      </c>
      <c r="E75" s="688" t="s">
        <v>186</v>
      </c>
      <c r="F75" s="628">
        <v>25</v>
      </c>
      <c r="G75" s="687" t="s">
        <v>94</v>
      </c>
      <c r="H7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I75" s="589">
        <f>IF(Sklop4[[#This Row],[ZAHTEVANA SHEMA KAKOVOSTI]]&lt;&gt;"",Sklop4[[#This Row],[Preračunana masa/volumen/kos na enoto kg]],"")</f>
        <v>4.5</v>
      </c>
      <c r="J75" s="591"/>
      <c r="K75" s="592"/>
      <c r="L75" s="592"/>
      <c r="M75" s="609"/>
      <c r="N75" s="593"/>
      <c r="O75" s="593"/>
      <c r="P75" s="610"/>
      <c r="Q75" s="593">
        <f>+Sklop4[[#This Row],[cena/enota brez DDV v EUR]]*Sklop4[[#This Row],[Stopnja DDV (%)]]</f>
        <v>0</v>
      </c>
      <c r="R75" s="593">
        <f>+Sklop4[[#This Row],[cena/enota brez DDV v EUR]]+Sklop4[[#This Row],[Davek (EUR)]]</f>
        <v>0</v>
      </c>
      <c r="S75" s="593">
        <f>+Sklop4[[#This Row],[cena/enota brez DDV v EUR]]*Sklop4[[#This Row],[Okvirna količina]]</f>
        <v>0</v>
      </c>
      <c r="T75" s="595">
        <f>+Sklop4[[#This Row],[Končna cena/enoto mere (EUR) z DDV]]*Sklop4[[#This Row],[Okvirna količina]]</f>
        <v>0</v>
      </c>
      <c r="U75" s="596"/>
    </row>
    <row r="76" spans="1:21">
      <c r="A76" s="87" t="s">
        <v>63</v>
      </c>
      <c r="B76" s="692" t="s">
        <v>1441</v>
      </c>
      <c r="C76" s="587">
        <v>10</v>
      </c>
      <c r="D76" s="603" t="s">
        <v>1</v>
      </c>
      <c r="E76" s="627" t="s">
        <v>186</v>
      </c>
      <c r="F76" s="628">
        <v>50</v>
      </c>
      <c r="G76" s="687" t="s">
        <v>94</v>
      </c>
      <c r="H76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6" s="589">
        <f>IF(Sklop4[[#This Row],[ZAHTEVANA SHEMA KAKOVOSTI]]&lt;&gt;"",Sklop4[[#This Row],[Preračunana masa/volumen/kos na enoto kg]],"")</f>
        <v>500</v>
      </c>
      <c r="J76" s="591"/>
      <c r="K76" s="592"/>
      <c r="L76" s="592"/>
      <c r="M76" s="609"/>
      <c r="N76" s="593"/>
      <c r="O76" s="593"/>
      <c r="P76" s="610"/>
      <c r="Q76" s="593">
        <f>+Sklop4[[#This Row],[cena/enota brez DDV v EUR]]*Sklop4[[#This Row],[Stopnja DDV (%)]]</f>
        <v>0</v>
      </c>
      <c r="R76" s="593">
        <f>+Sklop4[[#This Row],[cena/enota brez DDV v EUR]]+Sklop4[[#This Row],[Davek (EUR)]]</f>
        <v>0</v>
      </c>
      <c r="S76" s="593">
        <f>+Sklop4[[#This Row],[cena/enota brez DDV v EUR]]*Sklop4[[#This Row],[Okvirna količina]]</f>
        <v>0</v>
      </c>
      <c r="T76" s="595">
        <f>+Sklop4[[#This Row],[Končna cena/enoto mere (EUR) z DDV]]*Sklop4[[#This Row],[Okvirna količina]]</f>
        <v>0</v>
      </c>
      <c r="U76" s="596"/>
    </row>
    <row r="77" spans="1:21">
      <c r="A77" s="87" t="s">
        <v>69</v>
      </c>
      <c r="B77" s="695" t="s">
        <v>1436</v>
      </c>
      <c r="C77" s="164">
        <v>1</v>
      </c>
      <c r="D77" s="157" t="s">
        <v>96</v>
      </c>
      <c r="E77" s="688" t="s">
        <v>186</v>
      </c>
      <c r="F77" s="689">
        <v>80</v>
      </c>
      <c r="G77" s="687" t="s">
        <v>94</v>
      </c>
      <c r="H7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77" s="88">
        <f>IF(Sklop4[[#This Row],[ZAHTEVANA SHEMA KAKOVOSTI]]&lt;&gt;"",Sklop4[[#This Row],[Preračunana masa/volumen/kos na enoto kg]],"")</f>
        <v>80</v>
      </c>
      <c r="J77" s="167"/>
      <c r="K77" s="168"/>
      <c r="L77" s="168"/>
      <c r="M77" s="169"/>
      <c r="N77" s="170"/>
      <c r="O77" s="170"/>
      <c r="P77" s="171"/>
      <c r="Q77" s="170">
        <f>+Sklop4[[#This Row],[cena/enota brez DDV v EUR]]*Sklop4[[#This Row],[Stopnja DDV (%)]]</f>
        <v>0</v>
      </c>
      <c r="R77" s="170">
        <f>+Sklop4[[#This Row],[cena/enota brez DDV v EUR]]+Sklop4[[#This Row],[Davek (EUR)]]</f>
        <v>0</v>
      </c>
      <c r="S77" s="170">
        <f>+Sklop4[[#This Row],[cena/enota brez DDV v EUR]]*Sklop4[[#This Row],[Okvirna količina]]</f>
        <v>0</v>
      </c>
      <c r="T77" s="172">
        <f>+Sklop4[[#This Row],[Končna cena/enoto mere (EUR) z DDV]]*Sklop4[[#This Row],[Okvirna količina]]</f>
        <v>0</v>
      </c>
      <c r="U77" s="173"/>
    </row>
    <row r="78" spans="1:21">
      <c r="A78" s="87" t="s">
        <v>70</v>
      </c>
      <c r="B78" s="692" t="s">
        <v>1435</v>
      </c>
      <c r="C78" s="587">
        <v>0.25</v>
      </c>
      <c r="D78" s="603" t="s">
        <v>159</v>
      </c>
      <c r="E78" s="627" t="s">
        <v>186</v>
      </c>
      <c r="F78" s="628">
        <v>40</v>
      </c>
      <c r="G78" s="687" t="s">
        <v>94</v>
      </c>
      <c r="H7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0.01</v>
      </c>
      <c r="I78" s="589">
        <f>IF(Sklop4[[#This Row],[ZAHTEVANA SHEMA KAKOVOSTI]]&lt;&gt;"",Sklop4[[#This Row],[Preračunana masa/volumen/kos na enoto kg]],"")</f>
        <v>0.01</v>
      </c>
      <c r="J78" s="591"/>
      <c r="K78" s="592"/>
      <c r="L78" s="592"/>
      <c r="M78" s="609"/>
      <c r="N78" s="593"/>
      <c r="O78" s="593"/>
      <c r="P78" s="610"/>
      <c r="Q78" s="593">
        <f>+Sklop4[[#This Row],[cena/enota brez DDV v EUR]]*Sklop4[[#This Row],[Stopnja DDV (%)]]</f>
        <v>0</v>
      </c>
      <c r="R78" s="593">
        <f>+Sklop4[[#This Row],[cena/enota brez DDV v EUR]]+Sklop4[[#This Row],[Davek (EUR)]]</f>
        <v>0</v>
      </c>
      <c r="S78" s="593">
        <f>+Sklop4[[#This Row],[cena/enota brez DDV v EUR]]*Sklop4[[#This Row],[Okvirna količina]]</f>
        <v>0</v>
      </c>
      <c r="T78" s="595">
        <f>+Sklop4[[#This Row],[Končna cena/enoto mere (EUR) z DDV]]*Sklop4[[#This Row],[Okvirna količina]]</f>
        <v>0</v>
      </c>
      <c r="U78" s="596"/>
    </row>
    <row r="79" spans="1:21">
      <c r="A79" s="87" t="s">
        <v>71</v>
      </c>
      <c r="B79" s="695" t="s">
        <v>572</v>
      </c>
      <c r="C79" s="164">
        <v>1</v>
      </c>
      <c r="D79" s="157" t="s">
        <v>96</v>
      </c>
      <c r="E79" s="583"/>
      <c r="F79" s="689">
        <v>100</v>
      </c>
      <c r="G79" s="687" t="s">
        <v>94</v>
      </c>
      <c r="H7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9" s="88" t="str">
        <f>IF(Sklop4[[#This Row],[ZAHTEVANA SHEMA KAKOVOSTI]]&lt;&gt;"",Sklop4[[#This Row],[Preračunana masa/volumen/kos na enoto kg]],"")</f>
        <v/>
      </c>
      <c r="J79" s="167"/>
      <c r="K79" s="168"/>
      <c r="L79" s="168"/>
      <c r="M79" s="169"/>
      <c r="N79" s="170"/>
      <c r="O79" s="170"/>
      <c r="P79" s="171"/>
      <c r="Q79" s="170">
        <f>+Sklop4[[#This Row],[cena/enota brez DDV v EUR]]*Sklop4[[#This Row],[Stopnja DDV (%)]]</f>
        <v>0</v>
      </c>
      <c r="R79" s="170">
        <f>+Sklop4[[#This Row],[cena/enota brez DDV v EUR]]+Sklop4[[#This Row],[Davek (EUR)]]</f>
        <v>0</v>
      </c>
      <c r="S79" s="170">
        <f>+Sklop4[[#This Row],[cena/enota brez DDV v EUR]]*Sklop4[[#This Row],[Okvirna količina]]</f>
        <v>0</v>
      </c>
      <c r="T79" s="172">
        <f>+Sklop4[[#This Row],[Končna cena/enoto mere (EUR) z DDV]]*Sklop4[[#This Row],[Okvirna količina]]</f>
        <v>0</v>
      </c>
      <c r="U79" s="173"/>
    </row>
    <row r="80" spans="1:21">
      <c r="A80" s="87" t="s">
        <v>72</v>
      </c>
      <c r="B80" s="692" t="s">
        <v>1469</v>
      </c>
      <c r="C80" s="587">
        <v>0.5</v>
      </c>
      <c r="D80" s="603" t="s">
        <v>96</v>
      </c>
      <c r="E80" s="583"/>
      <c r="F80" s="628">
        <v>40</v>
      </c>
      <c r="G80" s="687" t="s">
        <v>94</v>
      </c>
      <c r="H8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0" s="589" t="str">
        <f>IF(Sklop4[[#This Row],[ZAHTEVANA SHEMA KAKOVOSTI]]&lt;&gt;"",Sklop4[[#This Row],[Preračunana masa/volumen/kos na enoto kg]],"")</f>
        <v/>
      </c>
      <c r="J80" s="591"/>
      <c r="K80" s="592"/>
      <c r="L80" s="592"/>
      <c r="M80" s="609"/>
      <c r="N80" s="593"/>
      <c r="O80" s="593"/>
      <c r="P80" s="610"/>
      <c r="Q80" s="593">
        <f>+Sklop4[[#This Row],[cena/enota brez DDV v EUR]]*Sklop4[[#This Row],[Stopnja DDV (%)]]</f>
        <v>0</v>
      </c>
      <c r="R80" s="593">
        <f>+Sklop4[[#This Row],[cena/enota brez DDV v EUR]]+Sklop4[[#This Row],[Davek (EUR)]]</f>
        <v>0</v>
      </c>
      <c r="S80" s="593">
        <f>+Sklop4[[#This Row],[cena/enota brez DDV v EUR]]*Sklop4[[#This Row],[Okvirna količina]]</f>
        <v>0</v>
      </c>
      <c r="T80" s="595">
        <f>+Sklop4[[#This Row],[Končna cena/enoto mere (EUR) z DDV]]*Sklop4[[#This Row],[Okvirna količina]]</f>
        <v>0</v>
      </c>
      <c r="U80" s="596"/>
    </row>
    <row r="81" spans="1:22" s="21" customFormat="1">
      <c r="A81" s="87" t="s">
        <v>73</v>
      </c>
      <c r="B81" s="674" t="s">
        <v>1038</v>
      </c>
      <c r="C81" s="164">
        <v>110</v>
      </c>
      <c r="D81" s="157" t="s">
        <v>159</v>
      </c>
      <c r="E81" s="688"/>
      <c r="F81" s="689">
        <v>4000</v>
      </c>
      <c r="G81" s="687" t="s">
        <v>94</v>
      </c>
      <c r="H8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440</v>
      </c>
      <c r="I81" s="88" t="str">
        <f>IF(Sklop4[[#This Row],[ZAHTEVANA SHEMA KAKOVOSTI]]&lt;&gt;"",Sklop4[[#This Row],[Preračunana masa/volumen/kos na enoto kg]],"")</f>
        <v/>
      </c>
      <c r="J81" s="167"/>
      <c r="K81" s="168"/>
      <c r="L81" s="168"/>
      <c r="M81" s="169"/>
      <c r="N81" s="170"/>
      <c r="O81" s="170"/>
      <c r="P81" s="171"/>
      <c r="Q81" s="170">
        <f>+Sklop4[[#This Row],[cena/enota brez DDV v EUR]]*Sklop4[[#This Row],[Stopnja DDV (%)]]</f>
        <v>0</v>
      </c>
      <c r="R81" s="170">
        <f>+Sklop4[[#This Row],[cena/enota brez DDV v EUR]]+Sklop4[[#This Row],[Davek (EUR)]]</f>
        <v>0</v>
      </c>
      <c r="S81" s="170">
        <f>+Sklop4[[#This Row],[cena/enota brez DDV v EUR]]*Sklop4[[#This Row],[Okvirna količina]]</f>
        <v>0</v>
      </c>
      <c r="T81" s="172">
        <f>+Sklop4[[#This Row],[Končna cena/enoto mere (EUR) z DDV]]*Sklop4[[#This Row],[Okvirna količina]]</f>
        <v>0</v>
      </c>
      <c r="U81" s="173"/>
      <c r="V81" s="14"/>
    </row>
    <row r="82" spans="1:22" s="21" customFormat="1">
      <c r="A82" s="87" t="s">
        <v>74</v>
      </c>
      <c r="B82" s="697" t="s">
        <v>1459</v>
      </c>
      <c r="C82" s="447">
        <v>100</v>
      </c>
      <c r="D82" s="157" t="s">
        <v>159</v>
      </c>
      <c r="E82" s="583" t="s">
        <v>186</v>
      </c>
      <c r="F82" s="624">
        <v>2000</v>
      </c>
      <c r="G82" s="687" t="s">
        <v>94</v>
      </c>
      <c r="H82" s="4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82" s="448">
        <f>IF(Sklop4[[#This Row],[ZAHTEVANA SHEMA KAKOVOSTI]]&lt;&gt;"",Sklop4[[#This Row],[Preračunana masa/volumen/kos na enoto kg]],"")</f>
        <v>200</v>
      </c>
      <c r="J82" s="449"/>
      <c r="K82" s="450"/>
      <c r="L82" s="450"/>
      <c r="M82" s="454"/>
      <c r="N82" s="451"/>
      <c r="O82" s="451"/>
      <c r="P82" s="452"/>
      <c r="Q82" s="451">
        <f>+Sklop4[[#This Row],[cena/enota brez DDV v EUR]]*Sklop4[[#This Row],[Stopnja DDV (%)]]</f>
        <v>0</v>
      </c>
      <c r="R82" s="451">
        <f>+Sklop4[[#This Row],[cena/enota brez DDV v EUR]]+Sklop4[[#This Row],[Davek (EUR)]]</f>
        <v>0</v>
      </c>
      <c r="S82" s="451">
        <f>+Sklop4[[#This Row],[cena/enota brez DDV v EUR]]*Sklop4[[#This Row],[Okvirna količina]]</f>
        <v>0</v>
      </c>
      <c r="T82" s="456">
        <f>+Sklop4[[#This Row],[Končna cena/enoto mere (EUR) z DDV]]*Sklop4[[#This Row],[Okvirna količina]]</f>
        <v>0</v>
      </c>
      <c r="U82" s="457"/>
      <c r="V82" s="14"/>
    </row>
    <row r="83" spans="1:22" s="21" customFormat="1">
      <c r="A83" s="87" t="s">
        <v>75</v>
      </c>
      <c r="B83" s="674" t="s">
        <v>1437</v>
      </c>
      <c r="C83" s="164">
        <v>500</v>
      </c>
      <c r="D83" s="157" t="s">
        <v>159</v>
      </c>
      <c r="E83" s="583"/>
      <c r="F83" s="689">
        <v>100</v>
      </c>
      <c r="G83" s="687" t="s">
        <v>94</v>
      </c>
      <c r="H8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3" s="88" t="str">
        <f>IF(Sklop4[[#This Row],[ZAHTEVANA SHEMA KAKOVOSTI]]&lt;&gt;"",Sklop4[[#This Row],[Preračunana masa/volumen/kos na enoto kg]],"")</f>
        <v/>
      </c>
      <c r="J83" s="167"/>
      <c r="K83" s="168"/>
      <c r="L83" s="168"/>
      <c r="M83" s="169"/>
      <c r="N83" s="170"/>
      <c r="O83" s="170"/>
      <c r="P83" s="171"/>
      <c r="Q83" s="170">
        <f>+Sklop4[[#This Row],[cena/enota brez DDV v EUR]]*Sklop4[[#This Row],[Stopnja DDV (%)]]</f>
        <v>0</v>
      </c>
      <c r="R83" s="170">
        <f>+Sklop4[[#This Row],[cena/enota brez DDV v EUR]]+Sklop4[[#This Row],[Davek (EUR)]]</f>
        <v>0</v>
      </c>
      <c r="S83" s="170">
        <f>+Sklop4[[#This Row],[cena/enota brez DDV v EUR]]*Sklop4[[#This Row],[Okvirna količina]]</f>
        <v>0</v>
      </c>
      <c r="T83" s="172">
        <f>+Sklop4[[#This Row],[Končna cena/enoto mere (EUR) z DDV]]*Sklop4[[#This Row],[Okvirna količina]]</f>
        <v>0</v>
      </c>
      <c r="U83" s="173"/>
      <c r="V83" s="14"/>
    </row>
    <row r="84" spans="1:22" s="21" customFormat="1">
      <c r="A84" s="87" t="s">
        <v>76</v>
      </c>
      <c r="B84" s="674" t="s">
        <v>1438</v>
      </c>
      <c r="C84" s="597">
        <v>1</v>
      </c>
      <c r="D84" s="603" t="s">
        <v>96</v>
      </c>
      <c r="E84" s="627"/>
      <c r="F84" s="628">
        <v>50</v>
      </c>
      <c r="G84" s="687" t="s">
        <v>94</v>
      </c>
      <c r="H84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4" s="573" t="str">
        <f>IF(Sklop4[[#This Row],[ZAHTEVANA SHEMA KAKOVOSTI]]&lt;&gt;"",Sklop4[[#This Row],[Preračunana masa/volumen/kos na enoto kg]],"")</f>
        <v/>
      </c>
      <c r="J84" s="574"/>
      <c r="K84" s="575"/>
      <c r="L84" s="575"/>
      <c r="M84" s="607"/>
      <c r="N84" s="576"/>
      <c r="O84" s="576"/>
      <c r="P84" s="577"/>
      <c r="Q84" s="576">
        <f>+Sklop4[[#This Row],[cena/enota brez DDV v EUR]]*Sklop4[[#This Row],[Stopnja DDV (%)]]</f>
        <v>0</v>
      </c>
      <c r="R84" s="576">
        <f>+Sklop4[[#This Row],[cena/enota brez DDV v EUR]]+Sklop4[[#This Row],[Davek (EUR)]]</f>
        <v>0</v>
      </c>
      <c r="S84" s="576">
        <f>+Sklop4[[#This Row],[cena/enota brez DDV v EUR]]*Sklop4[[#This Row],[Okvirna količina]]</f>
        <v>0</v>
      </c>
      <c r="T84" s="595">
        <f>+Sklop4[[#This Row],[Končna cena/enoto mere (EUR) z DDV]]*Sklop4[[#This Row],[Okvirna količina]]</f>
        <v>0</v>
      </c>
      <c r="U84" s="596"/>
      <c r="V84" s="14"/>
    </row>
    <row r="85" spans="1:22" s="21" customFormat="1">
      <c r="A85" s="87" t="s">
        <v>77</v>
      </c>
      <c r="B85" s="674" t="s">
        <v>1439</v>
      </c>
      <c r="C85" s="597">
        <v>200</v>
      </c>
      <c r="D85" s="603" t="s">
        <v>159</v>
      </c>
      <c r="E85" s="627"/>
      <c r="F85" s="628">
        <v>60</v>
      </c>
      <c r="G85" s="687" t="s">
        <v>94</v>
      </c>
      <c r="H85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85" s="573" t="str">
        <f>IF(Sklop4[[#This Row],[ZAHTEVANA SHEMA KAKOVOSTI]]&lt;&gt;"",Sklop4[[#This Row],[Preračunana masa/volumen/kos na enoto kg]],"")</f>
        <v/>
      </c>
      <c r="J85" s="574"/>
      <c r="K85" s="575"/>
      <c r="L85" s="575"/>
      <c r="M85" s="607"/>
      <c r="N85" s="576"/>
      <c r="O85" s="576"/>
      <c r="P85" s="577"/>
      <c r="Q85" s="576">
        <f>+Sklop4[[#This Row],[cena/enota brez DDV v EUR]]*Sklop4[[#This Row],[Stopnja DDV (%)]]</f>
        <v>0</v>
      </c>
      <c r="R85" s="576">
        <f>+Sklop4[[#This Row],[cena/enota brez DDV v EUR]]+Sklop4[[#This Row],[Davek (EUR)]]</f>
        <v>0</v>
      </c>
      <c r="S85" s="576">
        <f>+Sklop4[[#This Row],[cena/enota brez DDV v EUR]]*Sklop4[[#This Row],[Okvirna količina]]</f>
        <v>0</v>
      </c>
      <c r="T85" s="595">
        <f>+Sklop4[[#This Row],[Končna cena/enoto mere (EUR) z DDV]]*Sklop4[[#This Row],[Okvirna količina]]</f>
        <v>0</v>
      </c>
      <c r="U85" s="596"/>
      <c r="V85" s="14"/>
    </row>
    <row r="86" spans="1:22" s="21" customFormat="1">
      <c r="A86" s="87" t="s">
        <v>78</v>
      </c>
      <c r="B86" s="674" t="s">
        <v>573</v>
      </c>
      <c r="C86" s="151">
        <v>250</v>
      </c>
      <c r="D86" s="157" t="s">
        <v>159</v>
      </c>
      <c r="E86" s="583"/>
      <c r="F86" s="689">
        <v>60</v>
      </c>
      <c r="G86" s="687" t="s">
        <v>94</v>
      </c>
      <c r="H8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86" s="88" t="str">
        <f>IF(Sklop4[[#This Row],[ZAHTEVANA SHEMA KAKOVOSTI]]&lt;&gt;"",Sklop4[[#This Row],[Preračunana masa/volumen/kos na enoto kg]],"")</f>
        <v/>
      </c>
      <c r="J86" s="167"/>
      <c r="K86" s="168"/>
      <c r="L86" s="168"/>
      <c r="M86" s="169"/>
      <c r="N86" s="170"/>
      <c r="O86" s="170"/>
      <c r="P86" s="171"/>
      <c r="Q86" s="170">
        <f>+Sklop4[[#This Row],[cena/enota brez DDV v EUR]]*Sklop4[[#This Row],[Stopnja DDV (%)]]</f>
        <v>0</v>
      </c>
      <c r="R86" s="170">
        <f>+Sklop4[[#This Row],[cena/enota brez DDV v EUR]]+Sklop4[[#This Row],[Davek (EUR)]]</f>
        <v>0</v>
      </c>
      <c r="S86" s="170">
        <f>+Sklop4[[#This Row],[cena/enota brez DDV v EUR]]*Sklop4[[#This Row],[Okvirna količina]]</f>
        <v>0</v>
      </c>
      <c r="T86" s="172">
        <f>+Sklop4[[#This Row],[Končna cena/enoto mere (EUR) z DDV]]*Sklop4[[#This Row],[Okvirna količina]]</f>
        <v>0</v>
      </c>
      <c r="U86" s="173"/>
      <c r="V86" s="14"/>
    </row>
    <row r="87" spans="1:22" s="21" customFormat="1">
      <c r="A87" s="87" t="s">
        <v>79</v>
      </c>
      <c r="B87" s="674" t="s">
        <v>1440</v>
      </c>
      <c r="C87" s="164">
        <v>0.25</v>
      </c>
      <c r="D87" s="157" t="s">
        <v>96</v>
      </c>
      <c r="E87" s="583"/>
      <c r="F87" s="689">
        <v>80</v>
      </c>
      <c r="G87" s="687" t="s">
        <v>94</v>
      </c>
      <c r="H8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7" s="88" t="str">
        <f>IF(Sklop4[[#This Row],[ZAHTEVANA SHEMA KAKOVOSTI]]&lt;&gt;"",Sklop4[[#This Row],[Preračunana masa/volumen/kos na enoto kg]],"")</f>
        <v/>
      </c>
      <c r="J87" s="167"/>
      <c r="K87" s="168"/>
      <c r="L87" s="168"/>
      <c r="M87" s="169"/>
      <c r="N87" s="170"/>
      <c r="O87" s="170"/>
      <c r="P87" s="171"/>
      <c r="Q87" s="170">
        <f>+Sklop4[[#This Row],[cena/enota brez DDV v EUR]]*Sklop4[[#This Row],[Stopnja DDV (%)]]</f>
        <v>0</v>
      </c>
      <c r="R87" s="170">
        <f>+Sklop4[[#This Row],[cena/enota brez DDV v EUR]]+Sklop4[[#This Row],[Davek (EUR)]]</f>
        <v>0</v>
      </c>
      <c r="S87" s="170">
        <f>+Sklop4[[#This Row],[cena/enota brez DDV v EUR]]*Sklop4[[#This Row],[Okvirna količina]]</f>
        <v>0</v>
      </c>
      <c r="T87" s="172">
        <f>+Sklop4[[#This Row],[Končna cena/enoto mere (EUR) z DDV]]*Sklop4[[#This Row],[Okvirna količina]]</f>
        <v>0</v>
      </c>
      <c r="U87" s="173"/>
      <c r="V87" s="14"/>
    </row>
    <row r="88" spans="1:22" s="21" customFormat="1" ht="24">
      <c r="A88" s="87" t="s">
        <v>80</v>
      </c>
      <c r="B88" s="674" t="s">
        <v>1034</v>
      </c>
      <c r="C88" s="79">
        <v>1</v>
      </c>
      <c r="D88" s="85" t="s">
        <v>96</v>
      </c>
      <c r="E88" s="583" t="s">
        <v>186</v>
      </c>
      <c r="F88" s="624">
        <v>400</v>
      </c>
      <c r="G88" s="687" t="s">
        <v>94</v>
      </c>
      <c r="H8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88" s="88">
        <f>IF(Sklop4[[#This Row],[ZAHTEVANA SHEMA KAKOVOSTI]]&lt;&gt;"",Sklop4[[#This Row],[Preračunana masa/volumen/kos na enoto kg]],"")</f>
        <v>400</v>
      </c>
      <c r="J88" s="167"/>
      <c r="K88" s="168"/>
      <c r="L88" s="168"/>
      <c r="M88" s="169"/>
      <c r="N88" s="170"/>
      <c r="O88" s="170"/>
      <c r="P88" s="171"/>
      <c r="Q88" s="170">
        <f>+Sklop4[[#This Row],[cena/enota brez DDV v EUR]]*Sklop4[[#This Row],[Stopnja DDV (%)]]</f>
        <v>0</v>
      </c>
      <c r="R88" s="170">
        <f>+Sklop4[[#This Row],[cena/enota brez DDV v EUR]]+Sklop4[[#This Row],[Davek (EUR)]]</f>
        <v>0</v>
      </c>
      <c r="S88" s="170">
        <f>+Sklop4[[#This Row],[cena/enota brez DDV v EUR]]*Sklop4[[#This Row],[Okvirna količina]]</f>
        <v>0</v>
      </c>
      <c r="T88" s="172">
        <f>+Sklop4[[#This Row],[Končna cena/enoto mere (EUR) z DDV]]*Sklop4[[#This Row],[Okvirna količina]]</f>
        <v>0</v>
      </c>
      <c r="U88" s="173"/>
      <c r="V88" s="14"/>
    </row>
    <row r="89" spans="1:22" s="21" customFormat="1" ht="24">
      <c r="A89" s="87" t="s">
        <v>81</v>
      </c>
      <c r="B89" s="674" t="s">
        <v>1035</v>
      </c>
      <c r="C89" s="164">
        <v>0.2</v>
      </c>
      <c r="D89" s="157" t="s">
        <v>96</v>
      </c>
      <c r="E89" s="688" t="s">
        <v>186</v>
      </c>
      <c r="F89" s="689">
        <v>2400</v>
      </c>
      <c r="G89" s="687" t="s">
        <v>94</v>
      </c>
      <c r="H8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89" s="88">
        <f>IF(Sklop4[[#This Row],[ZAHTEVANA SHEMA KAKOVOSTI]]&lt;&gt;"",Sklop4[[#This Row],[Preračunana masa/volumen/kos na enoto kg]],"")</f>
        <v>480</v>
      </c>
      <c r="J89" s="167"/>
      <c r="K89" s="168"/>
      <c r="L89" s="168"/>
      <c r="M89" s="169"/>
      <c r="N89" s="176"/>
      <c r="O89" s="176"/>
      <c r="P89" s="177"/>
      <c r="Q89" s="176">
        <f>+Sklop4[[#This Row],[cena/enota brez DDV v EUR]]*Sklop4[[#This Row],[Stopnja DDV (%)]]</f>
        <v>0</v>
      </c>
      <c r="R89" s="176">
        <f>+Sklop4[[#This Row],[cena/enota brez DDV v EUR]]+Sklop4[[#This Row],[Davek (EUR)]]</f>
        <v>0</v>
      </c>
      <c r="S89" s="176">
        <f>+Sklop4[[#This Row],[cena/enota brez DDV v EUR]]*Sklop4[[#This Row],[Okvirna količina]]</f>
        <v>0</v>
      </c>
      <c r="T89" s="178">
        <f>+Sklop4[[#This Row],[Končna cena/enoto mere (EUR) z DDV]]*Sklop4[[#This Row],[Okvirna količina]]</f>
        <v>0</v>
      </c>
      <c r="U89" s="179"/>
      <c r="V89" s="14"/>
    </row>
    <row r="90" spans="1:22" s="21" customFormat="1">
      <c r="A90" s="87" t="s">
        <v>82</v>
      </c>
      <c r="B90" s="674" t="s">
        <v>1295</v>
      </c>
      <c r="C90" s="164">
        <v>180</v>
      </c>
      <c r="D90" s="157" t="s">
        <v>159</v>
      </c>
      <c r="E90" s="690" t="s">
        <v>186</v>
      </c>
      <c r="F90" s="689">
        <v>200</v>
      </c>
      <c r="G90" s="687" t="s">
        <v>94</v>
      </c>
      <c r="H9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90" s="88">
        <f>IF(Sklop4[[#This Row],[ZAHTEVANA SHEMA KAKOVOSTI]]&lt;&gt;"",Sklop4[[#This Row],[Preračunana masa/volumen/kos na enoto kg]],"")</f>
        <v>36</v>
      </c>
      <c r="J90" s="167"/>
      <c r="K90" s="168"/>
      <c r="L90" s="168"/>
      <c r="M90" s="169"/>
      <c r="N90" s="170"/>
      <c r="O90" s="170"/>
      <c r="P90" s="171"/>
      <c r="Q90" s="170">
        <f>+Sklop4[[#This Row],[cena/enota brez DDV v EUR]]*Sklop4[[#This Row],[Stopnja DDV (%)]]</f>
        <v>0</v>
      </c>
      <c r="R90" s="170">
        <f>+Sklop4[[#This Row],[cena/enota brez DDV v EUR]]+Sklop4[[#This Row],[Davek (EUR)]]</f>
        <v>0</v>
      </c>
      <c r="S90" s="170">
        <f>+Sklop4[[#This Row],[cena/enota brez DDV v EUR]]*Sklop4[[#This Row],[Okvirna količina]]</f>
        <v>0</v>
      </c>
      <c r="T90" s="172">
        <f>+Sklop4[[#This Row],[Končna cena/enoto mere (EUR) z DDV]]*Sklop4[[#This Row],[Okvirna količina]]</f>
        <v>0</v>
      </c>
      <c r="U90" s="173"/>
      <c r="V90" s="14"/>
    </row>
    <row r="91" spans="1:22" s="21" customFormat="1">
      <c r="A91" s="87" t="s">
        <v>83</v>
      </c>
      <c r="B91" s="646" t="s">
        <v>1296</v>
      </c>
      <c r="C91" s="164">
        <v>180</v>
      </c>
      <c r="D91" s="157" t="s">
        <v>159</v>
      </c>
      <c r="E91" s="690" t="s">
        <v>186</v>
      </c>
      <c r="F91" s="689">
        <v>100</v>
      </c>
      <c r="G91" s="687" t="s">
        <v>94</v>
      </c>
      <c r="H9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91" s="88">
        <f>IF(Sklop4[[#This Row],[ZAHTEVANA SHEMA KAKOVOSTI]]&lt;&gt;"",Sklop4[[#This Row],[Preračunana masa/volumen/kos na enoto kg]],"")</f>
        <v>18</v>
      </c>
      <c r="J91" s="167"/>
      <c r="K91" s="168"/>
      <c r="L91" s="168"/>
      <c r="M91" s="169"/>
      <c r="N91" s="170"/>
      <c r="O91" s="170"/>
      <c r="P91" s="171"/>
      <c r="Q91" s="170">
        <f>+Sklop4[[#This Row],[cena/enota brez DDV v EUR]]*Sklop4[[#This Row],[Stopnja DDV (%)]]</f>
        <v>0</v>
      </c>
      <c r="R91" s="170">
        <f>+Sklop4[[#This Row],[cena/enota brez DDV v EUR]]+Sklop4[[#This Row],[Davek (EUR)]]</f>
        <v>0</v>
      </c>
      <c r="S91" s="170">
        <f>+Sklop4[[#This Row],[cena/enota brez DDV v EUR]]*Sklop4[[#This Row],[Okvirna količina]]</f>
        <v>0</v>
      </c>
      <c r="T91" s="172">
        <f>+Sklop4[[#This Row],[Končna cena/enoto mere (EUR) z DDV]]*Sklop4[[#This Row],[Okvirna količina]]</f>
        <v>0</v>
      </c>
      <c r="U91" s="173"/>
      <c r="V91" s="14"/>
    </row>
    <row r="92" spans="1:22" s="21" customFormat="1">
      <c r="A92" s="87" t="s">
        <v>84</v>
      </c>
      <c r="B92" s="696" t="s">
        <v>574</v>
      </c>
      <c r="C92" s="164">
        <v>370</v>
      </c>
      <c r="D92" s="165" t="s">
        <v>159</v>
      </c>
      <c r="E92" s="690"/>
      <c r="F92" s="689">
        <v>100</v>
      </c>
      <c r="G92" s="687" t="s">
        <v>94</v>
      </c>
      <c r="H9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</v>
      </c>
      <c r="I92" s="88" t="str">
        <f>IF(Sklop4[[#This Row],[ZAHTEVANA SHEMA KAKOVOSTI]]&lt;&gt;"",Sklop4[[#This Row],[Preračunana masa/volumen/kos na enoto kg]],"")</f>
        <v/>
      </c>
      <c r="J92" s="167"/>
      <c r="K92" s="168"/>
      <c r="L92" s="168"/>
      <c r="M92" s="169"/>
      <c r="N92" s="170"/>
      <c r="O92" s="170"/>
      <c r="P92" s="171"/>
      <c r="Q92" s="170">
        <f>+Sklop4[[#This Row],[cena/enota brez DDV v EUR]]*Sklop4[[#This Row],[Stopnja DDV (%)]]</f>
        <v>0</v>
      </c>
      <c r="R92" s="170">
        <f>+Sklop4[[#This Row],[cena/enota brez DDV v EUR]]+Sklop4[[#This Row],[Davek (EUR)]]</f>
        <v>0</v>
      </c>
      <c r="S92" s="170">
        <f>+Sklop4[[#This Row],[cena/enota brez DDV v EUR]]*Sklop4[[#This Row],[Okvirna količina]]</f>
        <v>0</v>
      </c>
      <c r="T92" s="172">
        <f>+Sklop4[[#This Row],[Končna cena/enoto mere (EUR) z DDV]]*Sklop4[[#This Row],[Okvirna količina]]</f>
        <v>0</v>
      </c>
      <c r="U92" s="173"/>
      <c r="V92" s="14"/>
    </row>
    <row r="93" spans="1:22" s="21" customFormat="1" ht="24">
      <c r="A93" s="87" t="s">
        <v>85</v>
      </c>
      <c r="B93" s="156" t="s">
        <v>1447</v>
      </c>
      <c r="C93" s="164">
        <v>250</v>
      </c>
      <c r="D93" s="157" t="s">
        <v>159</v>
      </c>
      <c r="E93" s="690" t="s">
        <v>186</v>
      </c>
      <c r="F93" s="689">
        <v>20</v>
      </c>
      <c r="G93" s="687" t="s">
        <v>94</v>
      </c>
      <c r="H9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93" s="88">
        <f>IF(Sklop4[[#This Row],[ZAHTEVANA SHEMA KAKOVOSTI]]&lt;&gt;"",Sklop4[[#This Row],[Preračunana masa/volumen/kos na enoto kg]],"")</f>
        <v>5</v>
      </c>
      <c r="J93" s="167"/>
      <c r="K93" s="168"/>
      <c r="L93" s="168"/>
      <c r="M93" s="169"/>
      <c r="N93" s="170"/>
      <c r="O93" s="170"/>
      <c r="P93" s="171"/>
      <c r="Q93" s="170">
        <f>+Sklop4[[#This Row],[cena/enota brez DDV v EUR]]*Sklop4[[#This Row],[Stopnja DDV (%)]]</f>
        <v>0</v>
      </c>
      <c r="R93" s="170">
        <f>+Sklop4[[#This Row],[cena/enota brez DDV v EUR]]+Sklop4[[#This Row],[Davek (EUR)]]</f>
        <v>0</v>
      </c>
      <c r="S93" s="170">
        <f>+Sklop4[[#This Row],[cena/enota brez DDV v EUR]]*Sklop4[[#This Row],[Okvirna količina]]</f>
        <v>0</v>
      </c>
      <c r="T93" s="172">
        <f>+Sklop4[[#This Row],[Končna cena/enoto mere (EUR) z DDV]]*Sklop4[[#This Row],[Okvirna količina]]</f>
        <v>0</v>
      </c>
      <c r="U93" s="173"/>
      <c r="V93" s="14"/>
    </row>
    <row r="94" spans="1:22" s="21" customFormat="1">
      <c r="A94" s="87" t="s">
        <v>86</v>
      </c>
      <c r="B94" s="156" t="s">
        <v>1448</v>
      </c>
      <c r="C94" s="164">
        <v>250</v>
      </c>
      <c r="D94" s="157" t="s">
        <v>159</v>
      </c>
      <c r="E94" s="690" t="s">
        <v>186</v>
      </c>
      <c r="F94" s="689">
        <v>20</v>
      </c>
      <c r="G94" s="687" t="s">
        <v>94</v>
      </c>
      <c r="H94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94" s="473">
        <f>IF(Sklop4[[#This Row],[ZAHTEVANA SHEMA KAKOVOSTI]]&lt;&gt;"",Sklop4[[#This Row],[Preračunana masa/volumen/kos na enoto kg]],"")</f>
        <v>5</v>
      </c>
      <c r="J94" s="474"/>
      <c r="K94" s="475"/>
      <c r="L94" s="475"/>
      <c r="M94" s="476"/>
      <c r="N94" s="477"/>
      <c r="O94" s="477"/>
      <c r="P94" s="478"/>
      <c r="Q94" s="477">
        <f>+Sklop4[[#This Row],[cena/enota brez DDV v EUR]]*Sklop4[[#This Row],[Stopnja DDV (%)]]</f>
        <v>0</v>
      </c>
      <c r="R94" s="477">
        <f>+Sklop4[[#This Row],[cena/enota brez DDV v EUR]]+Sklop4[[#This Row],[Davek (EUR)]]</f>
        <v>0</v>
      </c>
      <c r="S94" s="477">
        <f>+Sklop4[[#This Row],[cena/enota brez DDV v EUR]]*Sklop4[[#This Row],[Okvirna količina]]</f>
        <v>0</v>
      </c>
      <c r="T94" s="479">
        <f>+Sklop4[[#This Row],[Končna cena/enoto mere (EUR) z DDV]]*Sklop4[[#This Row],[Okvirna količina]]</f>
        <v>0</v>
      </c>
      <c r="U94" s="480"/>
      <c r="V94" s="14"/>
    </row>
    <row r="95" spans="1:22" s="21" customFormat="1">
      <c r="A95" s="87" t="s">
        <v>87</v>
      </c>
      <c r="B95" s="694" t="s">
        <v>1041</v>
      </c>
      <c r="C95" s="470">
        <v>150</v>
      </c>
      <c r="D95" s="157" t="s">
        <v>159</v>
      </c>
      <c r="E95" s="690" t="s">
        <v>186</v>
      </c>
      <c r="F95" s="689">
        <v>120</v>
      </c>
      <c r="G95" s="687" t="s">
        <v>94</v>
      </c>
      <c r="H95" s="4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95" s="473">
        <f>IF(Sklop4[[#This Row],[ZAHTEVANA SHEMA KAKOVOSTI]]&lt;&gt;"",Sklop4[[#This Row],[Preračunana masa/volumen/kos na enoto kg]],"")</f>
        <v>18</v>
      </c>
      <c r="J95" s="474"/>
      <c r="K95" s="475"/>
      <c r="L95" s="475"/>
      <c r="M95" s="476"/>
      <c r="N95" s="477"/>
      <c r="O95" s="477"/>
      <c r="P95" s="478"/>
      <c r="Q95" s="477">
        <f>+Sklop4[[#This Row],[cena/enota brez DDV v EUR]]*Sklop4[[#This Row],[Stopnja DDV (%)]]</f>
        <v>0</v>
      </c>
      <c r="R95" s="477">
        <f>+Sklop4[[#This Row],[cena/enota brez DDV v EUR]]+Sklop4[[#This Row],[Davek (EUR)]]</f>
        <v>0</v>
      </c>
      <c r="S95" s="477">
        <f>+Sklop4[[#This Row],[cena/enota brez DDV v EUR]]*Sklop4[[#This Row],[Okvirna količina]]</f>
        <v>0</v>
      </c>
      <c r="T95" s="479">
        <f>+Sklop4[[#This Row],[Končna cena/enoto mere (EUR) z DDV]]*Sklop4[[#This Row],[Okvirna količina]]</f>
        <v>0</v>
      </c>
      <c r="U95" s="480"/>
      <c r="V95" s="14"/>
    </row>
    <row r="96" spans="1:22" s="21" customFormat="1">
      <c r="A96" s="87" t="s">
        <v>88</v>
      </c>
      <c r="B96" s="692" t="s">
        <v>1297</v>
      </c>
      <c r="C96" s="597">
        <v>150</v>
      </c>
      <c r="D96" s="603" t="s">
        <v>159</v>
      </c>
      <c r="E96" s="627"/>
      <c r="F96" s="628">
        <v>40</v>
      </c>
      <c r="G96" s="687" t="s">
        <v>94</v>
      </c>
      <c r="H96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96" s="573" t="str">
        <f>IF(Sklop4[[#This Row],[ZAHTEVANA SHEMA KAKOVOSTI]]&lt;&gt;"",Sklop4[[#This Row],[Preračunana masa/volumen/kos na enoto kg]],"")</f>
        <v/>
      </c>
      <c r="J96" s="574"/>
      <c r="K96" s="575"/>
      <c r="L96" s="575"/>
      <c r="M96" s="607"/>
      <c r="N96" s="576"/>
      <c r="O96" s="576"/>
      <c r="P96" s="577"/>
      <c r="Q96" s="576">
        <f>+Sklop4[[#This Row],[cena/enota brez DDV v EUR]]*Sklop4[[#This Row],[Stopnja DDV (%)]]</f>
        <v>0</v>
      </c>
      <c r="R96" s="576">
        <f>+Sklop4[[#This Row],[cena/enota brez DDV v EUR]]+Sklop4[[#This Row],[Davek (EUR)]]</f>
        <v>0</v>
      </c>
      <c r="S96" s="576">
        <f>+Sklop4[[#This Row],[cena/enota brez DDV v EUR]]*Sklop4[[#This Row],[Okvirna količina]]</f>
        <v>0</v>
      </c>
      <c r="T96" s="595">
        <f>+Sklop4[[#This Row],[Končna cena/enoto mere (EUR) z DDV]]*Sklop4[[#This Row],[Okvirna količina]]</f>
        <v>0</v>
      </c>
      <c r="U96" s="596"/>
      <c r="V96" s="14"/>
    </row>
    <row r="97" spans="1:22" s="21" customFormat="1">
      <c r="A97" s="87" t="s">
        <v>89</v>
      </c>
      <c r="B97" s="692" t="s">
        <v>1684</v>
      </c>
      <c r="C97" s="597">
        <v>500</v>
      </c>
      <c r="D97" s="603" t="s">
        <v>159</v>
      </c>
      <c r="E97" s="690"/>
      <c r="F97" s="628">
        <v>60</v>
      </c>
      <c r="G97" s="687" t="s">
        <v>94</v>
      </c>
      <c r="H97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97" s="573" t="str">
        <f>IF(Sklop4[[#This Row],[ZAHTEVANA SHEMA KAKOVOSTI]]&lt;&gt;"",Sklop4[[#This Row],[Preračunana masa/volumen/kos na enoto kg]],"")</f>
        <v/>
      </c>
      <c r="J97" s="574"/>
      <c r="K97" s="575"/>
      <c r="L97" s="575"/>
      <c r="M97" s="607"/>
      <c r="N97" s="576"/>
      <c r="O97" s="576"/>
      <c r="P97" s="577"/>
      <c r="Q97" s="576">
        <f>+Sklop4[[#This Row],[cena/enota brez DDV v EUR]]*Sklop4[[#This Row],[Stopnja DDV (%)]]</f>
        <v>0</v>
      </c>
      <c r="R97" s="576">
        <f>+Sklop4[[#This Row],[cena/enota brez DDV v EUR]]+Sklop4[[#This Row],[Davek (EUR)]]</f>
        <v>0</v>
      </c>
      <c r="S97" s="576">
        <f>+Sklop4[[#This Row],[cena/enota brez DDV v EUR]]*Sklop4[[#This Row],[Okvirna količina]]</f>
        <v>0</v>
      </c>
      <c r="T97" s="595">
        <f>+Sklop4[[#This Row],[Končna cena/enoto mere (EUR) z DDV]]*Sklop4[[#This Row],[Okvirna količina]]</f>
        <v>0</v>
      </c>
      <c r="U97" s="596"/>
      <c r="V97" s="14"/>
    </row>
    <row r="98" spans="1:22" s="21" customFormat="1">
      <c r="A98" s="87" t="s">
        <v>90</v>
      </c>
      <c r="B98" s="692" t="s">
        <v>1294</v>
      </c>
      <c r="C98" s="597">
        <v>3</v>
      </c>
      <c r="D98" s="603" t="s">
        <v>1</v>
      </c>
      <c r="E98" s="627"/>
      <c r="F98" s="628">
        <v>60</v>
      </c>
      <c r="G98" s="686" t="s">
        <v>94</v>
      </c>
      <c r="H98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98" s="573" t="str">
        <f>IF(Sklop4[[#This Row],[ZAHTEVANA SHEMA KAKOVOSTI]]&lt;&gt;"",Sklop4[[#This Row],[Preračunana masa/volumen/kos na enoto kg]],"")</f>
        <v/>
      </c>
      <c r="J98" s="574"/>
      <c r="K98" s="575"/>
      <c r="L98" s="575"/>
      <c r="M98" s="607"/>
      <c r="N98" s="576"/>
      <c r="O98" s="576"/>
      <c r="P98" s="577"/>
      <c r="Q98" s="576">
        <f>+Sklop4[[#This Row],[cena/enota brez DDV v EUR]]*Sklop4[[#This Row],[Stopnja DDV (%)]]</f>
        <v>0</v>
      </c>
      <c r="R98" s="576">
        <f>+Sklop4[[#This Row],[cena/enota brez DDV v EUR]]+Sklop4[[#This Row],[Davek (EUR)]]</f>
        <v>0</v>
      </c>
      <c r="S98" s="576">
        <f>+Sklop4[[#This Row],[cena/enota brez DDV v EUR]]*Sklop4[[#This Row],[Okvirna količina]]</f>
        <v>0</v>
      </c>
      <c r="T98" s="595">
        <f>+Sklop4[[#This Row],[Končna cena/enoto mere (EUR) z DDV]]*Sklop4[[#This Row],[Okvirna količina]]</f>
        <v>0</v>
      </c>
      <c r="U98" s="596"/>
      <c r="V98" s="14"/>
    </row>
    <row r="99" spans="1:22" s="21" customFormat="1">
      <c r="A99" s="87" t="s">
        <v>91</v>
      </c>
      <c r="B99" s="692" t="s">
        <v>1638</v>
      </c>
      <c r="C99" s="597">
        <v>180</v>
      </c>
      <c r="D99" s="603" t="s">
        <v>159</v>
      </c>
      <c r="E99" s="627" t="s">
        <v>186</v>
      </c>
      <c r="F99" s="628">
        <v>100</v>
      </c>
      <c r="G99" s="686" t="s">
        <v>94</v>
      </c>
      <c r="H99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</v>
      </c>
      <c r="I99" s="573">
        <f>IF(Sklop4[[#This Row],[ZAHTEVANA SHEMA KAKOVOSTI]]&lt;&gt;"",Sklop4[[#This Row],[Preračunana masa/volumen/kos na enoto kg]],"")</f>
        <v>18</v>
      </c>
      <c r="J99" s="574"/>
      <c r="K99" s="575"/>
      <c r="L99" s="575"/>
      <c r="M99" s="607"/>
      <c r="N99" s="576"/>
      <c r="O99" s="576"/>
      <c r="P99" s="577"/>
      <c r="Q99" s="576">
        <f>+Sklop4[[#This Row],[cena/enota brez DDV v EUR]]*Sklop4[[#This Row],[Stopnja DDV (%)]]</f>
        <v>0</v>
      </c>
      <c r="R99" s="576">
        <f>+Sklop4[[#This Row],[cena/enota brez DDV v EUR]]+Sklop4[[#This Row],[Davek (EUR)]]</f>
        <v>0</v>
      </c>
      <c r="S99" s="576">
        <f>+Sklop4[[#This Row],[cena/enota brez DDV v EUR]]*Sklop4[[#This Row],[Okvirna količina]]</f>
        <v>0</v>
      </c>
      <c r="T99" s="595">
        <f>+Sklop4[[#This Row],[Končna cena/enoto mere (EUR) z DDV]]*Sklop4[[#This Row],[Okvirna količina]]</f>
        <v>0</v>
      </c>
      <c r="U99" s="596"/>
      <c r="V99" s="14"/>
    </row>
    <row r="100" spans="1:22" s="21" customFormat="1">
      <c r="A100" s="87" t="s">
        <v>92</v>
      </c>
      <c r="B100" s="692" t="s">
        <v>1635</v>
      </c>
      <c r="C100" s="597">
        <v>250</v>
      </c>
      <c r="D100" s="603" t="s">
        <v>159</v>
      </c>
      <c r="E100" s="627" t="s">
        <v>186</v>
      </c>
      <c r="F100" s="628">
        <v>50</v>
      </c>
      <c r="G100" s="686" t="s">
        <v>94</v>
      </c>
      <c r="H100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100" s="573">
        <f>IF(Sklop4[[#This Row],[ZAHTEVANA SHEMA KAKOVOSTI]]&lt;&gt;"",Sklop4[[#This Row],[Preračunana masa/volumen/kos na enoto kg]],"")</f>
        <v>12.5</v>
      </c>
      <c r="J100" s="574"/>
      <c r="K100" s="575"/>
      <c r="L100" s="575"/>
      <c r="M100" s="607"/>
      <c r="N100" s="576"/>
      <c r="O100" s="576"/>
      <c r="P100" s="577"/>
      <c r="Q100" s="576">
        <f>+Sklop4[[#This Row],[cena/enota brez DDV v EUR]]*Sklop4[[#This Row],[Stopnja DDV (%)]]</f>
        <v>0</v>
      </c>
      <c r="R100" s="576">
        <f>+Sklop4[[#This Row],[cena/enota brez DDV v EUR]]+Sklop4[[#This Row],[Davek (EUR)]]</f>
        <v>0</v>
      </c>
      <c r="S100" s="576">
        <f>+Sklop4[[#This Row],[cena/enota brez DDV v EUR]]*Sklop4[[#This Row],[Okvirna količina]]</f>
        <v>0</v>
      </c>
      <c r="T100" s="595">
        <f>+Sklop4[[#This Row],[Končna cena/enoto mere (EUR) z DDV]]*Sklop4[[#This Row],[Okvirna količina]]</f>
        <v>0</v>
      </c>
      <c r="U100" s="596"/>
      <c r="V100" s="14"/>
    </row>
    <row r="101" spans="1:22" s="21" customFormat="1">
      <c r="A101" s="87" t="s">
        <v>93</v>
      </c>
      <c r="B101" s="692" t="s">
        <v>1636</v>
      </c>
      <c r="C101" s="597">
        <v>250</v>
      </c>
      <c r="D101" s="691" t="s">
        <v>160</v>
      </c>
      <c r="E101" s="627"/>
      <c r="F101" s="628">
        <v>50</v>
      </c>
      <c r="G101" s="686" t="s">
        <v>94</v>
      </c>
      <c r="H101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101" s="573" t="str">
        <f>IF(Sklop4[[#This Row],[ZAHTEVANA SHEMA KAKOVOSTI]]&lt;&gt;"",Sklop4[[#This Row],[Preračunana masa/volumen/kos na enoto kg]],"")</f>
        <v/>
      </c>
      <c r="J101" s="574"/>
      <c r="K101" s="575"/>
      <c r="L101" s="575"/>
      <c r="M101" s="607"/>
      <c r="N101" s="576"/>
      <c r="O101" s="576"/>
      <c r="P101" s="577"/>
      <c r="Q101" s="576">
        <f>+Sklop4[[#This Row],[cena/enota brez DDV v EUR]]*Sklop4[[#This Row],[Stopnja DDV (%)]]</f>
        <v>0</v>
      </c>
      <c r="R101" s="576">
        <f>+Sklop4[[#This Row],[cena/enota brez DDV v EUR]]+Sklop4[[#This Row],[Davek (EUR)]]</f>
        <v>0</v>
      </c>
      <c r="S101" s="576">
        <f>+Sklop4[[#This Row],[cena/enota brez DDV v EUR]]*Sklop4[[#This Row],[Okvirna količina]]</f>
        <v>0</v>
      </c>
      <c r="T101" s="595">
        <f>+Sklop4[[#This Row],[Končna cena/enoto mere (EUR) z DDV]]*Sklop4[[#This Row],[Okvirna količina]]</f>
        <v>0</v>
      </c>
      <c r="U101" s="596"/>
      <c r="V101" s="14"/>
    </row>
    <row r="102" spans="1:22" s="21" customFormat="1" ht="24">
      <c r="A102" s="87" t="s">
        <v>100</v>
      </c>
      <c r="B102" s="692" t="s">
        <v>1298</v>
      </c>
      <c r="C102" s="597">
        <v>150</v>
      </c>
      <c r="D102" s="603" t="s">
        <v>159</v>
      </c>
      <c r="E102" s="627" t="s">
        <v>186</v>
      </c>
      <c r="F102" s="628">
        <v>1600</v>
      </c>
      <c r="G102" s="686" t="s">
        <v>94</v>
      </c>
      <c r="H102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102" s="573">
        <f>IF(Sklop4[[#This Row],[ZAHTEVANA SHEMA KAKOVOSTI]]&lt;&gt;"",Sklop4[[#This Row],[Preračunana masa/volumen/kos na enoto kg]],"")</f>
        <v>240</v>
      </c>
      <c r="J102" s="574"/>
      <c r="K102" s="575"/>
      <c r="L102" s="575"/>
      <c r="M102" s="607"/>
      <c r="N102" s="576"/>
      <c r="O102" s="576"/>
      <c r="P102" s="577"/>
      <c r="Q102" s="576">
        <f>+Sklop4[[#This Row],[cena/enota brez DDV v EUR]]*Sklop4[[#This Row],[Stopnja DDV (%)]]</f>
        <v>0</v>
      </c>
      <c r="R102" s="576">
        <f>+Sklop4[[#This Row],[cena/enota brez DDV v EUR]]+Sklop4[[#This Row],[Davek (EUR)]]</f>
        <v>0</v>
      </c>
      <c r="S102" s="576">
        <f>+Sklop4[[#This Row],[cena/enota brez DDV v EUR]]*Sklop4[[#This Row],[Okvirna količina]]</f>
        <v>0</v>
      </c>
      <c r="T102" s="595">
        <f>+Sklop4[[#This Row],[Končna cena/enoto mere (EUR) z DDV]]*Sklop4[[#This Row],[Okvirna količina]]</f>
        <v>0</v>
      </c>
      <c r="U102" s="596"/>
      <c r="V102" s="14"/>
    </row>
    <row r="103" spans="1:22" s="21" customFormat="1">
      <c r="A103" s="87" t="s">
        <v>101</v>
      </c>
      <c r="B103" s="692" t="s">
        <v>1449</v>
      </c>
      <c r="C103" s="597">
        <v>180</v>
      </c>
      <c r="D103" s="603" t="s">
        <v>159</v>
      </c>
      <c r="E103" s="627" t="s">
        <v>186</v>
      </c>
      <c r="F103" s="628">
        <v>800</v>
      </c>
      <c r="G103" s="686" t="s">
        <v>94</v>
      </c>
      <c r="H103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103" s="573">
        <f>IF(Sklop4[[#This Row],[ZAHTEVANA SHEMA KAKOVOSTI]]&lt;&gt;"",Sklop4[[#This Row],[Preračunana masa/volumen/kos na enoto kg]],"")</f>
        <v>144</v>
      </c>
      <c r="J103" s="574"/>
      <c r="K103" s="575"/>
      <c r="L103" s="575"/>
      <c r="M103" s="607"/>
      <c r="N103" s="576"/>
      <c r="O103" s="576"/>
      <c r="P103" s="577"/>
      <c r="Q103" s="576">
        <f>+Sklop4[[#This Row],[cena/enota brez DDV v EUR]]*Sklop4[[#This Row],[Stopnja DDV (%)]]</f>
        <v>0</v>
      </c>
      <c r="R103" s="576">
        <f>+Sklop4[[#This Row],[cena/enota brez DDV v EUR]]+Sklop4[[#This Row],[Davek (EUR)]]</f>
        <v>0</v>
      </c>
      <c r="S103" s="576">
        <f>+Sklop4[[#This Row],[cena/enota brez DDV v EUR]]*Sklop4[[#This Row],[Okvirna količina]]</f>
        <v>0</v>
      </c>
      <c r="T103" s="595">
        <f>+Sklop4[[#This Row],[Končna cena/enoto mere (EUR) z DDV]]*Sklop4[[#This Row],[Okvirna količina]]</f>
        <v>0</v>
      </c>
      <c r="U103" s="596"/>
      <c r="V103" s="14"/>
    </row>
    <row r="104" spans="1:22" s="21" customFormat="1">
      <c r="A104" s="87" t="s">
        <v>102</v>
      </c>
      <c r="B104" s="692" t="s">
        <v>1637</v>
      </c>
      <c r="C104" s="587">
        <v>10</v>
      </c>
      <c r="D104" s="603" t="s">
        <v>96</v>
      </c>
      <c r="E104" s="627" t="s">
        <v>186</v>
      </c>
      <c r="F104" s="628">
        <v>100</v>
      </c>
      <c r="G104" s="686" t="s">
        <v>94</v>
      </c>
      <c r="H104" s="6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04" s="589">
        <f>IF(Sklop4[[#This Row],[ZAHTEVANA SHEMA KAKOVOSTI]]&lt;&gt;"",Sklop4[[#This Row],[Preračunana masa/volumen/kos na enoto kg]],"")</f>
        <v>1000</v>
      </c>
      <c r="J104" s="591"/>
      <c r="K104" s="592"/>
      <c r="L104" s="592"/>
      <c r="M104" s="609"/>
      <c r="N104" s="593"/>
      <c r="O104" s="593"/>
      <c r="P104" s="610"/>
      <c r="Q104" s="593">
        <f>+Sklop4[[#This Row],[cena/enota brez DDV v EUR]]*Sklop4[[#This Row],[Stopnja DDV (%)]]</f>
        <v>0</v>
      </c>
      <c r="R104" s="593">
        <f>+Sklop4[[#This Row],[cena/enota brez DDV v EUR]]+Sklop4[[#This Row],[Davek (EUR)]]</f>
        <v>0</v>
      </c>
      <c r="S104" s="593">
        <f>+Sklop4[[#This Row],[cena/enota brez DDV v EUR]]*Sklop4[[#This Row],[Okvirna količina]]</f>
        <v>0</v>
      </c>
      <c r="T104" s="595">
        <f>+Sklop4[[#This Row],[Končna cena/enoto mere (EUR) z DDV]]*Sklop4[[#This Row],[Okvirna količina]]</f>
        <v>0</v>
      </c>
      <c r="U104" s="596"/>
      <c r="V104" s="14"/>
    </row>
    <row r="105" spans="1:22" s="21" customFormat="1">
      <c r="A105" s="709" t="s">
        <v>184</v>
      </c>
      <c r="B105" s="710"/>
      <c r="C105" s="711"/>
      <c r="D105" s="711"/>
      <c r="E105" s="712"/>
      <c r="F105" s="713"/>
      <c r="G105" s="714"/>
      <c r="H105" s="715">
        <f>SUBTOTAL(109,Sklop4[Preračunana masa/volumen/kos na enoto kg])</f>
        <v>23405.01</v>
      </c>
      <c r="I105" s="715">
        <f>SUBTOTAL(109,Sklop4[Živila iz shem kakovosti (kg)])</f>
        <v>19378.009999999998</v>
      </c>
      <c r="J105" s="713"/>
      <c r="K105" s="716"/>
      <c r="L105" s="716"/>
      <c r="M105" s="717"/>
      <c r="N105" s="718"/>
      <c r="O105" s="718"/>
      <c r="P105" s="718"/>
      <c r="Q105" s="719"/>
      <c r="R105" s="713"/>
      <c r="S105" s="719">
        <f>SUBTOTAL(109,Sklop4[Vrednost za okvirno količino (EUR) brez DDV])</f>
        <v>0</v>
      </c>
      <c r="T105" s="719">
        <f>SUBTOTAL(109,Sklop4[Vrednost za okvirno količino (EUR) z DDV])</f>
        <v>0</v>
      </c>
      <c r="U105" s="720">
        <f>SUBTOTAL(103,Sklop4[Shema kakovosti
(nacionalne, evropske)
])</f>
        <v>0</v>
      </c>
      <c r="V105" s="14"/>
    </row>
    <row r="106" spans="1:22" s="500" customFormat="1">
      <c r="A106" s="487"/>
      <c r="B106" s="488"/>
      <c r="C106" s="489"/>
      <c r="D106" s="489"/>
      <c r="E106" s="490"/>
      <c r="F106" s="491"/>
      <c r="G106" s="492"/>
      <c r="H106" s="493"/>
      <c r="I106" s="493"/>
      <c r="J106" s="491"/>
      <c r="K106" s="494"/>
      <c r="L106" s="494"/>
      <c r="M106" s="495"/>
      <c r="N106" s="496"/>
      <c r="O106" s="496"/>
      <c r="P106" s="496"/>
      <c r="Q106" s="497"/>
      <c r="R106" s="491"/>
      <c r="S106" s="497"/>
      <c r="T106" s="497"/>
      <c r="U106" s="498"/>
      <c r="V106" s="499"/>
    </row>
    <row r="107" spans="1:22" s="21" customFormat="1">
      <c r="A107" s="51" t="s">
        <v>179</v>
      </c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51"/>
      <c r="R107" s="51"/>
      <c r="S107" s="51"/>
      <c r="T107" s="51"/>
      <c r="U107" s="72"/>
      <c r="V107" s="14"/>
    </row>
    <row r="108" spans="1:22" s="21" customFormat="1">
      <c r="A108" s="14" t="s">
        <v>182</v>
      </c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10" t="s">
        <v>180</v>
      </c>
      <c r="B109" s="20"/>
      <c r="C109" s="30"/>
      <c r="D109" s="30"/>
      <c r="E109" s="113"/>
      <c r="F109" s="72"/>
      <c r="G109" s="72"/>
      <c r="H109" s="32"/>
      <c r="I109" s="32"/>
      <c r="J109" s="32"/>
      <c r="K109" s="32"/>
      <c r="L109" s="58"/>
      <c r="M109" s="58"/>
      <c r="N109" s="32"/>
      <c r="O109" s="32"/>
      <c r="P109" s="32"/>
      <c r="Q109" s="32"/>
      <c r="R109" s="32"/>
      <c r="S109" s="14"/>
      <c r="T109" s="14"/>
      <c r="U109" s="72"/>
      <c r="V109" s="14"/>
    </row>
    <row r="110" spans="1:22" s="21" customFormat="1">
      <c r="A110" s="130" t="s">
        <v>277</v>
      </c>
      <c r="B110" s="20"/>
      <c r="C110" s="30"/>
      <c r="D110" s="30"/>
      <c r="E110" s="113"/>
      <c r="F110" s="72"/>
      <c r="G110" s="72"/>
      <c r="H110" s="32"/>
      <c r="I110" s="32"/>
      <c r="J110" s="32"/>
      <c r="K110" s="32"/>
      <c r="L110" s="58"/>
      <c r="M110" s="58"/>
      <c r="N110" s="32"/>
      <c r="O110" s="32"/>
      <c r="P110" s="32"/>
      <c r="Q110" s="32"/>
      <c r="R110" s="32"/>
      <c r="S110" s="14"/>
      <c r="T110" s="14"/>
      <c r="U110" s="72"/>
      <c r="V110" s="14"/>
    </row>
    <row r="111" spans="1:22" s="21" customFormat="1">
      <c r="A111" s="128" t="s">
        <v>242</v>
      </c>
      <c r="B111" s="20"/>
      <c r="C111" s="30"/>
      <c r="D111" s="30"/>
      <c r="E111" s="113"/>
      <c r="F111" s="72"/>
      <c r="G111" s="72"/>
      <c r="H111" s="32"/>
      <c r="I111" s="32"/>
      <c r="J111" s="32"/>
      <c r="K111" s="32"/>
      <c r="L111" s="58"/>
      <c r="M111" s="58"/>
      <c r="N111" s="32"/>
      <c r="O111" s="32"/>
      <c r="P111" s="32"/>
      <c r="Q111" s="32"/>
      <c r="R111" s="32"/>
      <c r="S111" s="14"/>
      <c r="T111" s="14"/>
      <c r="U111" s="72"/>
      <c r="V111" s="14"/>
    </row>
    <row r="112" spans="1:22" s="21" customFormat="1">
      <c r="A112" s="752" t="s">
        <v>575</v>
      </c>
      <c r="B112" s="752"/>
      <c r="C112" s="752"/>
      <c r="D112" s="752"/>
      <c r="E112" s="752"/>
      <c r="F112" s="752"/>
      <c r="G112" s="752"/>
      <c r="H112" s="752"/>
      <c r="I112" s="752"/>
      <c r="J112" s="752"/>
      <c r="K112" s="752"/>
      <c r="L112" s="752"/>
      <c r="M112" s="14"/>
      <c r="N112" s="32"/>
      <c r="O112" s="32"/>
      <c r="P112" s="32"/>
      <c r="Q112" s="32"/>
      <c r="R112" s="32"/>
      <c r="S112" s="14"/>
      <c r="T112" s="14"/>
      <c r="U112" s="72"/>
      <c r="V112" s="14"/>
    </row>
    <row r="113" spans="1:22" s="21" customFormat="1">
      <c r="A113" s="14"/>
      <c r="B113" s="20"/>
      <c r="C113" s="30"/>
      <c r="D113" s="30"/>
      <c r="E113" s="121"/>
      <c r="F113" s="117"/>
      <c r="G113" s="117"/>
      <c r="L113" s="14"/>
      <c r="M113" s="14"/>
      <c r="N113" s="32"/>
      <c r="O113" s="32"/>
      <c r="P113" s="32"/>
      <c r="Q113" s="32"/>
      <c r="R113" s="32"/>
      <c r="S113" s="14"/>
      <c r="T113" s="14"/>
      <c r="U113" s="72"/>
      <c r="V113" s="14"/>
    </row>
    <row r="114" spans="1:22" s="21" customFormat="1">
      <c r="A114" s="110" t="s">
        <v>66</v>
      </c>
      <c r="B114" s="20"/>
      <c r="C114" s="30"/>
      <c r="D114" s="30"/>
      <c r="E114" s="113"/>
      <c r="F114" s="72"/>
      <c r="G114" s="72" t="s">
        <v>67</v>
      </c>
      <c r="H114" s="32"/>
      <c r="I114" s="32"/>
      <c r="J114" s="32"/>
      <c r="K114" s="32"/>
      <c r="L114" s="58"/>
      <c r="M114" s="58"/>
      <c r="N114" s="32"/>
      <c r="O114" s="32"/>
      <c r="P114" s="32"/>
      <c r="Q114" s="32" t="s">
        <v>68</v>
      </c>
      <c r="R114" s="32"/>
      <c r="S114" s="14"/>
      <c r="T114" s="14"/>
      <c r="U114" s="72"/>
      <c r="V114" s="14"/>
    </row>
    <row r="115" spans="1:22" s="21" customFormat="1" ht="15">
      <c r="A115" s="7"/>
      <c r="B115" s="5"/>
      <c r="C115" s="29"/>
      <c r="D115" s="29"/>
      <c r="E115" s="28"/>
      <c r="F115" s="8"/>
      <c r="G115" s="117"/>
      <c r="H115" s="9"/>
      <c r="I115" s="9"/>
      <c r="J115" s="9"/>
      <c r="K115" s="9"/>
      <c r="L115" s="23"/>
      <c r="M115" s="23"/>
      <c r="N115" s="9"/>
      <c r="O115" s="9"/>
      <c r="P115" s="9"/>
      <c r="Q115" s="9"/>
      <c r="R115" s="9"/>
      <c r="S115" s="4"/>
      <c r="T115" s="4"/>
      <c r="U115" s="8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>
      <c r="B306" s="19"/>
      <c r="C306" s="31"/>
      <c r="D306" s="31"/>
      <c r="E306" s="116"/>
    </row>
    <row r="307" spans="1:22">
      <c r="B307" s="19"/>
      <c r="C307" s="31"/>
      <c r="D307" s="31"/>
      <c r="E307" s="116"/>
    </row>
    <row r="308" spans="1:22">
      <c r="B308" s="19"/>
      <c r="C308" s="31"/>
      <c r="D308" s="31"/>
      <c r="E308" s="116"/>
    </row>
    <row r="309" spans="1:22">
      <c r="B309" s="19"/>
      <c r="C309" s="31"/>
      <c r="D309" s="31"/>
      <c r="E309" s="116"/>
    </row>
    <row r="310" spans="1:22">
      <c r="B310" s="19"/>
      <c r="C310" s="31"/>
      <c r="D310" s="31"/>
      <c r="E310" s="116"/>
    </row>
    <row r="311" spans="1:22">
      <c r="B311" s="19"/>
      <c r="C311" s="31"/>
      <c r="D311" s="31"/>
      <c r="E311" s="116"/>
    </row>
    <row r="312" spans="1:22">
      <c r="B312" s="19"/>
      <c r="C312" s="31"/>
      <c r="D312" s="31"/>
      <c r="E312" s="116"/>
    </row>
    <row r="313" spans="1:22">
      <c r="B313" s="19"/>
      <c r="C313" s="31"/>
      <c r="D313" s="31"/>
      <c r="E313" s="116"/>
    </row>
    <row r="314" spans="1:22">
      <c r="B314" s="19"/>
      <c r="C314" s="31"/>
      <c r="D314" s="31"/>
      <c r="E314" s="116"/>
    </row>
    <row r="315" spans="1:22">
      <c r="B315" s="19"/>
      <c r="C315" s="31"/>
      <c r="D315" s="31"/>
      <c r="E315" s="116"/>
    </row>
    <row r="316" spans="1:22">
      <c r="B316" s="19"/>
      <c r="C316" s="31"/>
      <c r="D316" s="31"/>
      <c r="E316" s="116"/>
    </row>
    <row r="317" spans="1:22">
      <c r="B317" s="19"/>
      <c r="C317" s="31"/>
      <c r="D317" s="31"/>
      <c r="E317" s="116"/>
    </row>
    <row r="318" spans="1:22">
      <c r="B318" s="19"/>
      <c r="C318" s="31"/>
      <c r="D318" s="31"/>
      <c r="E318" s="116"/>
    </row>
    <row r="319" spans="1:22">
      <c r="B319" s="19"/>
      <c r="C319" s="31"/>
      <c r="D319" s="31"/>
      <c r="E319" s="116"/>
    </row>
    <row r="320" spans="1:22">
      <c r="B320" s="19"/>
      <c r="C320" s="31"/>
      <c r="D320" s="31"/>
      <c r="E320" s="116"/>
    </row>
    <row r="321" spans="2:5">
      <c r="B321" s="19"/>
      <c r="C321" s="31"/>
      <c r="D321" s="31"/>
      <c r="E321" s="116"/>
    </row>
    <row r="322" spans="2:5">
      <c r="B322" s="19"/>
      <c r="C322" s="31"/>
      <c r="D322" s="31"/>
      <c r="E322" s="116"/>
    </row>
    <row r="323" spans="2:5">
      <c r="B323" s="19"/>
      <c r="C323" s="31"/>
      <c r="D323" s="31"/>
      <c r="E323" s="116"/>
    </row>
    <row r="324" spans="2:5">
      <c r="B324" s="19"/>
      <c r="C324" s="31"/>
      <c r="D324" s="31"/>
      <c r="E324" s="116"/>
    </row>
    <row r="325" spans="2:5">
      <c r="B325" s="19"/>
      <c r="C325" s="31"/>
      <c r="D325" s="31"/>
      <c r="E325" s="116"/>
    </row>
    <row r="326" spans="2:5">
      <c r="B326" s="19"/>
      <c r="C326" s="31"/>
      <c r="D326" s="31"/>
      <c r="E326" s="116"/>
    </row>
    <row r="327" spans="2:5">
      <c r="B327" s="19"/>
      <c r="C327" s="31"/>
      <c r="D327" s="31"/>
      <c r="E327" s="116"/>
    </row>
    <row r="328" spans="2:5">
      <c r="B328" s="19"/>
      <c r="C328" s="31"/>
      <c r="D328" s="31"/>
      <c r="E328" s="116"/>
    </row>
    <row r="329" spans="2:5">
      <c r="B329" s="19"/>
      <c r="C329" s="31"/>
      <c r="D329" s="31"/>
      <c r="E329" s="116"/>
    </row>
    <row r="330" spans="2:5">
      <c r="B330" s="19"/>
      <c r="C330" s="31"/>
      <c r="D330" s="31"/>
      <c r="E330" s="116"/>
    </row>
    <row r="331" spans="2:5">
      <c r="B331" s="19"/>
      <c r="C331" s="31"/>
      <c r="D331" s="31"/>
      <c r="E331" s="116"/>
    </row>
    <row r="332" spans="2:5">
      <c r="B332" s="19"/>
      <c r="C332" s="31"/>
      <c r="D332" s="31"/>
      <c r="E332" s="116"/>
    </row>
    <row r="333" spans="2:5">
      <c r="B333" s="19"/>
      <c r="C333" s="31"/>
      <c r="D333" s="31"/>
      <c r="E333" s="116"/>
    </row>
    <row r="334" spans="2:5">
      <c r="B334" s="19"/>
      <c r="C334" s="31"/>
      <c r="D334" s="31"/>
      <c r="E334" s="116"/>
    </row>
    <row r="335" spans="2:5">
      <c r="B335" s="19"/>
      <c r="C335" s="31"/>
      <c r="D335" s="31"/>
      <c r="E335" s="116"/>
    </row>
    <row r="336" spans="2:5">
      <c r="B336" s="19"/>
      <c r="C336" s="31"/>
      <c r="D336" s="31"/>
      <c r="E336" s="116"/>
    </row>
    <row r="337" spans="2:5">
      <c r="B337" s="19"/>
      <c r="C337" s="31"/>
      <c r="D337" s="31"/>
      <c r="E337" s="116"/>
    </row>
    <row r="338" spans="2:5">
      <c r="B338" s="19"/>
      <c r="C338" s="31"/>
      <c r="D338" s="31"/>
      <c r="E338" s="116"/>
    </row>
  </sheetData>
  <sheetProtection insertRows="0" deleteRows="0"/>
  <protectedRanges>
    <protectedRange sqref="J113:P1048576 M112:P112 U1:U71 J1:P71 U77:U88 J77:P88 U90:U1048576 J90:P111" name="Obseg1"/>
    <protectedRange sqref="J112:L112" name="Obseg1_1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2 B24: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89:B93">
    <cfRule type="colorScale" priority="4">
      <colorScale>
        <cfvo type="min"/>
        <cfvo type="max"/>
        <color rgb="FFFCFCFF"/>
        <color rgb="FFF8696B"/>
      </colorScale>
    </cfRule>
  </conditionalFormatting>
  <conditionalFormatting sqref="B9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92D050"/>
    <pageSetUpPr fitToPage="1"/>
  </sheetPr>
  <dimension ref="A1:V266"/>
  <sheetViews>
    <sheetView topLeftCell="A11" zoomScaleNormal="100" zoomScaleSheetLayoutView="100" workbookViewId="0">
      <selection activeCell="L32" sqref="L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pred_rekapitulacija'!B18</f>
        <v>BIO KEFIR IN OSTALI BIO MLEČNI IZDELKI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4">
      <c r="A16" s="87" t="s">
        <v>2</v>
      </c>
      <c r="B16" s="84" t="s">
        <v>1043</v>
      </c>
      <c r="C16" s="85">
        <v>150</v>
      </c>
      <c r="D16" s="85" t="s">
        <v>159</v>
      </c>
      <c r="E16" s="114"/>
      <c r="F16" s="88">
        <v>3500</v>
      </c>
      <c r="G16" s="119" t="s">
        <v>94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48" t="s">
        <v>162</v>
      </c>
    </row>
    <row r="17" spans="1:21" s="59" customFormat="1" ht="24">
      <c r="A17" s="87" t="s">
        <v>4</v>
      </c>
      <c r="B17" s="80" t="s">
        <v>1043</v>
      </c>
      <c r="C17" s="164">
        <v>250</v>
      </c>
      <c r="D17" s="85" t="s">
        <v>159</v>
      </c>
      <c r="E17" s="114"/>
      <c r="F17" s="93">
        <v>3500</v>
      </c>
      <c r="G17" s="119" t="s">
        <v>94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875</v>
      </c>
      <c r="I17" s="88" t="str">
        <f>IF(Sklop5[[#This Row],[ZAHTEVANA SHEMA KAKOVOSTI]]&lt;&gt;"",Sklop5[[#This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48" t="s">
        <v>162</v>
      </c>
    </row>
    <row r="18" spans="1:21" s="59" customFormat="1" ht="24">
      <c r="A18" s="87" t="s">
        <v>5</v>
      </c>
      <c r="B18" s="80" t="s">
        <v>1043</v>
      </c>
      <c r="C18" s="369">
        <v>3</v>
      </c>
      <c r="D18" s="378" t="s">
        <v>1</v>
      </c>
      <c r="E18" s="379"/>
      <c r="F18" s="93">
        <v>180</v>
      </c>
      <c r="G18" s="381" t="s">
        <v>94</v>
      </c>
      <c r="H18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18" s="371" t="str">
        <f>IF(Sklop5[[#This Row],[ZAHTEVANA SHEMA KAKOVOSTI]]&lt;&gt;"",Sklop5[[#This Row],[Preračunana masa/volumen/kos na enoto kg]],"")</f>
        <v/>
      </c>
      <c r="J18" s="372"/>
      <c r="K18" s="373"/>
      <c r="L18" s="373"/>
      <c r="M18" s="383"/>
      <c r="N18" s="374"/>
      <c r="O18" s="374"/>
      <c r="P18" s="375"/>
      <c r="Q18" s="374">
        <f>+Sklop5[[#This Row],[cena/enota brez DDV v EUR]]*Sklop5[[#This Row],[Stopnja DDV (%)]]</f>
        <v>0</v>
      </c>
      <c r="R18" s="374">
        <f>+Sklop5[[#This Row],[cena/enota brez DDV v EUR]]+Sklop5[[#This Row],[Davek (EUR)]]</f>
        <v>0</v>
      </c>
      <c r="S18" s="374">
        <f>+Sklop5[[#This Row],[cena/enota brez DDV v EUR]]*Sklop5[[#This Row],[Okvirna količina]]</f>
        <v>0</v>
      </c>
      <c r="T18" s="385">
        <f>+Sklop5[[#This Row],[Končna cena/enoto mere (EUR) z DDV]]*Sklop5[[#This Row],[Okvirna količina]]</f>
        <v>0</v>
      </c>
      <c r="U18" s="148" t="s">
        <v>162</v>
      </c>
    </row>
    <row r="19" spans="1:21" s="59" customFormat="1" ht="24">
      <c r="A19" s="87" t="s">
        <v>6</v>
      </c>
      <c r="B19" s="351" t="s">
        <v>1044</v>
      </c>
      <c r="C19" s="369">
        <v>150</v>
      </c>
      <c r="D19" s="378" t="s">
        <v>159</v>
      </c>
      <c r="E19" s="114"/>
      <c r="F19" s="93">
        <v>1700</v>
      </c>
      <c r="G19" s="119" t="s">
        <v>94</v>
      </c>
      <c r="H19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255</v>
      </c>
      <c r="I19" s="371" t="str">
        <f>IF(Sklop5[[#This Row],[ZAHTEVANA SHEMA KAKOVOSTI]]&lt;&gt;"",Sklop5[[#This Row],[Preračunana masa/volumen/kos na enoto kg]],"")</f>
        <v/>
      </c>
      <c r="J19" s="372"/>
      <c r="K19" s="373"/>
      <c r="L19" s="373"/>
      <c r="M19" s="383"/>
      <c r="N19" s="374"/>
      <c r="O19" s="374"/>
      <c r="P19" s="375"/>
      <c r="Q19" s="374">
        <f>+Sklop5[[#This Row],[cena/enota brez DDV v EUR]]*Sklop5[[#This Row],[Stopnja DDV (%)]]</f>
        <v>0</v>
      </c>
      <c r="R19" s="374">
        <f>+Sklop5[[#This Row],[cena/enota brez DDV v EUR]]+Sklop5[[#This Row],[Davek (EUR)]]</f>
        <v>0</v>
      </c>
      <c r="S19" s="374">
        <f>+Sklop5[[#This Row],[cena/enota brez DDV v EUR]]*Sklop5[[#This Row],[Okvirna količina]]</f>
        <v>0</v>
      </c>
      <c r="T19" s="385">
        <f>+Sklop5[[#This Row],[Končna cena/enoto mere (EUR) z DDV]]*Sklop5[[#This Row],[Okvirna količina]]</f>
        <v>0</v>
      </c>
      <c r="U19" s="148" t="s">
        <v>162</v>
      </c>
    </row>
    <row r="20" spans="1:21" s="59" customFormat="1" ht="24">
      <c r="A20" s="87" t="s">
        <v>7</v>
      </c>
      <c r="B20" s="351" t="s">
        <v>1045</v>
      </c>
      <c r="C20" s="369">
        <v>500</v>
      </c>
      <c r="D20" s="378" t="s">
        <v>159</v>
      </c>
      <c r="E20" s="114"/>
      <c r="F20" s="93">
        <v>50</v>
      </c>
      <c r="G20" s="119" t="s">
        <v>94</v>
      </c>
      <c r="H20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371" t="str">
        <f>IF(Sklop5[[#This Row],[ZAHTEVANA SHEMA KAKOVOSTI]]&lt;&gt;"",Sklop5[[#This Row],[Preračunana masa/volumen/kos na enoto kg]],"")</f>
        <v/>
      </c>
      <c r="J20" s="372"/>
      <c r="K20" s="373"/>
      <c r="L20" s="373"/>
      <c r="M20" s="383"/>
      <c r="N20" s="374"/>
      <c r="O20" s="374"/>
      <c r="P20" s="375"/>
      <c r="Q20" s="374">
        <f>+Sklop5[[#This Row],[cena/enota brez DDV v EUR]]*Sklop5[[#This Row],[Stopnja DDV (%)]]</f>
        <v>0</v>
      </c>
      <c r="R20" s="374">
        <f>+Sklop5[[#This Row],[cena/enota brez DDV v EUR]]+Sklop5[[#This Row],[Davek (EUR)]]</f>
        <v>0</v>
      </c>
      <c r="S20" s="374">
        <f>+Sklop5[[#This Row],[cena/enota brez DDV v EUR]]*Sklop5[[#This Row],[Okvirna količina]]</f>
        <v>0</v>
      </c>
      <c r="T20" s="385">
        <f>+Sklop5[[#This Row],[Končna cena/enoto mere (EUR) z DDV]]*Sklop5[[#This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80" t="s">
        <v>1046</v>
      </c>
      <c r="C21" s="164">
        <v>250</v>
      </c>
      <c r="D21" s="157" t="s">
        <v>159</v>
      </c>
      <c r="E21" s="114"/>
      <c r="F21" s="93">
        <v>300</v>
      </c>
      <c r="G21" s="119" t="s">
        <v>94</v>
      </c>
      <c r="H2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88" t="str">
        <f>IF(Sklop5[[#This Row],[ZAHTEVANA SHEMA KAKOVOSTI]]&lt;&gt;"",Sklop5[[#This Row],[Preračunana masa/volumen/kos na enoto kg]],"")</f>
        <v/>
      </c>
      <c r="J21" s="167"/>
      <c r="K21" s="168"/>
      <c r="L21" s="168"/>
      <c r="M21" s="169"/>
      <c r="N21" s="170"/>
      <c r="O21" s="170"/>
      <c r="P21" s="174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2">
        <f>+Sklop5[[#This Row],[Končna cena/enoto mere (EUR) z DDV]]*Sklop5[[#This Row],[Okvirna količina]]</f>
        <v>0</v>
      </c>
      <c r="U21" s="148" t="s">
        <v>162</v>
      </c>
    </row>
    <row r="22" spans="1:21" s="59" customFormat="1" ht="12">
      <c r="A22" s="87" t="s">
        <v>9</v>
      </c>
      <c r="B22" s="80" t="s">
        <v>712</v>
      </c>
      <c r="C22" s="164">
        <v>400</v>
      </c>
      <c r="D22" s="157" t="s">
        <v>159</v>
      </c>
      <c r="E22" s="114"/>
      <c r="F22" s="93">
        <v>190</v>
      </c>
      <c r="G22" s="119" t="s">
        <v>94</v>
      </c>
      <c r="H2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</v>
      </c>
      <c r="I22" s="88" t="str">
        <f>IF(Sklop5[[#This Row],[ZAHTEVANA SHEMA KAKOVOSTI]]&lt;&gt;"",Sklop5[[#This Row],[Preračunana masa/volumen/kos na enoto kg]],"")</f>
        <v/>
      </c>
      <c r="J22" s="167"/>
      <c r="K22" s="168"/>
      <c r="L22" s="168"/>
      <c r="M22" s="169"/>
      <c r="N22" s="170"/>
      <c r="O22" s="170"/>
      <c r="P22" s="174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2">
        <f>+Sklop5[[#This Row],[Končna cena/enoto mere (EUR) z DDV]]*Sklop5[[#This Row],[Okvirna količina]]</f>
        <v>0</v>
      </c>
      <c r="U22" s="148" t="s">
        <v>162</v>
      </c>
    </row>
    <row r="23" spans="1:21" s="59" customFormat="1" ht="12">
      <c r="A23" s="87" t="s">
        <v>10</v>
      </c>
      <c r="B23" s="11" t="s">
        <v>1047</v>
      </c>
      <c r="C23" s="369">
        <v>150</v>
      </c>
      <c r="D23" s="378" t="s">
        <v>159</v>
      </c>
      <c r="E23" s="114"/>
      <c r="F23" s="93">
        <v>2400</v>
      </c>
      <c r="G23" s="119" t="s">
        <v>94</v>
      </c>
      <c r="H23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3" s="371" t="str">
        <f>IF(Sklop5[[#This Row],[ZAHTEVANA SHEMA KAKOVOSTI]]&lt;&gt;"",Sklop5[[#This Row],[Preračunana masa/volumen/kos na enoto kg]],"")</f>
        <v/>
      </c>
      <c r="J23" s="372"/>
      <c r="K23" s="373"/>
      <c r="L23" s="373"/>
      <c r="M23" s="383"/>
      <c r="N23" s="374"/>
      <c r="O23" s="374"/>
      <c r="P23" s="375"/>
      <c r="Q23" s="374">
        <f>+Sklop5[[#This Row],[cena/enota brez DDV v EUR]]*Sklop5[[#This Row],[Stopnja DDV (%)]]</f>
        <v>0</v>
      </c>
      <c r="R23" s="374">
        <f>+Sklop5[[#This Row],[cena/enota brez DDV v EUR]]+Sklop5[[#This Row],[Davek (EUR)]]</f>
        <v>0</v>
      </c>
      <c r="S23" s="374">
        <f>+Sklop5[[#This Row],[cena/enota brez DDV v EUR]]*Sklop5[[#This Row],[Okvirna količina]]</f>
        <v>0</v>
      </c>
      <c r="T23" s="385">
        <f>+Sklop5[[#This Row],[Končna cena/enoto mere (EUR) z DDV]]*Sklop5[[#This Row],[Okvirna količina]]</f>
        <v>0</v>
      </c>
      <c r="U23" s="148" t="s">
        <v>162</v>
      </c>
    </row>
    <row r="24" spans="1:21" s="59" customFormat="1" ht="12">
      <c r="A24" s="87" t="s">
        <v>11</v>
      </c>
      <c r="B24" s="351" t="s">
        <v>1047</v>
      </c>
      <c r="C24" s="369">
        <v>250</v>
      </c>
      <c r="D24" s="378" t="s">
        <v>159</v>
      </c>
      <c r="E24" s="114"/>
      <c r="F24" s="93">
        <v>2400</v>
      </c>
      <c r="G24" s="119" t="s">
        <v>94</v>
      </c>
      <c r="H24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4" s="371" t="str">
        <f>IF(Sklop5[[#This Row],[ZAHTEVANA SHEMA KAKOVOSTI]]&lt;&gt;"",Sklop5[[#This Row],[Preračunana masa/volumen/kos na enoto kg]],"")</f>
        <v/>
      </c>
      <c r="J24" s="372"/>
      <c r="K24" s="373"/>
      <c r="L24" s="373"/>
      <c r="M24" s="383"/>
      <c r="N24" s="374"/>
      <c r="O24" s="374"/>
      <c r="P24" s="375"/>
      <c r="Q24" s="374">
        <f>+Sklop5[[#This Row],[cena/enota brez DDV v EUR]]*Sklop5[[#This Row],[Stopnja DDV (%)]]</f>
        <v>0</v>
      </c>
      <c r="R24" s="374">
        <f>+Sklop5[[#This Row],[cena/enota brez DDV v EUR]]+Sklop5[[#This Row],[Davek (EUR)]]</f>
        <v>0</v>
      </c>
      <c r="S24" s="374">
        <f>+Sklop5[[#This Row],[cena/enota brez DDV v EUR]]*Sklop5[[#This Row],[Okvirna količina]]</f>
        <v>0</v>
      </c>
      <c r="T24" s="385">
        <f>+Sklop5[[#This Row],[Končna cena/enoto mere (EUR) z DDV]]*Sklop5[[#This Row],[Okvirna količina]]</f>
        <v>0</v>
      </c>
      <c r="U24" s="148" t="s">
        <v>162</v>
      </c>
    </row>
    <row r="25" spans="1:21" s="59" customFormat="1" ht="12">
      <c r="A25" s="87" t="s">
        <v>12</v>
      </c>
      <c r="B25" s="351" t="s">
        <v>1047</v>
      </c>
      <c r="C25" s="369">
        <v>3</v>
      </c>
      <c r="D25" s="378" t="s">
        <v>1</v>
      </c>
      <c r="E25" s="379"/>
      <c r="F25" s="93">
        <v>180</v>
      </c>
      <c r="G25" s="381" t="s">
        <v>94</v>
      </c>
      <c r="H25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25" s="371" t="str">
        <f>IF(Sklop5[[#This Row],[ZAHTEVANA SHEMA KAKOVOSTI]]&lt;&gt;"",Sklop5[[#This Row],[Preračunana masa/volumen/kos na enoto kg]],"")</f>
        <v/>
      </c>
      <c r="J25" s="372"/>
      <c r="K25" s="373"/>
      <c r="L25" s="373"/>
      <c r="M25" s="383"/>
      <c r="N25" s="374"/>
      <c r="O25" s="374"/>
      <c r="P25" s="375"/>
      <c r="Q25" s="374">
        <f>+Sklop5[[#This Row],[cena/enota brez DDV v EUR]]*Sklop5[[#This Row],[Stopnja DDV (%)]]</f>
        <v>0</v>
      </c>
      <c r="R25" s="374">
        <f>+Sklop5[[#This Row],[cena/enota brez DDV v EUR]]+Sklop5[[#This Row],[Davek (EUR)]]</f>
        <v>0</v>
      </c>
      <c r="S25" s="374">
        <f>+Sklop5[[#This Row],[cena/enota brez DDV v EUR]]*Sklop5[[#This Row],[Okvirna količina]]</f>
        <v>0</v>
      </c>
      <c r="T25" s="385">
        <f>+Sklop5[[#This Row],[Končna cena/enoto mere (EUR) z DDV]]*Sklop5[[#This Row],[Okvirna količina]]</f>
        <v>0</v>
      </c>
      <c r="U25" s="148" t="s">
        <v>162</v>
      </c>
    </row>
    <row r="26" spans="1:21" s="59" customFormat="1" ht="24">
      <c r="A26" s="87" t="s">
        <v>13</v>
      </c>
      <c r="B26" s="377" t="s">
        <v>713</v>
      </c>
      <c r="C26" s="369">
        <v>250</v>
      </c>
      <c r="D26" s="378" t="s">
        <v>159</v>
      </c>
      <c r="E26" s="114"/>
      <c r="F26" s="93">
        <v>1700</v>
      </c>
      <c r="G26" s="119" t="s">
        <v>94</v>
      </c>
      <c r="H26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425</v>
      </c>
      <c r="I26" s="371" t="str">
        <f>IF(Sklop5[[#This Row],[ZAHTEVANA SHEMA KAKOVOSTI]]&lt;&gt;"",Sklop5[[#This Row],[Preračunana masa/volumen/kos na enoto kg]],"")</f>
        <v/>
      </c>
      <c r="J26" s="372"/>
      <c r="K26" s="373"/>
      <c r="L26" s="373"/>
      <c r="M26" s="383"/>
      <c r="N26" s="374"/>
      <c r="O26" s="374"/>
      <c r="P26" s="375"/>
      <c r="Q26" s="374">
        <f>+Sklop5[[#This Row],[cena/enota brez DDV v EUR]]*Sklop5[[#This Row],[Stopnja DDV (%)]]</f>
        <v>0</v>
      </c>
      <c r="R26" s="374">
        <f>+Sklop5[[#This Row],[cena/enota brez DDV v EUR]]+Sklop5[[#This Row],[Davek (EUR)]]</f>
        <v>0</v>
      </c>
      <c r="S26" s="374">
        <f>+Sklop5[[#This Row],[cena/enota brez DDV v EUR]]*Sklop5[[#This Row],[Okvirna količina]]</f>
        <v>0</v>
      </c>
      <c r="T26" s="385">
        <f>+Sklop5[[#This Row],[Končna cena/enoto mere (EUR) z DDV]]*Sklop5[[#This Row],[Okvirna količina]]</f>
        <v>0</v>
      </c>
      <c r="U26" s="148" t="s">
        <v>162</v>
      </c>
    </row>
    <row r="27" spans="1:21" s="59" customFormat="1" ht="24">
      <c r="A27" s="87" t="s">
        <v>14</v>
      </c>
      <c r="B27" s="351" t="s">
        <v>1048</v>
      </c>
      <c r="C27" s="369">
        <v>150</v>
      </c>
      <c r="D27" s="378" t="s">
        <v>159</v>
      </c>
      <c r="E27" s="114"/>
      <c r="F27" s="93">
        <v>2550</v>
      </c>
      <c r="G27" s="119" t="s">
        <v>94</v>
      </c>
      <c r="H27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382.5</v>
      </c>
      <c r="I27" s="371" t="str">
        <f>IF(Sklop5[[#This Row],[ZAHTEVANA SHEMA KAKOVOSTI]]&lt;&gt;"",Sklop5[[#This Row],[Preračunana masa/volumen/kos na enoto kg]],"")</f>
        <v/>
      </c>
      <c r="J27" s="372"/>
      <c r="K27" s="373"/>
      <c r="L27" s="373"/>
      <c r="M27" s="383"/>
      <c r="N27" s="374"/>
      <c r="O27" s="374"/>
      <c r="P27" s="375"/>
      <c r="Q27" s="374">
        <f>+Sklop5[[#This Row],[cena/enota brez DDV v EUR]]*Sklop5[[#This Row],[Stopnja DDV (%)]]</f>
        <v>0</v>
      </c>
      <c r="R27" s="374">
        <f>+Sklop5[[#This Row],[cena/enota brez DDV v EUR]]+Sklop5[[#This Row],[Davek (EUR)]]</f>
        <v>0</v>
      </c>
      <c r="S27" s="374">
        <f>+Sklop5[[#This Row],[cena/enota brez DDV v EUR]]*Sklop5[[#This Row],[Okvirna količina]]</f>
        <v>0</v>
      </c>
      <c r="T27" s="385">
        <f>+Sklop5[[#This Row],[Končna cena/enoto mere (EUR) z DDV]]*Sklop5[[#This Row],[Okvirna količina]]</f>
        <v>0</v>
      </c>
      <c r="U27" s="148" t="s">
        <v>162</v>
      </c>
    </row>
    <row r="28" spans="1:21" s="59" customFormat="1" ht="12">
      <c r="A28" s="87" t="s">
        <v>15</v>
      </c>
      <c r="B28" s="351" t="s">
        <v>1049</v>
      </c>
      <c r="C28" s="369">
        <v>5</v>
      </c>
      <c r="D28" s="378" t="s">
        <v>1</v>
      </c>
      <c r="E28" s="114"/>
      <c r="F28" s="93">
        <v>60</v>
      </c>
      <c r="G28" s="119" t="s">
        <v>94</v>
      </c>
      <c r="H28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371" t="str">
        <f>IF(Sklop5[[#This Row],[ZAHTEVANA SHEMA KAKOVOSTI]]&lt;&gt;"",Sklop5[[#This Row],[Preračunana masa/volumen/kos na enoto kg]],"")</f>
        <v/>
      </c>
      <c r="J28" s="372"/>
      <c r="K28" s="373"/>
      <c r="L28" s="373"/>
      <c r="M28" s="383"/>
      <c r="N28" s="374"/>
      <c r="O28" s="374"/>
      <c r="P28" s="375"/>
      <c r="Q28" s="374">
        <f>+Sklop5[[#This Row],[cena/enota brez DDV v EUR]]*Sklop5[[#This Row],[Stopnja DDV (%)]]</f>
        <v>0</v>
      </c>
      <c r="R28" s="374">
        <f>+Sklop5[[#This Row],[cena/enota brez DDV v EUR]]+Sklop5[[#This Row],[Davek (EUR)]]</f>
        <v>0</v>
      </c>
      <c r="S28" s="374">
        <f>+Sklop5[[#This Row],[cena/enota brez DDV v EUR]]*Sklop5[[#This Row],[Okvirna količina]]</f>
        <v>0</v>
      </c>
      <c r="T28" s="385">
        <f>+Sklop5[[#This Row],[Končna cena/enoto mere (EUR) z DDV]]*Sklop5[[#This Row],[Okvirna količina]]</f>
        <v>0</v>
      </c>
      <c r="U28" s="148" t="s">
        <v>162</v>
      </c>
    </row>
    <row r="29" spans="1:21" s="59" customFormat="1" ht="12">
      <c r="A29" s="87" t="s">
        <v>16</v>
      </c>
      <c r="B29" s="351" t="s">
        <v>1050</v>
      </c>
      <c r="C29" s="369">
        <v>150</v>
      </c>
      <c r="D29" s="378" t="s">
        <v>159</v>
      </c>
      <c r="E29" s="114"/>
      <c r="F29" s="93">
        <v>340</v>
      </c>
      <c r="G29" s="119" t="s">
        <v>94</v>
      </c>
      <c r="H29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</v>
      </c>
      <c r="I29" s="371" t="str">
        <f>IF(Sklop5[[#This Row],[ZAHTEVANA SHEMA KAKOVOSTI]]&lt;&gt;"",Sklop5[[#This Row],[Preračunana masa/volumen/kos na enoto kg]],"")</f>
        <v/>
      </c>
      <c r="J29" s="372"/>
      <c r="K29" s="373"/>
      <c r="L29" s="373"/>
      <c r="M29" s="383"/>
      <c r="N29" s="374"/>
      <c r="O29" s="374"/>
      <c r="P29" s="375"/>
      <c r="Q29" s="374">
        <f>+Sklop5[[#This Row],[cena/enota brez DDV v EUR]]*Sklop5[[#This Row],[Stopnja DDV (%)]]</f>
        <v>0</v>
      </c>
      <c r="R29" s="374">
        <f>+Sklop5[[#This Row],[cena/enota brez DDV v EUR]]+Sklop5[[#This Row],[Davek (EUR)]]</f>
        <v>0</v>
      </c>
      <c r="S29" s="374">
        <f>+Sklop5[[#This Row],[cena/enota brez DDV v EUR]]*Sklop5[[#This Row],[Okvirna količina]]</f>
        <v>0</v>
      </c>
      <c r="T29" s="385">
        <f>+Sklop5[[#This Row],[Končna cena/enoto mere (EUR) z DDV]]*Sklop5[[#This Row],[Okvirna količina]]</f>
        <v>0</v>
      </c>
      <c r="U29" s="148" t="s">
        <v>162</v>
      </c>
    </row>
    <row r="30" spans="1:21" s="59" customFormat="1" ht="24">
      <c r="A30" s="87" t="s">
        <v>17</v>
      </c>
      <c r="B30" s="377" t="s">
        <v>714</v>
      </c>
      <c r="C30" s="369">
        <v>5</v>
      </c>
      <c r="D30" s="378" t="s">
        <v>1</v>
      </c>
      <c r="E30" s="114"/>
      <c r="F30" s="93">
        <v>60</v>
      </c>
      <c r="G30" s="119" t="s">
        <v>94</v>
      </c>
      <c r="H30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0" s="371" t="str">
        <f>IF(Sklop5[[#This Row],[ZAHTEVANA SHEMA KAKOVOSTI]]&lt;&gt;"",Sklop5[[#This Row],[Preračunana masa/volumen/kos na enoto kg]],"")</f>
        <v/>
      </c>
      <c r="J30" s="372"/>
      <c r="K30" s="373"/>
      <c r="L30" s="373"/>
      <c r="M30" s="383"/>
      <c r="N30" s="374"/>
      <c r="O30" s="374"/>
      <c r="P30" s="375"/>
      <c r="Q30" s="374">
        <f>+Sklop5[[#This Row],[cena/enota brez DDV v EUR]]*Sklop5[[#This Row],[Stopnja DDV (%)]]</f>
        <v>0</v>
      </c>
      <c r="R30" s="374">
        <f>+Sklop5[[#This Row],[cena/enota brez DDV v EUR]]+Sklop5[[#This Row],[Davek (EUR)]]</f>
        <v>0</v>
      </c>
      <c r="S30" s="374">
        <f>+Sklop5[[#This Row],[cena/enota brez DDV v EUR]]*Sklop5[[#This Row],[Okvirna količina]]</f>
        <v>0</v>
      </c>
      <c r="T30" s="385">
        <f>+Sklop5[[#This Row],[Končna cena/enoto mere (EUR) z DDV]]*Sklop5[[#This Row],[Okvirna količina]]</f>
        <v>0</v>
      </c>
      <c r="U30" s="148" t="s">
        <v>162</v>
      </c>
    </row>
    <row r="31" spans="1:21" s="59" customFormat="1" ht="24">
      <c r="A31" s="87" t="s">
        <v>18</v>
      </c>
      <c r="B31" s="351" t="s">
        <v>1051</v>
      </c>
      <c r="C31" s="369">
        <v>10</v>
      </c>
      <c r="D31" s="378" t="s">
        <v>1</v>
      </c>
      <c r="E31" s="114"/>
      <c r="F31" s="93">
        <v>2200</v>
      </c>
      <c r="G31" s="119" t="s">
        <v>94</v>
      </c>
      <c r="H31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22000</v>
      </c>
      <c r="I31" s="371" t="str">
        <f>IF(Sklop5[[#This Row],[ZAHTEVANA SHEMA KAKOVOSTI]]&lt;&gt;"",Sklop5[[#This Row],[Preračunana masa/volumen/kos na enoto kg]],"")</f>
        <v/>
      </c>
      <c r="J31" s="372"/>
      <c r="K31" s="373"/>
      <c r="L31" s="373"/>
      <c r="M31" s="383"/>
      <c r="N31" s="374"/>
      <c r="O31" s="374"/>
      <c r="P31" s="375"/>
      <c r="Q31" s="374">
        <f>+Sklop5[[#This Row],[cena/enota brez DDV v EUR]]*Sklop5[[#This Row],[Stopnja DDV (%)]]</f>
        <v>0</v>
      </c>
      <c r="R31" s="374">
        <f>+Sklop5[[#This Row],[cena/enota brez DDV v EUR]]+Sklop5[[#This Row],[Davek (EUR)]]</f>
        <v>0</v>
      </c>
      <c r="S31" s="374">
        <f>+Sklop5[[#This Row],[cena/enota brez DDV v EUR]]*Sklop5[[#This Row],[Okvirna količina]]</f>
        <v>0</v>
      </c>
      <c r="T31" s="385">
        <f>+Sklop5[[#This Row],[Končna cena/enoto mere (EUR) z DDV]]*Sklop5[[#This Row],[Okvirna količina]]</f>
        <v>0</v>
      </c>
      <c r="U31" s="148" t="s">
        <v>162</v>
      </c>
    </row>
    <row r="32" spans="1:21" s="59" customFormat="1" ht="24">
      <c r="A32" s="87" t="s">
        <v>19</v>
      </c>
      <c r="B32" s="351" t="s">
        <v>1051</v>
      </c>
      <c r="C32" s="164">
        <v>150</v>
      </c>
      <c r="D32" s="165" t="s">
        <v>159</v>
      </c>
      <c r="E32" s="114"/>
      <c r="F32" s="93">
        <v>5300</v>
      </c>
      <c r="G32" s="119" t="s">
        <v>94</v>
      </c>
      <c r="H3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795</v>
      </c>
      <c r="I32" s="88" t="str">
        <f>IF(Sklop5[[#This Row],[ZAHTEVANA SHEMA KAKOVOSTI]]&lt;&gt;"",Sklop5[[#This Row],[Preračunana masa/volumen/kos na enoto kg]],"")</f>
        <v/>
      </c>
      <c r="J32" s="167"/>
      <c r="K32" s="168"/>
      <c r="L32" s="168"/>
      <c r="M32" s="169"/>
      <c r="N32" s="170"/>
      <c r="O32" s="170"/>
      <c r="P32" s="174"/>
      <c r="Q32" s="170">
        <f>+Sklop5[[#This Row],[cena/enota brez DDV v EUR]]*Sklop5[[#This Row],[Stopnja DDV (%)]]</f>
        <v>0</v>
      </c>
      <c r="R32" s="170">
        <f>+Sklop5[[#This Row],[cena/enota brez DDV v EUR]]+Sklop5[[#This Row],[Davek (EUR)]]</f>
        <v>0</v>
      </c>
      <c r="S32" s="170">
        <f>+Sklop5[[#This Row],[cena/enota brez DDV v EUR]]*Sklop5[[#This Row],[Okvirna količina]]</f>
        <v>0</v>
      </c>
      <c r="T32" s="172">
        <f>+Sklop5[[#This Row],[Končna cena/enoto mere (EUR) z DDV]]*Sklop5[[#This Row],[Okvirna količina]]</f>
        <v>0</v>
      </c>
      <c r="U32" s="148" t="s">
        <v>162</v>
      </c>
    </row>
    <row r="33" spans="1:21">
      <c r="A33" s="709" t="s">
        <v>184</v>
      </c>
      <c r="B33" s="710"/>
      <c r="C33" s="711"/>
      <c r="D33" s="711"/>
      <c r="E33" s="712"/>
      <c r="F33" s="713"/>
      <c r="G33" s="714"/>
      <c r="H33" s="715">
        <f>SUBTOTAL(109,Sklop5[Preračunana masa/volumen/kos na enoto kg])</f>
        <v>28124.5</v>
      </c>
      <c r="I33" s="715">
        <f>SUBTOTAL(109,Sklop5[Živila iz shem kakovosti (kg)])</f>
        <v>0</v>
      </c>
      <c r="J33" s="713"/>
      <c r="K33" s="716"/>
      <c r="L33" s="716"/>
      <c r="M33" s="717"/>
      <c r="N33" s="718"/>
      <c r="O33" s="718"/>
      <c r="P33" s="718"/>
      <c r="Q33" s="719"/>
      <c r="R33" s="713"/>
      <c r="S33" s="719">
        <f>SUBTOTAL(109,Sklop5[Vrednost za okvirno količino (EUR) brez DDV])</f>
        <v>0</v>
      </c>
      <c r="T33" s="719">
        <f>SUBTOTAL(109,Sklop5[Vrednost za okvirno količino (EUR) z DDV])</f>
        <v>0</v>
      </c>
      <c r="U33" s="720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A35" s="51" t="s">
        <v>179</v>
      </c>
      <c r="B35" s="19"/>
      <c r="C35" s="31"/>
      <c r="D35" s="31"/>
      <c r="E35" s="116"/>
      <c r="Q35" s="51"/>
      <c r="R35" s="51"/>
      <c r="S35" s="51"/>
      <c r="T35" s="51"/>
    </row>
    <row r="36" spans="1:21">
      <c r="A36" s="14" t="s">
        <v>182</v>
      </c>
      <c r="B36" s="19"/>
      <c r="C36" s="31"/>
      <c r="D36" s="31"/>
      <c r="E36" s="116"/>
    </row>
    <row r="37" spans="1:21">
      <c r="A37" s="110" t="s">
        <v>180</v>
      </c>
      <c r="F37" s="72"/>
      <c r="G37" s="72"/>
      <c r="H37" s="32"/>
      <c r="I37" s="32"/>
      <c r="J37" s="32"/>
      <c r="K37" s="32"/>
      <c r="L37" s="58"/>
      <c r="M37" s="58"/>
      <c r="N37" s="32"/>
      <c r="O37" s="32"/>
      <c r="P37" s="32"/>
      <c r="Q37" s="32"/>
      <c r="R37" s="32"/>
    </row>
    <row r="38" spans="1:21">
      <c r="A38" s="128" t="s">
        <v>242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1">
      <c r="A39" s="751" t="s">
        <v>240</v>
      </c>
      <c r="B39" s="751"/>
      <c r="C39" s="751"/>
      <c r="D39" s="751"/>
      <c r="E39" s="751"/>
      <c r="F39" s="751"/>
      <c r="G39" s="751"/>
      <c r="H39" s="751"/>
      <c r="I39" s="751"/>
      <c r="J39" s="751"/>
      <c r="K39" s="751"/>
      <c r="L39" s="58"/>
      <c r="M39" s="58"/>
      <c r="N39" s="32"/>
      <c r="O39" s="32"/>
      <c r="P39" s="32"/>
      <c r="Q39" s="32"/>
      <c r="R39" s="32"/>
    </row>
    <row r="40" spans="1:21" ht="12.75" customHeight="1">
      <c r="A40" s="752" t="s">
        <v>575</v>
      </c>
      <c r="B40" s="752"/>
      <c r="C40" s="752"/>
      <c r="D40" s="752"/>
      <c r="E40" s="752"/>
      <c r="F40" s="752"/>
      <c r="G40" s="752"/>
      <c r="H40" s="752"/>
      <c r="I40" s="752"/>
      <c r="J40" s="752"/>
      <c r="K40" s="752"/>
      <c r="L40" s="752"/>
      <c r="N40" s="32"/>
      <c r="O40" s="32"/>
      <c r="P40" s="32"/>
      <c r="Q40" s="32"/>
      <c r="R40" s="32"/>
    </row>
    <row r="41" spans="1:21" ht="12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N41" s="32"/>
      <c r="O41" s="32"/>
      <c r="P41" s="32"/>
      <c r="Q41" s="32"/>
      <c r="R41" s="32"/>
    </row>
    <row r="42" spans="1:21">
      <c r="A42" s="110" t="s">
        <v>66</v>
      </c>
      <c r="F42" s="72"/>
      <c r="G42" s="72" t="s">
        <v>67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68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J42:P1048576 L39:P39 J1:P38 M40:P41 U1:U1048576" name="Obseg1"/>
    <protectedRange sqref="J39:K39" name="Obseg1_4"/>
    <protectedRange sqref="J40:L41" name="Obseg1_2"/>
  </protectedRanges>
  <mergeCells count="9">
    <mergeCell ref="A40:L40"/>
    <mergeCell ref="A39:K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9 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30:B31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315"/>
  <sheetViews>
    <sheetView zoomScale="90" zoomScaleNormal="90" zoomScaleSheetLayoutView="100" workbookViewId="0">
      <selection activeCell="N31" sqref="N31"/>
    </sheetView>
  </sheetViews>
  <sheetFormatPr defaultColWidth="8.85546875" defaultRowHeight="12.75"/>
  <cols>
    <col min="1" max="1" width="3.5703125" style="14" customWidth="1"/>
    <col min="2" max="2" width="45.710937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pred_rekapitulacija'!B19</f>
        <v>SLADOLED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92" t="s">
        <v>2</v>
      </c>
      <c r="B16" s="83" t="s">
        <v>1057</v>
      </c>
      <c r="C16" s="79">
        <v>120</v>
      </c>
      <c r="D16" s="79" t="s">
        <v>160</v>
      </c>
      <c r="E16" s="115"/>
      <c r="F16" s="93">
        <v>3200</v>
      </c>
      <c r="G16" s="125" t="s">
        <v>94</v>
      </c>
      <c r="H16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384</v>
      </c>
      <c r="I16" s="93" t="str">
        <f>IF(Sklop6[[#This Row],[ZAHTEVANA SHEMA KAKOVOSTI]]&lt;&gt;"",Sklop6[[#This Row],[Preračunana masa/volumen/kos na enoto kg]],"")</f>
        <v/>
      </c>
      <c r="J16" s="101"/>
      <c r="K16" s="96"/>
      <c r="L16" s="96"/>
      <c r="M16" s="2"/>
      <c r="N16" s="95"/>
      <c r="O16" s="95"/>
      <c r="P16" s="104"/>
      <c r="Q16" s="95">
        <f>+Sklop6[[#This Row],[cena/enota brez DDV v EUR]]*Sklop6[[#This Row],[Stopnja DDV (%)]]</f>
        <v>0</v>
      </c>
      <c r="R16" s="95">
        <f>+Sklop6[[#This Row],[cena/enota brez DDV v EUR]]+Sklop6[[#This Row],[Davek (EUR)]]</f>
        <v>0</v>
      </c>
      <c r="S16" s="95">
        <f>+Sklop6[[#This Row],[cena/enota brez DDV v EUR]]*Sklop6[[#This Row],[Okvirna količina]]</f>
        <v>0</v>
      </c>
      <c r="T16" s="124">
        <f>+Sklop6[[#This Row],[Končna cena/enoto mere (EUR) z DDV]]*Sklop6[[#This Row],[Okvirna količina]]</f>
        <v>0</v>
      </c>
      <c r="U16" s="106"/>
    </row>
    <row r="17" spans="1:21" s="59" customFormat="1" ht="36">
      <c r="A17" s="92" t="s">
        <v>4</v>
      </c>
      <c r="B17" s="377" t="s">
        <v>715</v>
      </c>
      <c r="C17" s="369">
        <v>70</v>
      </c>
      <c r="D17" s="378" t="s">
        <v>160</v>
      </c>
      <c r="E17" s="115" t="s">
        <v>186</v>
      </c>
      <c r="F17" s="93">
        <v>3200</v>
      </c>
      <c r="G17" s="381" t="s">
        <v>94</v>
      </c>
      <c r="H17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224.00000000000003</v>
      </c>
      <c r="I17" s="371">
        <f>IF(Sklop6[[#This Row],[ZAHTEVANA SHEMA KAKOVOSTI]]&lt;&gt;"",Sklop6[[#This Row],[Preračunana masa/volumen/kos na enoto kg]],"")</f>
        <v>224.00000000000003</v>
      </c>
      <c r="J17" s="372"/>
      <c r="K17" s="373"/>
      <c r="L17" s="373"/>
      <c r="M17" s="383"/>
      <c r="N17" s="374"/>
      <c r="O17" s="374"/>
      <c r="P17" s="375"/>
      <c r="Q17" s="374">
        <f>+Sklop6[[#This Row],[cena/enota brez DDV v EUR]]*Sklop6[[#This Row],[Stopnja DDV (%)]]</f>
        <v>0</v>
      </c>
      <c r="R17" s="374">
        <f>+Sklop6[[#This Row],[cena/enota brez DDV v EUR]]+Sklop6[[#This Row],[Davek (EUR)]]</f>
        <v>0</v>
      </c>
      <c r="S17" s="374">
        <f>+Sklop6[[#This Row],[cena/enota brez DDV v EUR]]*Sklop6[[#This Row],[Okvirna količina]]</f>
        <v>0</v>
      </c>
      <c r="T17" s="385">
        <f>+Sklop6[[#This Row],[Končna cena/enoto mere (EUR) z DDV]]*Sklop6[[#This Row],[Okvirna količina]]</f>
        <v>0</v>
      </c>
      <c r="U17" s="386"/>
    </row>
    <row r="18" spans="1:21" s="59" customFormat="1" ht="24">
      <c r="A18" s="92" t="s">
        <v>5</v>
      </c>
      <c r="B18" s="83" t="s">
        <v>1056</v>
      </c>
      <c r="C18" s="79">
        <v>120</v>
      </c>
      <c r="D18" s="208" t="s">
        <v>160</v>
      </c>
      <c r="E18" s="198" t="s">
        <v>186</v>
      </c>
      <c r="F18" s="199">
        <v>110</v>
      </c>
      <c r="G18" s="206" t="s">
        <v>94</v>
      </c>
      <c r="H18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13.2</v>
      </c>
      <c r="I18" s="93">
        <f>IF(Sklop6[[#This Row],[ZAHTEVANA SHEMA KAKOVOSTI]]&lt;&gt;"",Sklop6[[#This Row],[Preračunana masa/volumen/kos na enoto kg]],"")</f>
        <v>13.2</v>
      </c>
      <c r="J18" s="101"/>
      <c r="K18" s="96"/>
      <c r="L18" s="96"/>
      <c r="M18" s="2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124">
        <f>+Sklop6[[#This Row],[Končna cena/enoto mere (EUR) z DDV]]*Sklop6[[#This Row],[Okvirna količina]]</f>
        <v>0</v>
      </c>
      <c r="U18" s="106"/>
    </row>
    <row r="19" spans="1:21" s="59" customFormat="1" ht="12">
      <c r="A19" s="92" t="s">
        <v>6</v>
      </c>
      <c r="B19" s="351" t="s">
        <v>1055</v>
      </c>
      <c r="C19" s="369">
        <v>105</v>
      </c>
      <c r="D19" s="378" t="s">
        <v>160</v>
      </c>
      <c r="E19" s="198"/>
      <c r="F19" s="380">
        <v>800</v>
      </c>
      <c r="G19" s="206" t="s">
        <v>94</v>
      </c>
      <c r="H19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371" t="str">
        <f>IF(Sklop6[[#This Row],[ZAHTEVANA SHEMA KAKOVOSTI]]&lt;&gt;"",Sklop6[[#This Row],[Preračunana masa/volumen/kos na enoto kg]],"")</f>
        <v/>
      </c>
      <c r="J19" s="372"/>
      <c r="K19" s="373"/>
      <c r="L19" s="373"/>
      <c r="M19" s="383"/>
      <c r="N19" s="374"/>
      <c r="O19" s="374"/>
      <c r="P19" s="375"/>
      <c r="Q19" s="374">
        <f>+Sklop6[[#This Row],[cena/enota brez DDV v EUR]]*Sklop6[[#This Row],[Stopnja DDV (%)]]</f>
        <v>0</v>
      </c>
      <c r="R19" s="374">
        <f>+Sklop6[[#This Row],[cena/enota brez DDV v EUR]]+Sklop6[[#This Row],[Davek (EUR)]]</f>
        <v>0</v>
      </c>
      <c r="S19" s="374">
        <f>+Sklop6[[#This Row],[cena/enota brez DDV v EUR]]*Sklop6[[#This Row],[Okvirna količina]]</f>
        <v>0</v>
      </c>
      <c r="T19" s="385">
        <f>+Sklop6[[#This Row],[Končna cena/enoto mere (EUR) z DDV]]*Sklop6[[#This Row],[Okvirna količina]]</f>
        <v>0</v>
      </c>
      <c r="U19" s="386"/>
    </row>
    <row r="20" spans="1:21" s="59" customFormat="1" ht="24">
      <c r="A20" s="92" t="s">
        <v>7</v>
      </c>
      <c r="B20" s="351" t="s">
        <v>1054</v>
      </c>
      <c r="C20" s="369">
        <v>110</v>
      </c>
      <c r="D20" s="378" t="s">
        <v>160</v>
      </c>
      <c r="E20" s="198"/>
      <c r="F20" s="380">
        <v>800</v>
      </c>
      <c r="G20" s="206" t="s">
        <v>94</v>
      </c>
      <c r="H20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</v>
      </c>
      <c r="I20" s="371" t="str">
        <f>IF(Sklop6[[#This Row],[ZAHTEVANA SHEMA KAKOVOSTI]]&lt;&gt;"",Sklop6[[#This Row],[Preračunana masa/volumen/kos na enoto kg]],"")</f>
        <v/>
      </c>
      <c r="J20" s="372"/>
      <c r="K20" s="373"/>
      <c r="L20" s="373"/>
      <c r="M20" s="383"/>
      <c r="N20" s="374"/>
      <c r="O20" s="374"/>
      <c r="P20" s="375"/>
      <c r="Q20" s="374">
        <f>+Sklop6[[#This Row],[cena/enota brez DDV v EUR]]*Sklop6[[#This Row],[Stopnja DDV (%)]]</f>
        <v>0</v>
      </c>
      <c r="R20" s="374">
        <f>+Sklop6[[#This Row],[cena/enota brez DDV v EUR]]+Sklop6[[#This Row],[Davek (EUR)]]</f>
        <v>0</v>
      </c>
      <c r="S20" s="374">
        <f>+Sklop6[[#This Row],[cena/enota brez DDV v EUR]]*Sklop6[[#This Row],[Okvirna količina]]</f>
        <v>0</v>
      </c>
      <c r="T20" s="385">
        <f>+Sklop6[[#This Row],[Končna cena/enoto mere (EUR) z DDV]]*Sklop6[[#This Row],[Okvirna količina]]</f>
        <v>0</v>
      </c>
      <c r="U20" s="386"/>
    </row>
    <row r="21" spans="1:21" s="59" customFormat="1" ht="12">
      <c r="A21" s="92" t="s">
        <v>8</v>
      </c>
      <c r="B21" s="156" t="s">
        <v>688</v>
      </c>
      <c r="C21" s="164">
        <v>90</v>
      </c>
      <c r="D21" s="186" t="s">
        <v>160</v>
      </c>
      <c r="E21" s="198"/>
      <c r="F21" s="187">
        <v>60</v>
      </c>
      <c r="G21" s="206" t="s">
        <v>94</v>
      </c>
      <c r="H21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5.3999999999999995</v>
      </c>
      <c r="I21" s="93" t="str">
        <f>IF(Sklop6[[#This Row],[ZAHTEVANA SHEMA KAKOVOSTI]]&lt;&gt;"",Sklop6[[#This Row],[Preračunana masa/volumen/kos na enoto kg]],"")</f>
        <v/>
      </c>
      <c r="J21" s="167"/>
      <c r="K21" s="168"/>
      <c r="L21" s="168"/>
      <c r="M21" s="169"/>
      <c r="N21" s="170"/>
      <c r="O21" s="170"/>
      <c r="P21" s="174"/>
      <c r="Q21" s="170">
        <f>+Sklop6[[#This Row],[cena/enota brez DDV v EUR]]*Sklop6[[#This Row],[Stopnja DDV (%)]]</f>
        <v>0</v>
      </c>
      <c r="R21" s="170">
        <f>+Sklop6[[#This Row],[cena/enota brez DDV v EUR]]+Sklop6[[#This Row],[Davek (EUR)]]</f>
        <v>0</v>
      </c>
      <c r="S21" s="170">
        <f>+Sklop6[[#This Row],[cena/enota brez DDV v EUR]]*Sklop6[[#This Row],[Okvirna količina]]</f>
        <v>0</v>
      </c>
      <c r="T21" s="172">
        <f>+Sklop6[[#This Row],[Končna cena/enoto mere (EUR) z DDV]]*Sklop6[[#This Row],[Okvirna količina]]</f>
        <v>0</v>
      </c>
      <c r="U21" s="173"/>
    </row>
    <row r="22" spans="1:21" s="59" customFormat="1" ht="12">
      <c r="A22" s="92" t="s">
        <v>9</v>
      </c>
      <c r="B22" s="351" t="s">
        <v>1053</v>
      </c>
      <c r="C22" s="369">
        <v>2000</v>
      </c>
      <c r="D22" s="378" t="s">
        <v>160</v>
      </c>
      <c r="E22" s="198" t="s">
        <v>186</v>
      </c>
      <c r="F22" s="380">
        <v>20</v>
      </c>
      <c r="G22" s="206" t="s">
        <v>94</v>
      </c>
      <c r="H22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371">
        <f>IF(Sklop6[[#This Row],[ZAHTEVANA SHEMA KAKOVOSTI]]&lt;&gt;"",Sklop6[[#This Row],[Preračunana masa/volumen/kos na enoto kg]],"")</f>
        <v>40</v>
      </c>
      <c r="J22" s="372"/>
      <c r="K22" s="373"/>
      <c r="L22" s="373"/>
      <c r="M22" s="383"/>
      <c r="N22" s="374"/>
      <c r="O22" s="374"/>
      <c r="P22" s="375"/>
      <c r="Q22" s="374">
        <f>+Sklop6[[#This Row],[cena/enota brez DDV v EUR]]*Sklop6[[#This Row],[Stopnja DDV (%)]]</f>
        <v>0</v>
      </c>
      <c r="R22" s="374">
        <f>+Sklop6[[#This Row],[cena/enota brez DDV v EUR]]+Sklop6[[#This Row],[Davek (EUR)]]</f>
        <v>0</v>
      </c>
      <c r="S22" s="374">
        <f>+Sklop6[[#This Row],[cena/enota brez DDV v EUR]]*Sklop6[[#This Row],[Okvirna količina]]</f>
        <v>0</v>
      </c>
      <c r="T22" s="385">
        <f>+Sklop6[[#This Row],[Končna cena/enoto mere (EUR) z DDV]]*Sklop6[[#This Row],[Okvirna količina]]</f>
        <v>0</v>
      </c>
      <c r="U22" s="386"/>
    </row>
    <row r="23" spans="1:21" s="59" customFormat="1" ht="24">
      <c r="A23" s="92" t="s">
        <v>10</v>
      </c>
      <c r="B23" s="351" t="s">
        <v>1052</v>
      </c>
      <c r="C23" s="369">
        <v>100</v>
      </c>
      <c r="D23" s="378" t="s">
        <v>160</v>
      </c>
      <c r="E23" s="198"/>
      <c r="F23" s="380">
        <v>2400</v>
      </c>
      <c r="G23" s="206" t="s">
        <v>94</v>
      </c>
      <c r="H23" s="3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3" s="371" t="str">
        <f>IF(Sklop6[[#This Row],[ZAHTEVANA SHEMA KAKOVOSTI]]&lt;&gt;"",Sklop6[[#This Row],[Preračunana masa/volumen/kos na enoto kg]],"")</f>
        <v/>
      </c>
      <c r="J23" s="372"/>
      <c r="K23" s="373"/>
      <c r="L23" s="373"/>
      <c r="M23" s="383"/>
      <c r="N23" s="374"/>
      <c r="O23" s="374"/>
      <c r="P23" s="375"/>
      <c r="Q23" s="374">
        <f>+Sklop6[[#This Row],[cena/enota brez DDV v EUR]]*Sklop6[[#This Row],[Stopnja DDV (%)]]</f>
        <v>0</v>
      </c>
      <c r="R23" s="374">
        <f>+Sklop6[[#This Row],[cena/enota brez DDV v EUR]]+Sklop6[[#This Row],[Davek (EUR)]]</f>
        <v>0</v>
      </c>
      <c r="S23" s="374">
        <f>+Sklop6[[#This Row],[cena/enota brez DDV v EUR]]*Sklop6[[#This Row],[Okvirna količina]]</f>
        <v>0</v>
      </c>
      <c r="T23" s="385">
        <f>+Sklop6[[#This Row],[Končna cena/enoto mere (EUR) z DDV]]*Sklop6[[#This Row],[Okvirna količina]]</f>
        <v>0</v>
      </c>
      <c r="U23" s="386"/>
    </row>
    <row r="24" spans="1:21" s="59" customFormat="1" ht="12">
      <c r="A24" s="92" t="s">
        <v>11</v>
      </c>
      <c r="B24" s="83" t="s">
        <v>241</v>
      </c>
      <c r="C24" s="79">
        <v>70</v>
      </c>
      <c r="D24" s="208" t="s">
        <v>160</v>
      </c>
      <c r="E24" s="198"/>
      <c r="F24" s="199">
        <v>1600</v>
      </c>
      <c r="G24" s="206" t="s">
        <v>94</v>
      </c>
      <c r="H24" s="1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24" s="93" t="str">
        <f>IF(Sklop6[[#This Row],[ZAHTEVANA SHEMA KAKOVOSTI]]&lt;&gt;"",Sklop6[[#This Row],[Preračunana masa/volumen/kos na enoto kg]],"")</f>
        <v/>
      </c>
      <c r="J24" s="101"/>
      <c r="K24" s="96"/>
      <c r="L24" s="96"/>
      <c r="M24" s="2"/>
      <c r="N24" s="95"/>
      <c r="O24" s="95"/>
      <c r="P24" s="104"/>
      <c r="Q24" s="95">
        <f>+Sklop6[[#This Row],[cena/enota brez DDV v EUR]]*Sklop6[[#This Row],[Stopnja DDV (%)]]</f>
        <v>0</v>
      </c>
      <c r="R24" s="95">
        <f>+Sklop6[[#This Row],[cena/enota brez DDV v EUR]]+Sklop6[[#This Row],[Davek (EUR)]]</f>
        <v>0</v>
      </c>
      <c r="S24" s="95">
        <f>+Sklop6[[#This Row],[cena/enota brez DDV v EUR]]*Sklop6[[#This Row],[Okvirna količina]]</f>
        <v>0</v>
      </c>
      <c r="T24" s="124">
        <f>+Sklop6[[#This Row],[Končna cena/enoto mere (EUR) z DDV]]*Sklop6[[#This Row],[Okvirna količina]]</f>
        <v>0</v>
      </c>
      <c r="U24" s="106"/>
    </row>
    <row r="25" spans="1:21" s="59" customFormat="1">
      <c r="A25" s="709" t="s">
        <v>184</v>
      </c>
      <c r="B25" s="710"/>
      <c r="C25" s="711"/>
      <c r="D25" s="711"/>
      <c r="E25" s="712"/>
      <c r="F25" s="713"/>
      <c r="G25" s="714"/>
      <c r="H25" s="715">
        <f>SUBTOTAL(109,Sklop6[Preračunana masa/volumen/kos na enoto kg])</f>
        <v>1190.5999999999999</v>
      </c>
      <c r="I25" s="715">
        <f>SUBTOTAL(109,Sklop6[Živila iz shem kakovosti (kg)])</f>
        <v>277.20000000000005</v>
      </c>
      <c r="J25" s="713"/>
      <c r="K25" s="716"/>
      <c r="L25" s="716"/>
      <c r="M25" s="717"/>
      <c r="N25" s="718"/>
      <c r="O25" s="718"/>
      <c r="P25" s="718"/>
      <c r="Q25" s="719"/>
      <c r="R25" s="713"/>
      <c r="S25" s="719">
        <f>SUBTOTAL(109,Sklop6[Vrednost za okvirno količino (EUR) brez DDV])</f>
        <v>0</v>
      </c>
      <c r="T25" s="719">
        <f>SUBTOTAL(109,Sklop6[Vrednost za okvirno količino (EUR) z DDV])</f>
        <v>0</v>
      </c>
      <c r="U25" s="720">
        <f>SUBTOTAL(103,Sklop6[Shema kakovosti
(nacionalne, evropske)
])</f>
        <v>0</v>
      </c>
    </row>
    <row r="26" spans="1:21" s="59" customFormat="1" ht="15">
      <c r="A26" s="7"/>
      <c r="B26" s="5"/>
      <c r="C26" s="29"/>
      <c r="D26" s="29"/>
      <c r="E26" s="28"/>
      <c r="F26" s="8"/>
      <c r="G26" s="117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 s="59" customFormat="1">
      <c r="A27" s="51" t="s">
        <v>179</v>
      </c>
      <c r="B27" s="19"/>
      <c r="C27" s="31"/>
      <c r="D27" s="31"/>
      <c r="E27" s="116"/>
      <c r="F27" s="117"/>
      <c r="G27" s="117"/>
      <c r="H27" s="21"/>
      <c r="I27" s="21"/>
      <c r="J27" s="21"/>
      <c r="K27" s="21"/>
      <c r="L27" s="14"/>
      <c r="M27" s="14"/>
      <c r="N27" s="14"/>
      <c r="O27" s="14"/>
      <c r="P27" s="14"/>
      <c r="Q27" s="51"/>
      <c r="R27" s="51"/>
      <c r="S27" s="51"/>
      <c r="T27" s="51"/>
      <c r="U27" s="72"/>
    </row>
    <row r="28" spans="1:21" s="59" customFormat="1">
      <c r="A28" s="14" t="s">
        <v>182</v>
      </c>
      <c r="B28" s="19"/>
      <c r="C28" s="31"/>
      <c r="D28" s="31"/>
      <c r="E28" s="116"/>
      <c r="F28" s="117"/>
      <c r="G28" s="117"/>
      <c r="H28" s="21"/>
      <c r="I28" s="21"/>
      <c r="J28" s="21"/>
      <c r="K28" s="21"/>
      <c r="L28" s="14"/>
      <c r="M28" s="14"/>
      <c r="N28" s="14"/>
      <c r="O28" s="14"/>
      <c r="P28" s="14"/>
      <c r="Q28" s="14"/>
      <c r="R28" s="14"/>
      <c r="S28" s="14"/>
      <c r="T28" s="14"/>
      <c r="U28" s="72"/>
    </row>
    <row r="29" spans="1:21" s="59" customFormat="1">
      <c r="A29" s="110" t="s">
        <v>180</v>
      </c>
      <c r="B29" s="20"/>
      <c r="C29" s="30"/>
      <c r="D29" s="30"/>
      <c r="E29" s="113"/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  <c r="S29" s="14"/>
      <c r="T29" s="14"/>
      <c r="U29" s="72"/>
    </row>
    <row r="30" spans="1:21" s="59" customFormat="1">
      <c r="A30" s="128" t="s">
        <v>242</v>
      </c>
      <c r="B30" s="20"/>
      <c r="C30" s="30"/>
      <c r="D30" s="30"/>
      <c r="E30" s="113"/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  <c r="S30" s="14"/>
      <c r="T30" s="14"/>
      <c r="U30" s="72"/>
    </row>
    <row r="31" spans="1:21" s="59" customFormat="1">
      <c r="A31" s="751" t="s">
        <v>277</v>
      </c>
      <c r="B31" s="751"/>
      <c r="C31" s="751"/>
      <c r="D31" s="751"/>
      <c r="E31" s="751"/>
      <c r="F31" s="751"/>
      <c r="G31" s="751"/>
      <c r="H31" s="751"/>
      <c r="I31" s="751"/>
      <c r="J31" s="751"/>
      <c r="K31" s="751"/>
      <c r="L31" s="751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1" s="59" customFormat="1">
      <c r="A32" s="752" t="s">
        <v>575</v>
      </c>
      <c r="B32" s="752"/>
      <c r="C32" s="752"/>
      <c r="D32" s="752"/>
      <c r="E32" s="752"/>
      <c r="F32" s="752"/>
      <c r="G32" s="752"/>
      <c r="H32" s="752"/>
      <c r="I32" s="752"/>
      <c r="J32" s="752"/>
      <c r="K32" s="752"/>
      <c r="L32" s="752"/>
      <c r="M32" s="131"/>
      <c r="N32" s="131"/>
      <c r="O32" s="131"/>
      <c r="P32" s="131"/>
      <c r="Q32" s="131"/>
      <c r="R32" s="131"/>
      <c r="S32" s="131"/>
      <c r="T32" s="131"/>
      <c r="U32" s="131"/>
    </row>
    <row r="33" spans="1:21" s="59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s="59" customFormat="1">
      <c r="A34" s="110" t="s">
        <v>66</v>
      </c>
      <c r="B34" s="20"/>
      <c r="C34" s="30"/>
      <c r="D34" s="30"/>
      <c r="E34" s="113"/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  <c r="S34" s="14"/>
      <c r="T34" s="14"/>
      <c r="U34" s="72"/>
    </row>
    <row r="35" spans="1:21" s="59" customFormat="1" ht="15">
      <c r="A35" s="7"/>
      <c r="B35" s="5"/>
      <c r="C35" s="29"/>
      <c r="D35" s="29"/>
      <c r="E35" s="28"/>
      <c r="F35" s="8"/>
      <c r="G35" s="117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 s="59" customFormat="1">
      <c r="A36" s="14"/>
      <c r="B36" s="19"/>
      <c r="C36" s="31"/>
      <c r="D36" s="31"/>
      <c r="E36" s="116"/>
      <c r="F36" s="117"/>
      <c r="G36" s="117"/>
      <c r="H36" s="21"/>
      <c r="I36" s="21"/>
      <c r="J36" s="21"/>
      <c r="K36" s="21"/>
      <c r="L36" s="14"/>
      <c r="M36" s="14"/>
      <c r="N36" s="14"/>
      <c r="O36" s="14"/>
      <c r="P36" s="14"/>
      <c r="Q36" s="14"/>
      <c r="R36" s="14"/>
      <c r="S36" s="14"/>
      <c r="T36" s="14"/>
      <c r="U36" s="72"/>
    </row>
    <row r="37" spans="1:21" s="59" customFormat="1">
      <c r="A37" s="14"/>
      <c r="B37" s="19"/>
      <c r="C37" s="31"/>
      <c r="D37" s="31"/>
      <c r="E37" s="116"/>
      <c r="F37" s="117"/>
      <c r="G37" s="117"/>
      <c r="H37" s="21"/>
      <c r="I37" s="21"/>
      <c r="J37" s="21"/>
      <c r="K37" s="21"/>
      <c r="L37" s="14"/>
      <c r="M37" s="14"/>
      <c r="N37" s="14"/>
      <c r="O37" s="14"/>
      <c r="P37" s="14"/>
      <c r="Q37" s="14"/>
      <c r="R37" s="14"/>
      <c r="S37" s="14"/>
      <c r="T37" s="14"/>
      <c r="U37" s="72"/>
    </row>
    <row r="38" spans="1:21" s="59" customFormat="1">
      <c r="A38" s="14"/>
      <c r="B38" s="19"/>
      <c r="C38" s="31"/>
      <c r="D38" s="31"/>
      <c r="E38" s="116"/>
      <c r="F38" s="117"/>
      <c r="G38" s="117"/>
      <c r="H38" s="21"/>
      <c r="I38" s="21"/>
      <c r="J38" s="21"/>
      <c r="K38" s="21"/>
      <c r="L38" s="14"/>
      <c r="M38" s="14"/>
      <c r="N38" s="14"/>
      <c r="O38" s="14"/>
      <c r="P38" s="14"/>
      <c r="Q38" s="14"/>
      <c r="R38" s="14"/>
      <c r="S38" s="14"/>
      <c r="T38" s="14"/>
      <c r="U38" s="72"/>
    </row>
    <row r="39" spans="1:21" s="59" customFormat="1">
      <c r="A39" s="14"/>
      <c r="B39" s="19"/>
      <c r="C39" s="31"/>
      <c r="D39" s="31"/>
      <c r="E39" s="116"/>
      <c r="F39" s="117"/>
      <c r="G39" s="117"/>
      <c r="H39" s="21"/>
      <c r="I39" s="21"/>
      <c r="J39" s="21"/>
      <c r="K39" s="21"/>
      <c r="L39" s="14"/>
      <c r="M39" s="14"/>
      <c r="N39" s="14"/>
      <c r="O39" s="14"/>
      <c r="P39" s="14"/>
      <c r="Q39" s="14"/>
      <c r="R39" s="14"/>
      <c r="S39" s="14"/>
      <c r="T39" s="14"/>
      <c r="U39" s="72"/>
    </row>
    <row r="40" spans="1:21" s="59" customFormat="1">
      <c r="A40" s="14"/>
      <c r="B40" s="19"/>
      <c r="C40" s="31"/>
      <c r="D40" s="31"/>
      <c r="E40" s="116"/>
      <c r="F40" s="117"/>
      <c r="G40" s="117"/>
      <c r="H40" s="21"/>
      <c r="I40" s="21"/>
      <c r="J40" s="21"/>
      <c r="K40" s="21"/>
      <c r="L40" s="14"/>
      <c r="M40" s="14"/>
      <c r="N40" s="14"/>
      <c r="O40" s="14"/>
      <c r="P40" s="14"/>
      <c r="Q40" s="14"/>
      <c r="R40" s="14"/>
      <c r="S40" s="14"/>
      <c r="T40" s="14"/>
      <c r="U40" s="72"/>
    </row>
    <row r="41" spans="1:21" s="59" customFormat="1">
      <c r="A41" s="14"/>
      <c r="B41" s="19"/>
      <c r="C41" s="31"/>
      <c r="D41" s="31"/>
      <c r="E41" s="116"/>
      <c r="F41" s="117"/>
      <c r="G41" s="117"/>
      <c r="H41" s="21"/>
      <c r="I41" s="21"/>
      <c r="J41" s="21"/>
      <c r="K41" s="21"/>
      <c r="L41" s="14"/>
      <c r="M41" s="14"/>
      <c r="N41" s="14"/>
      <c r="O41" s="14"/>
      <c r="P41" s="14"/>
      <c r="Q41" s="14"/>
      <c r="R41" s="14"/>
      <c r="S41" s="14"/>
      <c r="T41" s="14"/>
      <c r="U41" s="72"/>
    </row>
    <row r="42" spans="1:21" s="59" customFormat="1">
      <c r="A42" s="14"/>
      <c r="B42" s="19"/>
      <c r="C42" s="31"/>
      <c r="D42" s="31"/>
      <c r="E42" s="116"/>
      <c r="F42" s="117"/>
      <c r="G42" s="117"/>
      <c r="H42" s="21"/>
      <c r="I42" s="21"/>
      <c r="J42" s="21"/>
      <c r="K42" s="21"/>
      <c r="L42" s="14"/>
      <c r="M42" s="14"/>
      <c r="N42" s="14"/>
      <c r="O42" s="14"/>
      <c r="P42" s="14"/>
      <c r="Q42" s="14"/>
      <c r="R42" s="14"/>
      <c r="S42" s="14"/>
      <c r="T42" s="14"/>
      <c r="U42" s="72"/>
    </row>
    <row r="43" spans="1:21" s="59" customFormat="1">
      <c r="A43" s="14"/>
      <c r="B43" s="19"/>
      <c r="C43" s="31"/>
      <c r="D43" s="31"/>
      <c r="E43" s="116"/>
      <c r="F43" s="117"/>
      <c r="G43" s="117"/>
      <c r="H43" s="21"/>
      <c r="I43" s="21"/>
      <c r="J43" s="21"/>
      <c r="K43" s="21"/>
      <c r="L43" s="14"/>
      <c r="M43" s="14"/>
      <c r="N43" s="14"/>
      <c r="O43" s="14"/>
      <c r="P43" s="14"/>
      <c r="Q43" s="14"/>
      <c r="R43" s="14"/>
      <c r="S43" s="14"/>
      <c r="T43" s="14"/>
      <c r="U43" s="72"/>
    </row>
    <row r="44" spans="1:21" s="59" customFormat="1">
      <c r="A44" s="14"/>
      <c r="B44" s="19"/>
      <c r="C44" s="31"/>
      <c r="D44" s="31"/>
      <c r="E44" s="116"/>
      <c r="F44" s="117"/>
      <c r="G44" s="117"/>
      <c r="H44" s="21"/>
      <c r="I44" s="21"/>
      <c r="J44" s="21"/>
      <c r="K44" s="21"/>
      <c r="L44" s="14"/>
      <c r="M44" s="14"/>
      <c r="N44" s="14"/>
      <c r="O44" s="14"/>
      <c r="P44" s="14"/>
      <c r="Q44" s="14"/>
      <c r="R44" s="14"/>
      <c r="S44" s="14"/>
      <c r="T44" s="14"/>
      <c r="U44" s="72"/>
    </row>
    <row r="45" spans="1:21" s="59" customFormat="1">
      <c r="A45" s="14"/>
      <c r="B45" s="19"/>
      <c r="C45" s="31"/>
      <c r="D45" s="31"/>
      <c r="E45" s="116"/>
      <c r="F45" s="117"/>
      <c r="G45" s="117"/>
      <c r="H45" s="21"/>
      <c r="I45" s="21"/>
      <c r="J45" s="21"/>
      <c r="K45" s="21"/>
      <c r="L45" s="14"/>
      <c r="M45" s="14"/>
      <c r="N45" s="14"/>
      <c r="O45" s="14"/>
      <c r="P45" s="14"/>
      <c r="Q45" s="14"/>
      <c r="R45" s="14"/>
      <c r="S45" s="14"/>
      <c r="T45" s="14"/>
      <c r="U45" s="72"/>
    </row>
    <row r="46" spans="1:21" s="59" customFormat="1">
      <c r="A46" s="14"/>
      <c r="B46" s="19"/>
      <c r="C46" s="31"/>
      <c r="D46" s="31"/>
      <c r="E46" s="116"/>
      <c r="F46" s="117"/>
      <c r="G46" s="117"/>
      <c r="H46" s="21"/>
      <c r="I46" s="21"/>
      <c r="J46" s="21"/>
      <c r="K46" s="21"/>
      <c r="L46" s="14"/>
      <c r="M46" s="14"/>
      <c r="N46" s="14"/>
      <c r="O46" s="14"/>
      <c r="P46" s="14"/>
      <c r="Q46" s="14"/>
      <c r="R46" s="14"/>
      <c r="S46" s="14"/>
      <c r="T46" s="14"/>
      <c r="U46" s="72"/>
    </row>
    <row r="47" spans="1:21" s="59" customFormat="1">
      <c r="A47" s="14"/>
      <c r="B47" s="19"/>
      <c r="C47" s="31"/>
      <c r="D47" s="31"/>
      <c r="E47" s="116"/>
      <c r="F47" s="117"/>
      <c r="G47" s="117"/>
      <c r="H47" s="21"/>
      <c r="I47" s="21"/>
      <c r="J47" s="21"/>
      <c r="K47" s="21"/>
      <c r="L47" s="14"/>
      <c r="M47" s="14"/>
      <c r="N47" s="14"/>
      <c r="O47" s="14"/>
      <c r="P47" s="14"/>
      <c r="Q47" s="14"/>
      <c r="R47" s="14"/>
      <c r="S47" s="14"/>
      <c r="T47" s="14"/>
      <c r="U47" s="72"/>
    </row>
    <row r="48" spans="1:21" s="59" customFormat="1">
      <c r="A48" s="14"/>
      <c r="B48" s="19"/>
      <c r="C48" s="31"/>
      <c r="D48" s="31"/>
      <c r="E48" s="116"/>
      <c r="F48" s="117"/>
      <c r="G48" s="117"/>
      <c r="H48" s="21"/>
      <c r="I48" s="21"/>
      <c r="J48" s="21"/>
      <c r="K48" s="21"/>
      <c r="L48" s="14"/>
      <c r="M48" s="14"/>
      <c r="N48" s="14"/>
      <c r="O48" s="14"/>
      <c r="P48" s="14"/>
      <c r="Q48" s="14"/>
      <c r="R48" s="14"/>
      <c r="S48" s="14"/>
      <c r="T48" s="14"/>
      <c r="U48" s="72"/>
    </row>
    <row r="49" spans="1:21" s="59" customFormat="1">
      <c r="A49" s="14"/>
      <c r="B49" s="19"/>
      <c r="C49" s="31"/>
      <c r="D49" s="31"/>
      <c r="E49" s="116"/>
      <c r="F49" s="117"/>
      <c r="G49" s="117"/>
      <c r="H49" s="21"/>
      <c r="I49" s="21"/>
      <c r="J49" s="21"/>
      <c r="K49" s="21"/>
      <c r="L49" s="14"/>
      <c r="M49" s="14"/>
      <c r="N49" s="14"/>
      <c r="O49" s="14"/>
      <c r="P49" s="14"/>
      <c r="Q49" s="14"/>
      <c r="R49" s="14"/>
      <c r="S49" s="14"/>
      <c r="T49" s="14"/>
      <c r="U49" s="72"/>
    </row>
    <row r="50" spans="1:21" s="59" customFormat="1">
      <c r="A50" s="14"/>
      <c r="B50" s="19"/>
      <c r="C50" s="31"/>
      <c r="D50" s="31"/>
      <c r="E50" s="116"/>
      <c r="F50" s="117"/>
      <c r="G50" s="117"/>
      <c r="H50" s="21"/>
      <c r="I50" s="21"/>
      <c r="J50" s="21"/>
      <c r="K50" s="21"/>
      <c r="L50" s="14"/>
      <c r="M50" s="14"/>
      <c r="N50" s="14"/>
      <c r="O50" s="14"/>
      <c r="P50" s="14"/>
      <c r="Q50" s="14"/>
      <c r="R50" s="14"/>
      <c r="S50" s="14"/>
      <c r="T50" s="14"/>
      <c r="U50" s="72"/>
    </row>
    <row r="51" spans="1:21" s="59" customFormat="1">
      <c r="A51" s="14"/>
      <c r="B51" s="19"/>
      <c r="C51" s="31"/>
      <c r="D51" s="31"/>
      <c r="E51" s="116"/>
      <c r="F51" s="117"/>
      <c r="G51" s="117"/>
      <c r="H51" s="21"/>
      <c r="I51" s="21"/>
      <c r="J51" s="21"/>
      <c r="K51" s="21"/>
      <c r="L51" s="14"/>
      <c r="M51" s="14"/>
      <c r="N51" s="14"/>
      <c r="O51" s="14"/>
      <c r="P51" s="14"/>
      <c r="Q51" s="14"/>
      <c r="R51" s="14"/>
      <c r="S51" s="14"/>
      <c r="T51" s="14"/>
      <c r="U51" s="72"/>
    </row>
    <row r="52" spans="1:21" s="59" customFormat="1">
      <c r="A52" s="14"/>
      <c r="B52" s="19"/>
      <c r="C52" s="31"/>
      <c r="D52" s="31"/>
      <c r="E52" s="116"/>
      <c r="F52" s="117"/>
      <c r="G52" s="117"/>
      <c r="H52" s="21"/>
      <c r="I52" s="21"/>
      <c r="J52" s="21"/>
      <c r="K52" s="21"/>
      <c r="L52" s="14"/>
      <c r="M52" s="14"/>
      <c r="N52" s="14"/>
      <c r="O52" s="14"/>
      <c r="P52" s="14"/>
      <c r="Q52" s="14"/>
      <c r="R52" s="14"/>
      <c r="S52" s="14"/>
      <c r="T52" s="14"/>
      <c r="U52" s="72"/>
    </row>
    <row r="53" spans="1:21" s="59" customFormat="1">
      <c r="A53" s="14"/>
      <c r="B53" s="19"/>
      <c r="C53" s="31"/>
      <c r="D53" s="31"/>
      <c r="E53" s="116"/>
      <c r="F53" s="117"/>
      <c r="G53" s="117"/>
      <c r="H53" s="21"/>
      <c r="I53" s="21"/>
      <c r="J53" s="21"/>
      <c r="K53" s="21"/>
      <c r="L53" s="14"/>
      <c r="M53" s="14"/>
      <c r="N53" s="14"/>
      <c r="O53" s="14"/>
      <c r="P53" s="14"/>
      <c r="Q53" s="14"/>
      <c r="R53" s="14"/>
      <c r="S53" s="14"/>
      <c r="T53" s="14"/>
      <c r="U53" s="72"/>
    </row>
    <row r="54" spans="1:21" s="59" customFormat="1">
      <c r="A54" s="14"/>
      <c r="B54" s="19"/>
      <c r="C54" s="31"/>
      <c r="D54" s="31"/>
      <c r="E54" s="116"/>
      <c r="F54" s="117"/>
      <c r="G54" s="117"/>
      <c r="H54" s="21"/>
      <c r="I54" s="21"/>
      <c r="J54" s="21"/>
      <c r="K54" s="21"/>
      <c r="L54" s="14"/>
      <c r="M54" s="14"/>
      <c r="N54" s="14"/>
      <c r="O54" s="14"/>
      <c r="P54" s="14"/>
      <c r="Q54" s="14"/>
      <c r="R54" s="14"/>
      <c r="S54" s="14"/>
      <c r="T54" s="14"/>
      <c r="U54" s="72"/>
    </row>
    <row r="55" spans="1:21" s="59" customFormat="1" ht="14.25" customHeight="1">
      <c r="A55" s="14"/>
      <c r="B55" s="19"/>
      <c r="C55" s="31"/>
      <c r="D55" s="31"/>
      <c r="E55" s="116"/>
      <c r="F55" s="117"/>
      <c r="G55" s="117"/>
      <c r="H55" s="21"/>
      <c r="I55" s="21"/>
      <c r="J55" s="21"/>
      <c r="K55" s="21"/>
      <c r="L55" s="14"/>
      <c r="M55" s="14"/>
      <c r="N55" s="14"/>
      <c r="O55" s="14"/>
      <c r="P55" s="14"/>
      <c r="Q55" s="14"/>
      <c r="R55" s="14"/>
      <c r="S55" s="14"/>
      <c r="T55" s="14"/>
      <c r="U55" s="72"/>
    </row>
    <row r="56" spans="1:21" s="59" customFormat="1">
      <c r="A56" s="14"/>
      <c r="B56" s="19"/>
      <c r="C56" s="31"/>
      <c r="D56" s="31"/>
      <c r="E56" s="116"/>
      <c r="F56" s="117"/>
      <c r="G56" s="117"/>
      <c r="H56" s="21"/>
      <c r="I56" s="21"/>
      <c r="J56" s="21"/>
      <c r="K56" s="21"/>
      <c r="L56" s="14"/>
      <c r="M56" s="14"/>
      <c r="N56" s="14"/>
      <c r="O56" s="14"/>
      <c r="P56" s="14"/>
      <c r="Q56" s="14"/>
      <c r="R56" s="14"/>
      <c r="S56" s="14"/>
      <c r="T56" s="14"/>
      <c r="U56" s="72"/>
    </row>
    <row r="57" spans="1:21" s="59" customFormat="1">
      <c r="A57" s="14"/>
      <c r="B57" s="19"/>
      <c r="C57" s="31"/>
      <c r="D57" s="31"/>
      <c r="E57" s="116"/>
      <c r="F57" s="117"/>
      <c r="G57" s="117"/>
      <c r="H57" s="21"/>
      <c r="I57" s="21"/>
      <c r="J57" s="21"/>
      <c r="K57" s="21"/>
      <c r="L57" s="14"/>
      <c r="M57" s="14"/>
      <c r="N57" s="14"/>
      <c r="O57" s="14"/>
      <c r="P57" s="14"/>
      <c r="Q57" s="14"/>
      <c r="R57" s="14"/>
      <c r="S57" s="14"/>
      <c r="T57" s="14"/>
      <c r="U57" s="72"/>
    </row>
    <row r="58" spans="1:21" s="59" customFormat="1">
      <c r="A58" s="14"/>
      <c r="B58" s="19"/>
      <c r="C58" s="31"/>
      <c r="D58" s="31"/>
      <c r="E58" s="116"/>
      <c r="F58" s="117"/>
      <c r="G58" s="117"/>
      <c r="H58" s="21"/>
      <c r="I58" s="21"/>
      <c r="J58" s="21"/>
      <c r="K58" s="21"/>
      <c r="L58" s="14"/>
      <c r="M58" s="14"/>
      <c r="N58" s="14"/>
      <c r="O58" s="14"/>
      <c r="P58" s="14"/>
      <c r="Q58" s="14"/>
      <c r="R58" s="14"/>
      <c r="S58" s="14"/>
      <c r="T58" s="14"/>
      <c r="U58" s="72"/>
    </row>
    <row r="59" spans="1:21" s="59" customFormat="1">
      <c r="A59" s="14"/>
      <c r="B59" s="19"/>
      <c r="C59" s="31"/>
      <c r="D59" s="31"/>
      <c r="E59" s="116"/>
      <c r="F59" s="117"/>
      <c r="G59" s="117"/>
      <c r="H59" s="21"/>
      <c r="I59" s="21"/>
      <c r="J59" s="21"/>
      <c r="K59" s="21"/>
      <c r="L59" s="14"/>
      <c r="M59" s="14"/>
      <c r="N59" s="14"/>
      <c r="O59" s="14"/>
      <c r="P59" s="14"/>
      <c r="Q59" s="14"/>
      <c r="R59" s="14"/>
      <c r="S59" s="14"/>
      <c r="T59" s="14"/>
      <c r="U59" s="72"/>
    </row>
    <row r="60" spans="1:21" s="59" customFormat="1">
      <c r="A60" s="14"/>
      <c r="B60" s="19"/>
      <c r="C60" s="31"/>
      <c r="D60" s="31"/>
      <c r="E60" s="116"/>
      <c r="F60" s="117"/>
      <c r="G60" s="117"/>
      <c r="H60" s="21"/>
      <c r="I60" s="21"/>
      <c r="J60" s="21"/>
      <c r="K60" s="21"/>
      <c r="L60" s="14"/>
      <c r="M60" s="14"/>
      <c r="N60" s="14"/>
      <c r="O60" s="14"/>
      <c r="P60" s="14"/>
      <c r="Q60" s="14"/>
      <c r="R60" s="14"/>
      <c r="S60" s="14"/>
      <c r="T60" s="14"/>
      <c r="U60" s="72"/>
    </row>
    <row r="61" spans="1:21" s="59" customFormat="1">
      <c r="A61" s="14"/>
      <c r="B61" s="19"/>
      <c r="C61" s="31"/>
      <c r="D61" s="31"/>
      <c r="E61" s="116"/>
      <c r="F61" s="117"/>
      <c r="G61" s="117"/>
      <c r="H61" s="21"/>
      <c r="I61" s="21"/>
      <c r="J61" s="21"/>
      <c r="K61" s="21"/>
      <c r="L61" s="14"/>
      <c r="M61" s="14"/>
      <c r="N61" s="14"/>
      <c r="O61" s="14"/>
      <c r="P61" s="14"/>
      <c r="Q61" s="14"/>
      <c r="R61" s="14"/>
      <c r="S61" s="14"/>
      <c r="T61" s="14"/>
      <c r="U61" s="72"/>
    </row>
    <row r="62" spans="1:21" s="59" customFormat="1">
      <c r="A62" s="14"/>
      <c r="B62" s="19"/>
      <c r="C62" s="31"/>
      <c r="D62" s="31"/>
      <c r="E62" s="116"/>
      <c r="F62" s="117"/>
      <c r="G62" s="117"/>
      <c r="H62" s="21"/>
      <c r="I62" s="21"/>
      <c r="J62" s="21"/>
      <c r="K62" s="21"/>
      <c r="L62" s="14"/>
      <c r="M62" s="14"/>
      <c r="N62" s="14"/>
      <c r="O62" s="14"/>
      <c r="P62" s="14"/>
      <c r="Q62" s="14"/>
      <c r="R62" s="14"/>
      <c r="S62" s="14"/>
      <c r="T62" s="14"/>
      <c r="U62" s="72"/>
    </row>
    <row r="63" spans="1:21" s="59" customFormat="1">
      <c r="A63" s="14"/>
      <c r="B63" s="19"/>
      <c r="C63" s="31"/>
      <c r="D63" s="31"/>
      <c r="E63" s="116"/>
      <c r="F63" s="117"/>
      <c r="G63" s="117"/>
      <c r="H63" s="21"/>
      <c r="I63" s="21"/>
      <c r="J63" s="21"/>
      <c r="K63" s="21"/>
      <c r="L63" s="14"/>
      <c r="M63" s="14"/>
      <c r="N63" s="14"/>
      <c r="O63" s="14"/>
      <c r="P63" s="14"/>
      <c r="Q63" s="14"/>
      <c r="R63" s="14"/>
      <c r="S63" s="14"/>
      <c r="T63" s="14"/>
      <c r="U63" s="72"/>
    </row>
    <row r="64" spans="1:21" s="59" customFormat="1">
      <c r="A64" s="14"/>
      <c r="B64" s="19"/>
      <c r="C64" s="31"/>
      <c r="D64" s="31"/>
      <c r="E64" s="116"/>
      <c r="F64" s="117"/>
      <c r="G64" s="117"/>
      <c r="H64" s="21"/>
      <c r="I64" s="21"/>
      <c r="J64" s="21"/>
      <c r="K64" s="21"/>
      <c r="L64" s="14"/>
      <c r="M64" s="14"/>
      <c r="N64" s="14"/>
      <c r="O64" s="14"/>
      <c r="P64" s="14"/>
      <c r="Q64" s="14"/>
      <c r="R64" s="14"/>
      <c r="S64" s="14"/>
      <c r="T64" s="14"/>
      <c r="U64" s="72"/>
    </row>
    <row r="65" spans="1:21" s="59" customFormat="1">
      <c r="A65" s="14"/>
      <c r="B65" s="19"/>
      <c r="C65" s="31"/>
      <c r="D65" s="31"/>
      <c r="E65" s="116"/>
      <c r="F65" s="117"/>
      <c r="G65" s="117"/>
      <c r="H65" s="21"/>
      <c r="I65" s="21"/>
      <c r="J65" s="21"/>
      <c r="K65" s="21"/>
      <c r="L65" s="14"/>
      <c r="M65" s="14"/>
      <c r="N65" s="14"/>
      <c r="O65" s="14"/>
      <c r="P65" s="14"/>
      <c r="Q65" s="14"/>
      <c r="R65" s="14"/>
      <c r="S65" s="14"/>
      <c r="T65" s="14"/>
      <c r="U65" s="72"/>
    </row>
    <row r="66" spans="1:21" s="59" customFormat="1">
      <c r="A66" s="14"/>
      <c r="B66" s="19"/>
      <c r="C66" s="31"/>
      <c r="D66" s="31"/>
      <c r="E66" s="116"/>
      <c r="F66" s="117"/>
      <c r="G66" s="117"/>
      <c r="H66" s="21"/>
      <c r="I66" s="21"/>
      <c r="J66" s="21"/>
      <c r="K66" s="21"/>
      <c r="L66" s="14"/>
      <c r="M66" s="14"/>
      <c r="N66" s="14"/>
      <c r="O66" s="14"/>
      <c r="P66" s="14"/>
      <c r="Q66" s="14"/>
      <c r="R66" s="14"/>
      <c r="S66" s="14"/>
      <c r="T66" s="14"/>
      <c r="U66" s="72"/>
    </row>
    <row r="67" spans="1:21" s="59" customFormat="1">
      <c r="A67" s="14"/>
      <c r="B67" s="19"/>
      <c r="C67" s="31"/>
      <c r="D67" s="31"/>
      <c r="E67" s="116"/>
      <c r="F67" s="117"/>
      <c r="G67" s="117"/>
      <c r="H67" s="21"/>
      <c r="I67" s="21"/>
      <c r="J67" s="21"/>
      <c r="K67" s="21"/>
      <c r="L67" s="14"/>
      <c r="M67" s="14"/>
      <c r="N67" s="14"/>
      <c r="O67" s="14"/>
      <c r="P67" s="14"/>
      <c r="Q67" s="14"/>
      <c r="R67" s="14"/>
      <c r="S67" s="14"/>
      <c r="T67" s="14"/>
      <c r="U67" s="72"/>
    </row>
    <row r="68" spans="1:21" s="59" customFormat="1">
      <c r="A68" s="14"/>
      <c r="B68" s="19"/>
      <c r="C68" s="31"/>
      <c r="D68" s="31"/>
      <c r="E68" s="116"/>
      <c r="F68" s="117"/>
      <c r="G68" s="117"/>
      <c r="H68" s="21"/>
      <c r="I68" s="21"/>
      <c r="J68" s="21"/>
      <c r="K68" s="21"/>
      <c r="L68" s="14"/>
      <c r="M68" s="14"/>
      <c r="N68" s="14"/>
      <c r="O68" s="14"/>
      <c r="P68" s="14"/>
      <c r="Q68" s="14"/>
      <c r="R68" s="14"/>
      <c r="S68" s="14"/>
      <c r="T68" s="14"/>
      <c r="U68" s="72"/>
    </row>
    <row r="69" spans="1:21" s="59" customFormat="1">
      <c r="A69" s="14"/>
      <c r="B69" s="19"/>
      <c r="C69" s="31"/>
      <c r="D69" s="31"/>
      <c r="E69" s="116"/>
      <c r="F69" s="117"/>
      <c r="G69" s="117"/>
      <c r="H69" s="21"/>
      <c r="I69" s="21"/>
      <c r="J69" s="21"/>
      <c r="K69" s="21"/>
      <c r="L69" s="14"/>
      <c r="M69" s="14"/>
      <c r="N69" s="14"/>
      <c r="O69" s="14"/>
      <c r="P69" s="14"/>
      <c r="Q69" s="14"/>
      <c r="R69" s="14"/>
      <c r="S69" s="14"/>
      <c r="T69" s="14"/>
      <c r="U69" s="72"/>
    </row>
    <row r="70" spans="1:21" s="59" customFormat="1">
      <c r="A70" s="14"/>
      <c r="B70" s="19"/>
      <c r="C70" s="31"/>
      <c r="D70" s="31"/>
      <c r="E70" s="116"/>
      <c r="F70" s="117"/>
      <c r="G70" s="117"/>
      <c r="H70" s="21"/>
      <c r="I70" s="21"/>
      <c r="J70" s="21"/>
      <c r="K70" s="21"/>
      <c r="L70" s="14"/>
      <c r="M70" s="14"/>
      <c r="N70" s="14"/>
      <c r="O70" s="14"/>
      <c r="P70" s="14"/>
      <c r="Q70" s="14"/>
      <c r="R70" s="14"/>
      <c r="S70" s="14"/>
      <c r="T70" s="14"/>
      <c r="U70" s="72"/>
    </row>
    <row r="71" spans="1:21" s="59" customFormat="1">
      <c r="A71" s="14"/>
      <c r="B71" s="19"/>
      <c r="C71" s="31"/>
      <c r="D71" s="31"/>
      <c r="E71" s="116"/>
      <c r="F71" s="117"/>
      <c r="G71" s="117"/>
      <c r="H71" s="21"/>
      <c r="I71" s="21"/>
      <c r="J71" s="21"/>
      <c r="K71" s="21"/>
      <c r="L71" s="14"/>
      <c r="M71" s="14"/>
      <c r="N71" s="14"/>
      <c r="O71" s="14"/>
      <c r="P71" s="14"/>
      <c r="Q71" s="14"/>
      <c r="R71" s="14"/>
      <c r="S71" s="14"/>
      <c r="T71" s="14"/>
      <c r="U71" s="72"/>
    </row>
    <row r="72" spans="1:21" s="59" customFormat="1">
      <c r="A72" s="14"/>
      <c r="B72" s="19"/>
      <c r="C72" s="31"/>
      <c r="D72" s="31"/>
      <c r="E72" s="116"/>
      <c r="F72" s="117"/>
      <c r="G72" s="117"/>
      <c r="H72" s="21"/>
      <c r="I72" s="21"/>
      <c r="J72" s="21"/>
      <c r="K72" s="21"/>
      <c r="L72" s="14"/>
      <c r="M72" s="14"/>
      <c r="N72" s="14"/>
      <c r="O72" s="14"/>
      <c r="P72" s="14"/>
      <c r="Q72" s="14"/>
      <c r="R72" s="14"/>
      <c r="S72" s="14"/>
      <c r="T72" s="14"/>
      <c r="U72" s="72"/>
    </row>
    <row r="73" spans="1:21" s="59" customFormat="1">
      <c r="A73" s="14"/>
      <c r="B73" s="19"/>
      <c r="C73" s="31"/>
      <c r="D73" s="31"/>
      <c r="E73" s="116"/>
      <c r="F73" s="117"/>
      <c r="G73" s="117"/>
      <c r="H73" s="21"/>
      <c r="I73" s="21"/>
      <c r="J73" s="21"/>
      <c r="K73" s="21"/>
      <c r="L73" s="14"/>
      <c r="M73" s="14"/>
      <c r="N73" s="14"/>
      <c r="O73" s="14"/>
      <c r="P73" s="14"/>
      <c r="Q73" s="14"/>
      <c r="R73" s="14"/>
      <c r="S73" s="14"/>
      <c r="T73" s="14"/>
      <c r="U73" s="72"/>
    </row>
    <row r="74" spans="1:21" s="59" customFormat="1">
      <c r="A74" s="14"/>
      <c r="B74" s="19"/>
      <c r="C74" s="31"/>
      <c r="D74" s="31"/>
      <c r="E74" s="116"/>
      <c r="F74" s="117"/>
      <c r="G74" s="117"/>
      <c r="H74" s="21"/>
      <c r="I74" s="21"/>
      <c r="J74" s="21"/>
      <c r="K74" s="21"/>
      <c r="L74" s="14"/>
      <c r="M74" s="14"/>
      <c r="N74" s="14"/>
      <c r="O74" s="14"/>
      <c r="P74" s="14"/>
      <c r="Q74" s="14"/>
      <c r="R74" s="14"/>
      <c r="S74" s="14"/>
      <c r="T74" s="14"/>
      <c r="U74" s="72"/>
    </row>
    <row r="75" spans="1:21" s="59" customFormat="1">
      <c r="A75" s="14"/>
      <c r="B75" s="19"/>
      <c r="C75" s="31"/>
      <c r="D75" s="31"/>
      <c r="E75" s="116"/>
      <c r="F75" s="117"/>
      <c r="G75" s="117"/>
      <c r="H75" s="21"/>
      <c r="I75" s="21"/>
      <c r="J75" s="21"/>
      <c r="K75" s="21"/>
      <c r="L75" s="14"/>
      <c r="M75" s="14"/>
      <c r="N75" s="14"/>
      <c r="O75" s="14"/>
      <c r="P75" s="14"/>
      <c r="Q75" s="14"/>
      <c r="R75" s="14"/>
      <c r="S75" s="14"/>
      <c r="T75" s="14"/>
      <c r="U75" s="72"/>
    </row>
    <row r="76" spans="1:21" s="59" customFormat="1">
      <c r="A76" s="14"/>
      <c r="B76" s="19"/>
      <c r="C76" s="31"/>
      <c r="D76" s="31"/>
      <c r="E76" s="116"/>
      <c r="F76" s="117"/>
      <c r="G76" s="117"/>
      <c r="H76" s="21"/>
      <c r="I76" s="21"/>
      <c r="J76" s="21"/>
      <c r="K76" s="21"/>
      <c r="L76" s="14"/>
      <c r="M76" s="14"/>
      <c r="N76" s="14"/>
      <c r="O76" s="14"/>
      <c r="P76" s="14"/>
      <c r="Q76" s="14"/>
      <c r="R76" s="14"/>
      <c r="S76" s="14"/>
      <c r="T76" s="14"/>
      <c r="U76" s="72"/>
    </row>
    <row r="77" spans="1:21" s="59" customFormat="1">
      <c r="A77" s="14"/>
      <c r="B77" s="19"/>
      <c r="C77" s="31"/>
      <c r="D77" s="31"/>
      <c r="E77" s="116"/>
      <c r="F77" s="117"/>
      <c r="G77" s="117"/>
      <c r="H77" s="21"/>
      <c r="I77" s="21"/>
      <c r="J77" s="21"/>
      <c r="K77" s="21"/>
      <c r="L77" s="14"/>
      <c r="M77" s="14"/>
      <c r="N77" s="14"/>
      <c r="O77" s="14"/>
      <c r="P77" s="14"/>
      <c r="Q77" s="14"/>
      <c r="R77" s="14"/>
      <c r="S77" s="14"/>
      <c r="T77" s="14"/>
      <c r="U77" s="72"/>
    </row>
    <row r="78" spans="1:21" s="59" customFormat="1">
      <c r="A78" s="14"/>
      <c r="B78" s="19"/>
      <c r="C78" s="31"/>
      <c r="D78" s="31"/>
      <c r="E78" s="116"/>
      <c r="F78" s="117"/>
      <c r="G78" s="117"/>
      <c r="H78" s="21"/>
      <c r="I78" s="21"/>
      <c r="J78" s="21"/>
      <c r="K78" s="21"/>
      <c r="L78" s="14"/>
      <c r="M78" s="14"/>
      <c r="N78" s="14"/>
      <c r="O78" s="14"/>
      <c r="P78" s="14"/>
      <c r="Q78" s="14"/>
      <c r="R78" s="14"/>
      <c r="S78" s="14"/>
      <c r="T78" s="14"/>
      <c r="U78" s="72"/>
    </row>
    <row r="79" spans="1:21" s="59" customFormat="1">
      <c r="A79" s="14"/>
      <c r="B79" s="19"/>
      <c r="C79" s="31"/>
      <c r="D79" s="31"/>
      <c r="E79" s="116"/>
      <c r="F79" s="117"/>
      <c r="G79" s="117"/>
      <c r="H79" s="21"/>
      <c r="I79" s="21"/>
      <c r="J79" s="21"/>
      <c r="K79" s="21"/>
      <c r="L79" s="14"/>
      <c r="M79" s="14"/>
      <c r="N79" s="14"/>
      <c r="O79" s="14"/>
      <c r="P79" s="14"/>
      <c r="Q79" s="14"/>
      <c r="R79" s="14"/>
      <c r="S79" s="14"/>
      <c r="T79" s="14"/>
      <c r="U79" s="72"/>
    </row>
    <row r="80" spans="1:21" s="59" customFormat="1">
      <c r="A80" s="14"/>
      <c r="B80" s="19"/>
      <c r="C80" s="31"/>
      <c r="D80" s="31"/>
      <c r="E80" s="116"/>
      <c r="F80" s="117"/>
      <c r="G80" s="117"/>
      <c r="H80" s="21"/>
      <c r="I80" s="21"/>
      <c r="J80" s="21"/>
      <c r="K80" s="21"/>
      <c r="L80" s="14"/>
      <c r="M80" s="14"/>
      <c r="N80" s="14"/>
      <c r="O80" s="14"/>
      <c r="P80" s="14"/>
      <c r="Q80" s="14"/>
      <c r="R80" s="14"/>
      <c r="S80" s="14"/>
      <c r="T80" s="14"/>
      <c r="U80" s="72"/>
    </row>
    <row r="81" spans="1:22" s="59" customFormat="1">
      <c r="A81" s="14"/>
      <c r="B81" s="19"/>
      <c r="C81" s="31"/>
      <c r="D81" s="31"/>
      <c r="E81" s="116"/>
      <c r="F81" s="117"/>
      <c r="G81" s="117"/>
      <c r="H81" s="21"/>
      <c r="I81" s="21"/>
      <c r="J81" s="21"/>
      <c r="K81" s="21"/>
      <c r="L81" s="14"/>
      <c r="M81" s="14"/>
      <c r="N81" s="14"/>
      <c r="O81" s="14"/>
      <c r="P81" s="14"/>
      <c r="Q81" s="14"/>
      <c r="R81" s="14"/>
      <c r="S81" s="14"/>
      <c r="T81" s="14"/>
      <c r="U81" s="72"/>
    </row>
    <row r="82" spans="1:22" ht="27" customHeight="1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>
      <c r="B84" s="19"/>
      <c r="C84" s="31"/>
      <c r="D84" s="31"/>
      <c r="E84" s="116"/>
    </row>
    <row r="85" spans="1:22">
      <c r="B85" s="19"/>
      <c r="C85" s="31"/>
      <c r="D85" s="31"/>
      <c r="E85" s="116"/>
    </row>
    <row r="86" spans="1:22">
      <c r="B86" s="19"/>
      <c r="C86" s="31"/>
      <c r="D86" s="31"/>
      <c r="E86" s="116"/>
    </row>
    <row r="87" spans="1:22">
      <c r="B87" s="19"/>
      <c r="C87" s="31"/>
      <c r="D87" s="31"/>
      <c r="E87" s="116"/>
      <c r="V87" s="126"/>
    </row>
    <row r="88" spans="1:22">
      <c r="B88" s="19"/>
      <c r="C88" s="31"/>
      <c r="D88" s="31"/>
      <c r="E88" s="116"/>
    </row>
    <row r="89" spans="1:22" ht="12.75" customHeight="1">
      <c r="B89" s="19"/>
      <c r="C89" s="31"/>
      <c r="D89" s="31"/>
      <c r="E89" s="116"/>
      <c r="V89" s="132"/>
    </row>
    <row r="90" spans="1:22">
      <c r="B90" s="19"/>
      <c r="C90" s="31"/>
      <c r="D90" s="31"/>
      <c r="E90" s="116"/>
      <c r="V90" s="131"/>
    </row>
    <row r="91" spans="1:22">
      <c r="B91" s="19"/>
      <c r="C91" s="31"/>
      <c r="D91" s="31"/>
      <c r="E91" s="116"/>
    </row>
    <row r="92" spans="1:22">
      <c r="B92" s="19"/>
      <c r="C92" s="31"/>
      <c r="D92" s="31"/>
      <c r="E92" s="116"/>
    </row>
    <row r="93" spans="1:22">
      <c r="B93" s="19"/>
      <c r="C93" s="31"/>
      <c r="D93" s="31"/>
      <c r="E93" s="116"/>
    </row>
    <row r="94" spans="1:22">
      <c r="B94" s="19"/>
      <c r="C94" s="31"/>
      <c r="D94" s="31"/>
      <c r="E94" s="116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>
      <c r="B104" s="19"/>
      <c r="C104" s="31"/>
      <c r="D104" s="31"/>
      <c r="E104" s="116"/>
    </row>
    <row r="105" spans="1:22">
      <c r="B105" s="19"/>
      <c r="C105" s="31"/>
      <c r="D105" s="31"/>
      <c r="E105" s="116"/>
    </row>
    <row r="106" spans="1:22">
      <c r="B106" s="19"/>
      <c r="C106" s="31"/>
      <c r="D106" s="31"/>
      <c r="E106" s="116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20"/>
      <c r="C259" s="30"/>
      <c r="D259" s="30"/>
      <c r="E259" s="113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20"/>
      <c r="C260" s="30"/>
      <c r="D260" s="30"/>
      <c r="E260" s="113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20"/>
      <c r="C261" s="30"/>
      <c r="D261" s="30"/>
      <c r="E261" s="113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20"/>
      <c r="C262" s="30"/>
      <c r="D262" s="30"/>
      <c r="E262" s="113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20"/>
      <c r="C263" s="30"/>
      <c r="D263" s="30"/>
      <c r="E263" s="113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20"/>
      <c r="C264" s="30"/>
      <c r="D264" s="30"/>
      <c r="E264" s="113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20"/>
      <c r="C265" s="30"/>
      <c r="D265" s="30"/>
      <c r="E265" s="113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20"/>
      <c r="C266" s="30"/>
      <c r="D266" s="30"/>
      <c r="E266" s="113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20"/>
      <c r="C267" s="30"/>
      <c r="D267" s="30"/>
      <c r="E267" s="113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20"/>
      <c r="C268" s="30"/>
      <c r="D268" s="30"/>
      <c r="E268" s="113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20"/>
      <c r="C271" s="30"/>
      <c r="D271" s="30"/>
      <c r="E271" s="113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20"/>
      <c r="C272" s="30"/>
      <c r="D272" s="30"/>
      <c r="E272" s="113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20"/>
      <c r="C273" s="30"/>
      <c r="D273" s="30"/>
      <c r="E273" s="113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20"/>
      <c r="C274" s="30"/>
      <c r="D274" s="30"/>
      <c r="E274" s="113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20"/>
      <c r="C275" s="30"/>
      <c r="D275" s="30"/>
      <c r="E275" s="113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20"/>
      <c r="C276" s="30"/>
      <c r="D276" s="30"/>
      <c r="E276" s="113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20"/>
      <c r="C277" s="30"/>
      <c r="D277" s="30"/>
      <c r="E277" s="113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20"/>
      <c r="C278" s="30"/>
      <c r="D278" s="30"/>
      <c r="E278" s="113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20"/>
      <c r="C279" s="30"/>
      <c r="D279" s="30"/>
      <c r="E279" s="113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20"/>
      <c r="C280" s="30"/>
      <c r="D280" s="30"/>
      <c r="E280" s="113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20"/>
      <c r="C281" s="30"/>
      <c r="D281" s="30"/>
      <c r="E281" s="113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20"/>
      <c r="C282" s="30"/>
      <c r="D282" s="30"/>
      <c r="E282" s="113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20"/>
      <c r="C283" s="30"/>
      <c r="D283" s="30"/>
      <c r="E283" s="113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20"/>
      <c r="C284" s="30"/>
      <c r="D284" s="30"/>
      <c r="E284" s="113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20"/>
      <c r="C285" s="30"/>
      <c r="D285" s="30"/>
      <c r="E285" s="113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20"/>
      <c r="C286" s="30"/>
      <c r="D286" s="30"/>
      <c r="E286" s="113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20"/>
      <c r="C287" s="30"/>
      <c r="D287" s="30"/>
      <c r="E287" s="113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20"/>
      <c r="C288" s="30"/>
      <c r="D288" s="30"/>
      <c r="E288" s="113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20"/>
      <c r="C289" s="30"/>
      <c r="D289" s="30"/>
      <c r="E289" s="113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20"/>
      <c r="C290" s="30"/>
      <c r="D290" s="30"/>
      <c r="E290" s="113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20"/>
      <c r="C291" s="30"/>
      <c r="D291" s="30"/>
      <c r="E291" s="113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20"/>
      <c r="C292" s="30"/>
      <c r="D292" s="30"/>
      <c r="E292" s="113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20"/>
      <c r="C293" s="30"/>
      <c r="D293" s="30"/>
      <c r="E293" s="113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20"/>
      <c r="C294" s="30"/>
      <c r="D294" s="30"/>
      <c r="E294" s="113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20"/>
      <c r="C295" s="30"/>
      <c r="D295" s="30"/>
      <c r="E295" s="113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20"/>
      <c r="C296" s="30"/>
      <c r="D296" s="30"/>
      <c r="E296" s="113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20"/>
      <c r="C297" s="30"/>
      <c r="D297" s="30"/>
      <c r="E297" s="113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20"/>
      <c r="C298" s="30"/>
      <c r="D298" s="30"/>
      <c r="E298" s="113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20"/>
      <c r="C299" s="30"/>
      <c r="D299" s="30"/>
      <c r="E299" s="113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20"/>
      <c r="C300" s="30"/>
      <c r="D300" s="30"/>
      <c r="E300" s="113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20"/>
      <c r="C301" s="30"/>
      <c r="D301" s="30"/>
      <c r="E301" s="113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20"/>
      <c r="C302" s="30"/>
      <c r="D302" s="30"/>
      <c r="E302" s="113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20"/>
      <c r="C303" s="30"/>
      <c r="D303" s="30"/>
      <c r="E303" s="113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20"/>
      <c r="C304" s="30"/>
      <c r="D304" s="30"/>
      <c r="E304" s="113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20"/>
      <c r="C305" s="30"/>
      <c r="D305" s="30"/>
      <c r="E305" s="113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20"/>
      <c r="C306" s="30"/>
      <c r="D306" s="30"/>
      <c r="E306" s="113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20"/>
      <c r="C307" s="30"/>
      <c r="D307" s="30"/>
      <c r="E307" s="113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20"/>
      <c r="C308" s="30"/>
      <c r="D308" s="30"/>
      <c r="E308" s="113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20"/>
      <c r="C309" s="30"/>
      <c r="D309" s="30"/>
      <c r="E309" s="113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20"/>
      <c r="C310" s="30"/>
      <c r="D310" s="30"/>
      <c r="E310" s="113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20"/>
      <c r="C311" s="30"/>
      <c r="D311" s="30"/>
      <c r="E311" s="113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20"/>
      <c r="C312" s="30"/>
      <c r="D312" s="30"/>
      <c r="E312" s="113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20"/>
      <c r="C313" s="30"/>
      <c r="D313" s="30"/>
      <c r="E313" s="113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20"/>
      <c r="C314" s="30"/>
      <c r="D314" s="30"/>
      <c r="E314" s="113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20"/>
      <c r="C315" s="30"/>
      <c r="D315" s="30"/>
      <c r="E315" s="113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</sheetData>
  <sheetProtection insertRows="0" deleteRows="0"/>
  <protectedRanges>
    <protectedRange sqref="U34:U1048576 J34:P1048576 U1:U30 J1:P30" name="Obseg1"/>
    <protectedRange sqref="J31:P31 U31:U33 M32:P33" name="Obseg1_2"/>
    <protectedRange sqref="J32:L33" name="Obseg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449"/>
  <sheetViews>
    <sheetView topLeftCell="A4"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4.85546875" style="14" customWidth="1"/>
    <col min="2" max="2" width="50.285156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pred_rekapitulacija'!B20</f>
        <v>KRUH IN PEKOVSKI IZDELKI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87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1">
      <c r="A16" s="87" t="s">
        <v>2</v>
      </c>
      <c r="B16" s="161" t="s">
        <v>844</v>
      </c>
      <c r="C16" s="85" t="s">
        <v>162</v>
      </c>
      <c r="D16" s="85" t="s">
        <v>1</v>
      </c>
      <c r="E16" s="275"/>
      <c r="F16" s="88">
        <v>640</v>
      </c>
      <c r="G16" s="119" t="s">
        <v>1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303"/>
    </row>
    <row r="17" spans="1:21" s="59" customFormat="1" ht="12">
      <c r="A17" s="87" t="s">
        <v>4</v>
      </c>
      <c r="B17" s="162" t="s">
        <v>471</v>
      </c>
      <c r="C17" s="85" t="s">
        <v>162</v>
      </c>
      <c r="D17" s="85" t="s">
        <v>1</v>
      </c>
      <c r="E17" s="275"/>
      <c r="F17" s="93">
        <v>800</v>
      </c>
      <c r="G17" s="119" t="s">
        <v>1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303"/>
    </row>
    <row r="18" spans="1:21" s="59" customFormat="1" ht="12">
      <c r="A18" s="87" t="s">
        <v>5</v>
      </c>
      <c r="B18" s="162" t="s">
        <v>472</v>
      </c>
      <c r="C18" s="85" t="s">
        <v>162</v>
      </c>
      <c r="D18" s="85" t="s">
        <v>1</v>
      </c>
      <c r="E18" s="275"/>
      <c r="F18" s="93">
        <v>1000</v>
      </c>
      <c r="G18" s="119" t="s">
        <v>1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303"/>
    </row>
    <row r="19" spans="1:21" s="59" customFormat="1" ht="24">
      <c r="A19" s="87" t="s">
        <v>6</v>
      </c>
      <c r="B19" s="432" t="s">
        <v>950</v>
      </c>
      <c r="C19" s="85" t="s">
        <v>162</v>
      </c>
      <c r="D19" s="85" t="s">
        <v>1</v>
      </c>
      <c r="E19" s="275"/>
      <c r="F19" s="434">
        <v>480</v>
      </c>
      <c r="G19" s="119" t="s">
        <v>1</v>
      </c>
      <c r="H19" s="4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9" s="436" t="str">
        <f>IF(Sklop7[[#This Row],[ZAHTEVANA SHEMA KAKOVOSTI]]&lt;&gt;"",Sklop7[[#This Row],[Preračunana masa/volumen/kos na enoto kg]],"")</f>
        <v/>
      </c>
      <c r="J19" s="437"/>
      <c r="K19" s="438"/>
      <c r="L19" s="438"/>
      <c r="M19" s="439"/>
      <c r="N19" s="440"/>
      <c r="O19" s="440"/>
      <c r="P19" s="441"/>
      <c r="Q19" s="440">
        <f>+Sklop7[[#This Row],[cena/enota brez DDV v EUR]]*Sklop7[[#This Row],[Stopnja DDV (%)]]</f>
        <v>0</v>
      </c>
      <c r="R19" s="440">
        <f>+Sklop7[[#This Row],[cena/enota brez DDV v EUR]]+Sklop7[[#This Row],[Davek (EUR)]]</f>
        <v>0</v>
      </c>
      <c r="S19" s="440">
        <f>+Sklop7[[#This Row],[cena/enota brez DDV v EUR]]*Sklop7[[#This Row],[Okvirna količina]]</f>
        <v>0</v>
      </c>
      <c r="T19" s="440">
        <f>+Sklop7[[#This Row],[Končna cena/enoto mere (EUR) z DDV]]*Sklop7[[#This Row],[Okvirna količina]]</f>
        <v>0</v>
      </c>
      <c r="U19" s="442"/>
    </row>
    <row r="20" spans="1:21" s="59" customFormat="1" ht="12">
      <c r="A20" s="87" t="s">
        <v>7</v>
      </c>
      <c r="B20" s="162" t="s">
        <v>473</v>
      </c>
      <c r="C20" s="85" t="s">
        <v>162</v>
      </c>
      <c r="D20" s="85" t="s">
        <v>1</v>
      </c>
      <c r="E20" s="275"/>
      <c r="F20" s="93">
        <v>1000</v>
      </c>
      <c r="G20" s="119" t="s">
        <v>1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303"/>
    </row>
    <row r="21" spans="1:21" s="59" customFormat="1" ht="24">
      <c r="A21" s="87" t="s">
        <v>8</v>
      </c>
      <c r="B21" s="432" t="s">
        <v>949</v>
      </c>
      <c r="C21" s="85" t="s">
        <v>162</v>
      </c>
      <c r="D21" s="85" t="s">
        <v>1</v>
      </c>
      <c r="E21" s="275"/>
      <c r="F21" s="434">
        <v>480</v>
      </c>
      <c r="G21" s="119" t="s">
        <v>1</v>
      </c>
      <c r="H21" s="4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21" s="436" t="str">
        <f>IF(Sklop7[[#This Row],[ZAHTEVANA SHEMA KAKOVOSTI]]&lt;&gt;"",Sklop7[[#This Row],[Preračunana masa/volumen/kos na enoto kg]],"")</f>
        <v/>
      </c>
      <c r="J21" s="437"/>
      <c r="K21" s="438"/>
      <c r="L21" s="438"/>
      <c r="M21" s="439"/>
      <c r="N21" s="440"/>
      <c r="O21" s="440"/>
      <c r="P21" s="441"/>
      <c r="Q21" s="440">
        <f>+Sklop7[[#This Row],[cena/enota brez DDV v EUR]]*Sklop7[[#This Row],[Stopnja DDV (%)]]</f>
        <v>0</v>
      </c>
      <c r="R21" s="440">
        <f>+Sklop7[[#This Row],[cena/enota brez DDV v EUR]]+Sklop7[[#This Row],[Davek (EUR)]]</f>
        <v>0</v>
      </c>
      <c r="S21" s="440">
        <f>+Sklop7[[#This Row],[cena/enota brez DDV v EUR]]*Sklop7[[#This Row],[Okvirna količina]]</f>
        <v>0</v>
      </c>
      <c r="T21" s="440">
        <f>+Sklop7[[#This Row],[Končna cena/enoto mere (EUR) z DDV]]*Sklop7[[#This Row],[Okvirna količina]]</f>
        <v>0</v>
      </c>
      <c r="U21" s="442"/>
    </row>
    <row r="22" spans="1:21" s="59" customFormat="1" ht="12">
      <c r="A22" s="87" t="s">
        <v>9</v>
      </c>
      <c r="B22" s="162" t="s">
        <v>474</v>
      </c>
      <c r="C22" s="85" t="s">
        <v>162</v>
      </c>
      <c r="D22" s="85" t="s">
        <v>1</v>
      </c>
      <c r="E22" s="275"/>
      <c r="F22" s="93">
        <v>720</v>
      </c>
      <c r="G22" s="119" t="s">
        <v>1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303"/>
    </row>
    <row r="23" spans="1:21" s="59" customFormat="1" ht="12">
      <c r="A23" s="87" t="s">
        <v>10</v>
      </c>
      <c r="B23" s="359" t="s">
        <v>843</v>
      </c>
      <c r="C23" s="85" t="s">
        <v>162</v>
      </c>
      <c r="D23" s="85" t="s">
        <v>1</v>
      </c>
      <c r="E23" s="275"/>
      <c r="F23" s="414">
        <v>720</v>
      </c>
      <c r="G23" s="119" t="s">
        <v>1</v>
      </c>
      <c r="H23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23" s="361" t="str">
        <f>IF(Sklop7[[#This Row],[ZAHTEVANA SHEMA KAKOVOSTI]]&lt;&gt;"",Sklop7[[#This Row],[Preračunana masa/volumen/kos na enoto kg]],"")</f>
        <v/>
      </c>
      <c r="J23" s="362"/>
      <c r="K23" s="363"/>
      <c r="L23" s="363"/>
      <c r="M23" s="364"/>
      <c r="N23" s="365"/>
      <c r="O23" s="365"/>
      <c r="P23" s="416"/>
      <c r="Q23" s="365">
        <f>+Sklop7[[#This Row],[cena/enota brez DDV v EUR]]*Sklop7[[#This Row],[Stopnja DDV (%)]]</f>
        <v>0</v>
      </c>
      <c r="R23" s="365">
        <f>+Sklop7[[#This Row],[cena/enota brez DDV v EUR]]+Sklop7[[#This Row],[Davek (EUR)]]</f>
        <v>0</v>
      </c>
      <c r="S23" s="365">
        <f>+Sklop7[[#This Row],[cena/enota brez DDV v EUR]]*Sklop7[[#This Row],[Okvirna količina]]</f>
        <v>0</v>
      </c>
      <c r="T23" s="365">
        <f>+Sklop7[[#This Row],[Končna cena/enoto mere (EUR) z DDV]]*Sklop7[[#This Row],[Okvirna količina]]</f>
        <v>0</v>
      </c>
      <c r="U23" s="417"/>
    </row>
    <row r="24" spans="1:21" s="59" customFormat="1" ht="12">
      <c r="A24" s="87" t="s">
        <v>11</v>
      </c>
      <c r="B24" s="162" t="s">
        <v>475</v>
      </c>
      <c r="C24" s="85" t="s">
        <v>162</v>
      </c>
      <c r="D24" s="85" t="s">
        <v>1</v>
      </c>
      <c r="E24" s="275"/>
      <c r="F24" s="93">
        <v>1000</v>
      </c>
      <c r="G24" s="119" t="s">
        <v>1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303"/>
    </row>
    <row r="25" spans="1:21" s="59" customFormat="1" ht="12">
      <c r="A25" s="87" t="s">
        <v>12</v>
      </c>
      <c r="B25" s="162" t="s">
        <v>476</v>
      </c>
      <c r="C25" s="85" t="s">
        <v>162</v>
      </c>
      <c r="D25" s="85" t="s">
        <v>1</v>
      </c>
      <c r="E25" s="275"/>
      <c r="F25" s="93">
        <v>800</v>
      </c>
      <c r="G25" s="119" t="s">
        <v>1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303"/>
    </row>
    <row r="26" spans="1:21" s="59" customFormat="1" ht="12">
      <c r="A26" s="87" t="s">
        <v>13</v>
      </c>
      <c r="B26" s="286" t="s">
        <v>477</v>
      </c>
      <c r="C26" s="85" t="s">
        <v>162</v>
      </c>
      <c r="D26" s="85" t="s">
        <v>1</v>
      </c>
      <c r="E26" s="275"/>
      <c r="F26" s="270">
        <v>800</v>
      </c>
      <c r="G26" s="119" t="s">
        <v>1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303"/>
    </row>
    <row r="27" spans="1:21" s="59" customFormat="1" ht="12">
      <c r="A27" s="87" t="s">
        <v>14</v>
      </c>
      <c r="B27" s="359" t="s">
        <v>845</v>
      </c>
      <c r="C27" s="85" t="s">
        <v>162</v>
      </c>
      <c r="D27" s="85" t="s">
        <v>1</v>
      </c>
      <c r="E27" s="275"/>
      <c r="F27" s="414">
        <v>800</v>
      </c>
      <c r="G27" s="119" t="s">
        <v>1</v>
      </c>
      <c r="H27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7" s="361" t="str">
        <f>IF(Sklop7[[#This Row],[ZAHTEVANA SHEMA KAKOVOSTI]]&lt;&gt;"",Sklop7[[#This Row],[Preračunana masa/volumen/kos na enoto kg]],"")</f>
        <v/>
      </c>
      <c r="J27" s="362"/>
      <c r="K27" s="363"/>
      <c r="L27" s="363"/>
      <c r="M27" s="364"/>
      <c r="N27" s="365"/>
      <c r="O27" s="365"/>
      <c r="P27" s="416"/>
      <c r="Q27" s="365">
        <f>+Sklop7[[#This Row],[cena/enota brez DDV v EUR]]*Sklop7[[#This Row],[Stopnja DDV (%)]]</f>
        <v>0</v>
      </c>
      <c r="R27" s="365">
        <f>+Sklop7[[#This Row],[cena/enota brez DDV v EUR]]+Sklop7[[#This Row],[Davek (EUR)]]</f>
        <v>0</v>
      </c>
      <c r="S27" s="365">
        <f>+Sklop7[[#This Row],[cena/enota brez DDV v EUR]]*Sklop7[[#This Row],[Okvirna količina]]</f>
        <v>0</v>
      </c>
      <c r="T27" s="365">
        <f>+Sklop7[[#This Row],[Končna cena/enoto mere (EUR) z DDV]]*Sklop7[[#This Row],[Okvirna količina]]</f>
        <v>0</v>
      </c>
      <c r="U27" s="417"/>
    </row>
    <row r="28" spans="1:21" s="59" customFormat="1" ht="12">
      <c r="A28" s="87" t="s">
        <v>15</v>
      </c>
      <c r="B28" s="286" t="s">
        <v>478</v>
      </c>
      <c r="C28" s="85" t="s">
        <v>162</v>
      </c>
      <c r="D28" s="85" t="s">
        <v>1</v>
      </c>
      <c r="E28" s="275"/>
      <c r="F28" s="270">
        <v>1000</v>
      </c>
      <c r="G28" s="119" t="s">
        <v>1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303"/>
    </row>
    <row r="29" spans="1:21" s="59" customFormat="1" ht="24">
      <c r="A29" s="87" t="s">
        <v>16</v>
      </c>
      <c r="B29" s="359" t="s">
        <v>948</v>
      </c>
      <c r="C29" s="85" t="s">
        <v>162</v>
      </c>
      <c r="D29" s="85" t="s">
        <v>1</v>
      </c>
      <c r="E29" s="275"/>
      <c r="F29" s="429">
        <v>350</v>
      </c>
      <c r="G29" s="119" t="s">
        <v>1</v>
      </c>
      <c r="H29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361" t="str">
        <f>IF(Sklop7[[#This Row],[ZAHTEVANA SHEMA KAKOVOSTI]]&lt;&gt;"",Sklop7[[#This Row],[Preračunana masa/volumen/kos na enoto kg]],"")</f>
        <v/>
      </c>
      <c r="J29" s="362"/>
      <c r="K29" s="363"/>
      <c r="L29" s="363"/>
      <c r="M29" s="364"/>
      <c r="N29" s="365"/>
      <c r="O29" s="365"/>
      <c r="P29" s="416"/>
      <c r="Q29" s="365">
        <f>+Sklop7[[#This Row],[cena/enota brez DDV v EUR]]*Sklop7[[#This Row],[Stopnja DDV (%)]]</f>
        <v>0</v>
      </c>
      <c r="R29" s="365">
        <f>+Sklop7[[#This Row],[cena/enota brez DDV v EUR]]+Sklop7[[#This Row],[Davek (EUR)]]</f>
        <v>0</v>
      </c>
      <c r="S29" s="365">
        <f>+Sklop7[[#This Row],[cena/enota brez DDV v EUR]]*Sklop7[[#This Row],[Okvirna količina]]</f>
        <v>0</v>
      </c>
      <c r="T29" s="365">
        <f>+Sklop7[[#This Row],[Končna cena/enoto mere (EUR) z DDV]]*Sklop7[[#This Row],[Okvirna količina]]</f>
        <v>0</v>
      </c>
      <c r="U29" s="430"/>
    </row>
    <row r="30" spans="1:21" s="59" customFormat="1" ht="12">
      <c r="A30" s="87" t="s">
        <v>17</v>
      </c>
      <c r="B30" s="286" t="s">
        <v>479</v>
      </c>
      <c r="C30" s="268" t="s">
        <v>162</v>
      </c>
      <c r="D30" s="268" t="s">
        <v>1</v>
      </c>
      <c r="E30" s="275"/>
      <c r="F30" s="270">
        <v>480</v>
      </c>
      <c r="G30" s="119" t="s">
        <v>1</v>
      </c>
      <c r="H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0" s="88" t="str">
        <f>IF(Sklop7[[#This Row],[ZAHTEVANA SHEMA KAKOVOSTI]]&lt;&gt;"",Sklop7[[#This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+Sklop7[[#This Row],[cena/enota brez DDV v EUR]]*Sklop7[[#This Row],[Stopnja DDV (%)]]</f>
        <v>0</v>
      </c>
      <c r="R30" s="95">
        <f>+Sklop7[[#This Row],[cena/enota brez DDV v EUR]]+Sklop7[[#This Row],[Davek (EUR)]]</f>
        <v>0</v>
      </c>
      <c r="S30" s="95">
        <f>+Sklop7[[#This Row],[cena/enota brez DDV v EUR]]*Sklop7[[#This Row],[Okvirna količina]]</f>
        <v>0</v>
      </c>
      <c r="T30" s="95">
        <f>+Sklop7[[#This Row],[Končna cena/enoto mere (EUR) z DDV]]*Sklop7[[#This Row],[Okvirna količina]]</f>
        <v>0</v>
      </c>
      <c r="U30" s="303"/>
    </row>
    <row r="31" spans="1:21" s="59" customFormat="1" ht="12">
      <c r="A31" s="87" t="s">
        <v>18</v>
      </c>
      <c r="B31" s="286" t="s">
        <v>480</v>
      </c>
      <c r="C31" s="268" t="s">
        <v>162</v>
      </c>
      <c r="D31" s="268" t="s">
        <v>1</v>
      </c>
      <c r="E31" s="275"/>
      <c r="F31" s="270">
        <v>800</v>
      </c>
      <c r="G31" s="119" t="s">
        <v>1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303"/>
    </row>
    <row r="32" spans="1:21" s="59" customFormat="1" ht="12">
      <c r="A32" s="87" t="s">
        <v>19</v>
      </c>
      <c r="B32" s="286" t="s">
        <v>481</v>
      </c>
      <c r="C32" s="268" t="s">
        <v>162</v>
      </c>
      <c r="D32" s="268" t="s">
        <v>1</v>
      </c>
      <c r="E32" s="275"/>
      <c r="F32" s="270">
        <v>800</v>
      </c>
      <c r="G32" s="119" t="s">
        <v>1</v>
      </c>
      <c r="H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2" s="88" t="str">
        <f>IF(Sklop7[[#This Row],[ZAHTEVANA SHEMA KAKOVOSTI]]&lt;&gt;"",Sklop7[[#This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+Sklop7[[#This Row],[cena/enota brez DDV v EUR]]*Sklop7[[#This Row],[Stopnja DDV (%)]]</f>
        <v>0</v>
      </c>
      <c r="R32" s="95">
        <f>+Sklop7[[#This Row],[cena/enota brez DDV v EUR]]+Sklop7[[#This Row],[Davek (EUR)]]</f>
        <v>0</v>
      </c>
      <c r="S32" s="95">
        <f>+Sklop7[[#This Row],[cena/enota brez DDV v EUR]]*Sklop7[[#This Row],[Okvirna količina]]</f>
        <v>0</v>
      </c>
      <c r="T32" s="95">
        <f>+Sklop7[[#This Row],[Končna cena/enoto mere (EUR) z DDV]]*Sklop7[[#This Row],[Okvirna količina]]</f>
        <v>0</v>
      </c>
      <c r="U32" s="303"/>
    </row>
    <row r="33" spans="1:21" s="59" customFormat="1" ht="12">
      <c r="A33" s="87" t="s">
        <v>20</v>
      </c>
      <c r="B33" s="273" t="s">
        <v>482</v>
      </c>
      <c r="C33" s="268" t="s">
        <v>162</v>
      </c>
      <c r="D33" s="268" t="s">
        <v>1</v>
      </c>
      <c r="E33" s="275"/>
      <c r="F33" s="270">
        <v>800</v>
      </c>
      <c r="G33" s="119" t="s">
        <v>1</v>
      </c>
      <c r="H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3" s="88" t="str">
        <f>IF(Sklop7[[#This Row],[ZAHTEVANA SHEMA KAKOVOSTI]]&lt;&gt;"",Sklop7[[#This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303"/>
    </row>
    <row r="34" spans="1:21" s="59" customFormat="1" ht="12">
      <c r="A34" s="87" t="s">
        <v>21</v>
      </c>
      <c r="B34" s="266" t="s">
        <v>469</v>
      </c>
      <c r="C34" s="268" t="s">
        <v>162</v>
      </c>
      <c r="D34" s="264" t="s">
        <v>1</v>
      </c>
      <c r="E34" s="222"/>
      <c r="F34" s="236">
        <v>90</v>
      </c>
      <c r="G34" s="119" t="s">
        <v>1</v>
      </c>
      <c r="H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4" s="88" t="str">
        <f>IF(Sklop7[[#This Row],[ZAHTEVANA SHEMA KAKOVOSTI]]&lt;&gt;"",Sklop7[[#This Row],[Preračunana masa/volumen/kos na enoto kg]],"")</f>
        <v/>
      </c>
      <c r="J34" s="238"/>
      <c r="K34" s="255"/>
      <c r="L34" s="255"/>
      <c r="M34" s="224"/>
      <c r="N34" s="232"/>
      <c r="O34" s="232"/>
      <c r="P34" s="283"/>
      <c r="Q34" s="232">
        <f>+Sklop7[[#This Row],[cena/enota brez DDV v EUR]]*Sklop7[[#This Row],[Stopnja DDV (%)]]</f>
        <v>0</v>
      </c>
      <c r="R34" s="232">
        <f>+Sklop7[[#This Row],[cena/enota brez DDV v EUR]]+Sklop7[[#This Row],[Davek (EUR)]]</f>
        <v>0</v>
      </c>
      <c r="S34" s="232">
        <f>+Sklop7[[#This Row],[cena/enota brez DDV v EUR]]*Sklop7[[#This Row],[Okvirna količina]]</f>
        <v>0</v>
      </c>
      <c r="T34" s="232">
        <f>+Sklop7[[#This Row],[Končna cena/enoto mere (EUR) z DDV]]*Sklop7[[#This Row],[Okvirna količina]]</f>
        <v>0</v>
      </c>
      <c r="U34" s="304"/>
    </row>
    <row r="35" spans="1:21" s="59" customFormat="1" ht="12">
      <c r="A35" s="87" t="s">
        <v>22</v>
      </c>
      <c r="B35" s="272" t="s">
        <v>315</v>
      </c>
      <c r="C35" s="268" t="s">
        <v>162</v>
      </c>
      <c r="D35" s="268" t="s">
        <v>1</v>
      </c>
      <c r="E35" s="275"/>
      <c r="F35" s="270">
        <v>40</v>
      </c>
      <c r="G35" s="119" t="s">
        <v>1</v>
      </c>
      <c r="H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88" t="str">
        <f>IF(Sklop7[[#This Row],[ZAHTEVANA SHEMA KAKOVOSTI]]&lt;&gt;"",Sklop7[[#This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+Sklop7[[#This Row],[cena/enota brez DDV v EUR]]*Sklop7[[#This Row],[Stopnja DDV (%)]]</f>
        <v>0</v>
      </c>
      <c r="R35" s="95">
        <f>+Sklop7[[#This Row],[cena/enota brez DDV v EUR]]+Sklop7[[#This Row],[Davek (EUR)]]</f>
        <v>0</v>
      </c>
      <c r="S35" s="95">
        <f>+Sklop7[[#This Row],[cena/enota brez DDV v EUR]]*Sklop7[[#This Row],[Okvirna količina]]</f>
        <v>0</v>
      </c>
      <c r="T35" s="95">
        <f>+Sklop7[[#This Row],[Končna cena/enoto mere (EUR) z DDV]]*Sklop7[[#This Row],[Okvirna količina]]</f>
        <v>0</v>
      </c>
      <c r="U35" s="303"/>
    </row>
    <row r="36" spans="1:21" s="59" customFormat="1" ht="12">
      <c r="A36" s="87" t="s">
        <v>23</v>
      </c>
      <c r="B36" s="81" t="s">
        <v>316</v>
      </c>
      <c r="C36" s="85" t="s">
        <v>162</v>
      </c>
      <c r="D36" s="85" t="s">
        <v>1</v>
      </c>
      <c r="E36" s="114"/>
      <c r="F36" s="93">
        <v>400</v>
      </c>
      <c r="G36" s="119" t="s">
        <v>1</v>
      </c>
      <c r="H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6" s="88" t="str">
        <f>IF(Sklop7[[#This Row],[ZAHTEVANA SHEMA KAKOVOSTI]]&lt;&gt;"",Sklop7[[#This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+Sklop7[[#This Row],[cena/enota brez DDV v EUR]]*Sklop7[[#This Row],[Stopnja DDV (%)]]</f>
        <v>0</v>
      </c>
      <c r="R36" s="95">
        <f>+Sklop7[[#This Row],[cena/enota brez DDV v EUR]]+Sklop7[[#This Row],[Davek (EUR)]]</f>
        <v>0</v>
      </c>
      <c r="S36" s="95">
        <f>+Sklop7[[#This Row],[cena/enota brez DDV v EUR]]*Sklop7[[#This Row],[Okvirna količina]]</f>
        <v>0</v>
      </c>
      <c r="T36" s="95">
        <f>+Sklop7[[#This Row],[Končna cena/enoto mere (EUR) z DDV]]*Sklop7[[#This Row],[Okvirna količina]]</f>
        <v>0</v>
      </c>
      <c r="U36" s="303"/>
    </row>
    <row r="37" spans="1:21" s="59" customFormat="1" ht="24">
      <c r="A37" s="87" t="s">
        <v>24</v>
      </c>
      <c r="B37" s="11" t="s">
        <v>862</v>
      </c>
      <c r="C37" s="358">
        <v>60</v>
      </c>
      <c r="D37" s="85" t="s">
        <v>159</v>
      </c>
      <c r="E37" s="379"/>
      <c r="F37" s="93">
        <v>1700</v>
      </c>
      <c r="G37" s="119" t="s">
        <v>94</v>
      </c>
      <c r="H37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37" s="361" t="str">
        <f>IF(Sklop7[[#This Row],[ZAHTEVANA SHEMA KAKOVOSTI]]&lt;&gt;"",Sklop7[[#This Row],[Preračunana masa/volumen/kos na enoto kg]],"")</f>
        <v/>
      </c>
      <c r="J37" s="362"/>
      <c r="K37" s="363"/>
      <c r="L37" s="363"/>
      <c r="M37" s="364"/>
      <c r="N37" s="365"/>
      <c r="O37" s="365"/>
      <c r="P37" s="416"/>
      <c r="Q37" s="365">
        <f>+Sklop7[[#This Row],[cena/enota brez DDV v EUR]]*Sklop7[[#This Row],[Stopnja DDV (%)]]</f>
        <v>0</v>
      </c>
      <c r="R37" s="365">
        <f>+Sklop7[[#This Row],[cena/enota brez DDV v EUR]]+Sklop7[[#This Row],[Davek (EUR)]]</f>
        <v>0</v>
      </c>
      <c r="S37" s="365">
        <f>+Sklop7[[#This Row],[cena/enota brez DDV v EUR]]*Sklop7[[#This Row],[Okvirna količina]]</f>
        <v>0</v>
      </c>
      <c r="T37" s="365">
        <f>+Sklop7[[#This Row],[Končna cena/enoto mere (EUR) z DDV]]*Sklop7[[#This Row],[Okvirna količina]]</f>
        <v>0</v>
      </c>
      <c r="U37" s="417"/>
    </row>
    <row r="38" spans="1:21" s="59" customFormat="1" ht="24">
      <c r="A38" s="87" t="s">
        <v>25</v>
      </c>
      <c r="B38" s="11" t="s">
        <v>862</v>
      </c>
      <c r="C38" s="358">
        <v>80</v>
      </c>
      <c r="D38" s="85" t="s">
        <v>159</v>
      </c>
      <c r="E38" s="379"/>
      <c r="F38" s="93">
        <v>1700</v>
      </c>
      <c r="G38" s="119" t="s">
        <v>94</v>
      </c>
      <c r="H38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136</v>
      </c>
      <c r="I38" s="361" t="str">
        <f>IF(Sklop7[[#This Row],[ZAHTEVANA SHEMA KAKOVOSTI]]&lt;&gt;"",Sklop7[[#This Row],[Preračunana masa/volumen/kos na enoto kg]],"")</f>
        <v/>
      </c>
      <c r="J38" s="362"/>
      <c r="K38" s="363"/>
      <c r="L38" s="363"/>
      <c r="M38" s="364"/>
      <c r="N38" s="365"/>
      <c r="O38" s="365"/>
      <c r="P38" s="416"/>
      <c r="Q38" s="365">
        <f>+Sklop7[[#This Row],[cena/enota brez DDV v EUR]]*Sklop7[[#This Row],[Stopnja DDV (%)]]</f>
        <v>0</v>
      </c>
      <c r="R38" s="365">
        <f>+Sklop7[[#This Row],[cena/enota brez DDV v EUR]]+Sklop7[[#This Row],[Davek (EUR)]]</f>
        <v>0</v>
      </c>
      <c r="S38" s="365">
        <f>+Sklop7[[#This Row],[cena/enota brez DDV v EUR]]*Sklop7[[#This Row],[Okvirna količina]]</f>
        <v>0</v>
      </c>
      <c r="T38" s="365">
        <f>+Sklop7[[#This Row],[Končna cena/enoto mere (EUR) z DDV]]*Sklop7[[#This Row],[Okvirna količina]]</f>
        <v>0</v>
      </c>
      <c r="U38" s="417"/>
    </row>
    <row r="39" spans="1:21" s="59" customFormat="1" ht="24">
      <c r="A39" s="87" t="s">
        <v>26</v>
      </c>
      <c r="B39" s="11" t="s">
        <v>862</v>
      </c>
      <c r="C39" s="358">
        <v>100</v>
      </c>
      <c r="D39" s="85" t="s">
        <v>159</v>
      </c>
      <c r="E39" s="379"/>
      <c r="F39" s="93">
        <v>1700</v>
      </c>
      <c r="G39" s="119" t="s">
        <v>94</v>
      </c>
      <c r="H39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39" s="361" t="str">
        <f>IF(Sklop7[[#This Row],[ZAHTEVANA SHEMA KAKOVOSTI]]&lt;&gt;"",Sklop7[[#This Row],[Preračunana masa/volumen/kos na enoto kg]],"")</f>
        <v/>
      </c>
      <c r="J39" s="362"/>
      <c r="K39" s="363"/>
      <c r="L39" s="363"/>
      <c r="M39" s="364"/>
      <c r="N39" s="365"/>
      <c r="O39" s="365"/>
      <c r="P39" s="416"/>
      <c r="Q39" s="365">
        <f>+Sklop7[[#This Row],[cena/enota brez DDV v EUR]]*Sklop7[[#This Row],[Stopnja DDV (%)]]</f>
        <v>0</v>
      </c>
      <c r="R39" s="365">
        <f>+Sklop7[[#This Row],[cena/enota brez DDV v EUR]]+Sklop7[[#This Row],[Davek (EUR)]]</f>
        <v>0</v>
      </c>
      <c r="S39" s="365">
        <f>+Sklop7[[#This Row],[cena/enota brez DDV v EUR]]*Sklop7[[#This Row],[Okvirna količina]]</f>
        <v>0</v>
      </c>
      <c r="T39" s="365">
        <f>+Sklop7[[#This Row],[Končna cena/enoto mere (EUR) z DDV]]*Sklop7[[#This Row],[Okvirna količina]]</f>
        <v>0</v>
      </c>
      <c r="U39" s="417"/>
    </row>
    <row r="40" spans="1:21" s="59" customFormat="1" ht="36">
      <c r="A40" s="87" t="s">
        <v>27</v>
      </c>
      <c r="B40" s="11" t="s">
        <v>931</v>
      </c>
      <c r="C40" s="420">
        <v>100</v>
      </c>
      <c r="D40" s="85" t="s">
        <v>159</v>
      </c>
      <c r="E40" s="379"/>
      <c r="F40" s="93">
        <v>1700</v>
      </c>
      <c r="G40" s="119" t="s">
        <v>94</v>
      </c>
      <c r="H4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40" s="421" t="str">
        <f>IF(Sklop7[[#This Row],[ZAHTEVANA SHEMA KAKOVOSTI]]&lt;&gt;"",Sklop7[[#This Row],[Preračunana masa/volumen/kos na enoto kg]],"")</f>
        <v/>
      </c>
      <c r="J40" s="422"/>
      <c r="K40" s="423"/>
      <c r="L40" s="423"/>
      <c r="M40" s="424"/>
      <c r="N40" s="425"/>
      <c r="O40" s="425"/>
      <c r="P40" s="428"/>
      <c r="Q40" s="425">
        <f>+Sklop7[[#This Row],[cena/enota brez DDV v EUR]]*Sklop7[[#This Row],[Stopnja DDV (%)]]</f>
        <v>0</v>
      </c>
      <c r="R40" s="425">
        <f>+Sklop7[[#This Row],[cena/enota brez DDV v EUR]]+Sklop7[[#This Row],[Davek (EUR)]]</f>
        <v>0</v>
      </c>
      <c r="S40" s="425">
        <f>+Sklop7[[#This Row],[cena/enota brez DDV v EUR]]*Sklop7[[#This Row],[Okvirna količina]]</f>
        <v>0</v>
      </c>
      <c r="T40" s="425">
        <f>+Sklop7[[#This Row],[Končna cena/enoto mere (EUR) z DDV]]*Sklop7[[#This Row],[Okvirna količina]]</f>
        <v>0</v>
      </c>
      <c r="U40" s="427"/>
    </row>
    <row r="41" spans="1:21" s="59" customFormat="1" ht="24">
      <c r="A41" s="87" t="s">
        <v>28</v>
      </c>
      <c r="B41" s="11" t="s">
        <v>863</v>
      </c>
      <c r="C41" s="79">
        <v>60</v>
      </c>
      <c r="D41" s="85" t="s">
        <v>159</v>
      </c>
      <c r="E41" s="379"/>
      <c r="F41" s="135">
        <v>3200</v>
      </c>
      <c r="G41" s="119" t="s">
        <v>94</v>
      </c>
      <c r="H4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41" s="88" t="str">
        <f>IF(Sklop7[[#This Row],[ZAHTEVANA SHEMA KAKOVOSTI]]&lt;&gt;"",Sklop7[[#This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+Sklop7[[#This Row],[cena/enota brez DDV v EUR]]*Sklop7[[#This Row],[Stopnja DDV (%)]]</f>
        <v>0</v>
      </c>
      <c r="R41" s="95">
        <f>+Sklop7[[#This Row],[cena/enota brez DDV v EUR]]+Sklop7[[#This Row],[Davek (EUR)]]</f>
        <v>0</v>
      </c>
      <c r="S41" s="95">
        <f>+Sklop7[[#This Row],[cena/enota brez DDV v EUR]]*Sklop7[[#This Row],[Okvirna količina]]</f>
        <v>0</v>
      </c>
      <c r="T41" s="95">
        <f>+Sklop7[[#This Row],[Končna cena/enoto mere (EUR) z DDV]]*Sklop7[[#This Row],[Okvirna količina]]</f>
        <v>0</v>
      </c>
      <c r="U41" s="303"/>
    </row>
    <row r="42" spans="1:21" ht="24">
      <c r="A42" s="87" t="s">
        <v>29</v>
      </c>
      <c r="B42" s="11" t="s">
        <v>864</v>
      </c>
      <c r="C42" s="164">
        <v>80</v>
      </c>
      <c r="D42" s="85" t="s">
        <v>159</v>
      </c>
      <c r="E42" s="379"/>
      <c r="F42" s="135">
        <v>3200</v>
      </c>
      <c r="G42" s="119" t="s">
        <v>94</v>
      </c>
      <c r="H4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2" s="88" t="str">
        <f>IF(Sklop7[[#This Row],[ZAHTEVANA SHEMA KAKOVOSTI]]&lt;&gt;"",Sklop7[[#This Row],[Preračunana masa/volumen/kos na enoto kg]],"")</f>
        <v/>
      </c>
      <c r="J42" s="167"/>
      <c r="K42" s="168"/>
      <c r="L42" s="168"/>
      <c r="M42" s="169"/>
      <c r="N42" s="170"/>
      <c r="O42" s="170"/>
      <c r="P42" s="171"/>
      <c r="Q42" s="170">
        <f>+Sklop7[[#This Row],[cena/enota brez DDV v EUR]]*Sklop7[[#This Row],[Stopnja DDV (%)]]</f>
        <v>0</v>
      </c>
      <c r="R42" s="170">
        <f>+Sklop7[[#This Row],[cena/enota brez DDV v EUR]]+Sklop7[[#This Row],[Davek (EUR)]]</f>
        <v>0</v>
      </c>
      <c r="S42" s="170">
        <f>+Sklop7[[#This Row],[cena/enota brez DDV v EUR]]*Sklop7[[#This Row],[Okvirna količina]]</f>
        <v>0</v>
      </c>
      <c r="T42" s="170">
        <f>+Sklop7[[#This Row],[Končna cena/enoto mere (EUR) z DDV]]*Sklop7[[#This Row],[Okvirna količina]]</f>
        <v>0</v>
      </c>
      <c r="U42" s="305"/>
    </row>
    <row r="43" spans="1:21" ht="24">
      <c r="A43" s="87" t="s">
        <v>30</v>
      </c>
      <c r="B43" s="11" t="s">
        <v>863</v>
      </c>
      <c r="C43" s="164">
        <v>100</v>
      </c>
      <c r="D43" s="85" t="s">
        <v>159</v>
      </c>
      <c r="E43" s="379"/>
      <c r="F43" s="135">
        <v>3200</v>
      </c>
      <c r="G43" s="119" t="s">
        <v>94</v>
      </c>
      <c r="H4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3" s="88" t="str">
        <f>IF(Sklop7[[#This Row],[ZAHTEVANA SHEMA KAKOVOSTI]]&lt;&gt;"",Sklop7[[#This Row],[Preračunana masa/volumen/kos na enoto kg]],"")</f>
        <v/>
      </c>
      <c r="J43" s="167"/>
      <c r="K43" s="168"/>
      <c r="L43" s="168"/>
      <c r="M43" s="169"/>
      <c r="N43" s="170"/>
      <c r="O43" s="170"/>
      <c r="P43" s="171"/>
      <c r="Q43" s="170">
        <f>+Sklop7[[#This Row],[cena/enota brez DDV v EUR]]*Sklop7[[#This Row],[Stopnja DDV (%)]]</f>
        <v>0</v>
      </c>
      <c r="R43" s="170">
        <f>+Sklop7[[#This Row],[cena/enota brez DDV v EUR]]+Sklop7[[#This Row],[Davek (EUR)]]</f>
        <v>0</v>
      </c>
      <c r="S43" s="170">
        <f>+Sklop7[[#This Row],[cena/enota brez DDV v EUR]]*Sklop7[[#This Row],[Okvirna količina]]</f>
        <v>0</v>
      </c>
      <c r="T43" s="170">
        <f>+Sklop7[[#This Row],[Končna cena/enoto mere (EUR) z DDV]]*Sklop7[[#This Row],[Okvirna količina]]</f>
        <v>0</v>
      </c>
      <c r="U43" s="305"/>
    </row>
    <row r="44" spans="1:21" ht="36">
      <c r="A44" s="87" t="s">
        <v>31</v>
      </c>
      <c r="B44" s="11" t="s">
        <v>932</v>
      </c>
      <c r="C44" s="420">
        <v>100</v>
      </c>
      <c r="D44" s="85" t="s">
        <v>159</v>
      </c>
      <c r="E44" s="379"/>
      <c r="F44" s="135">
        <v>3200</v>
      </c>
      <c r="G44" s="119" t="s">
        <v>94</v>
      </c>
      <c r="H4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4" s="421" t="str">
        <f>IF(Sklop7[[#This Row],[ZAHTEVANA SHEMA KAKOVOSTI]]&lt;&gt;"",Sklop7[[#This Row],[Preračunana masa/volumen/kos na enoto kg]],"")</f>
        <v/>
      </c>
      <c r="J44" s="422"/>
      <c r="K44" s="423"/>
      <c r="L44" s="423"/>
      <c r="M44" s="424"/>
      <c r="N44" s="425"/>
      <c r="O44" s="425"/>
      <c r="P44" s="426"/>
      <c r="Q44" s="425">
        <f>+Sklop7[[#This Row],[cena/enota brez DDV v EUR]]*Sklop7[[#This Row],[Stopnja DDV (%)]]</f>
        <v>0</v>
      </c>
      <c r="R44" s="425">
        <f>+Sklop7[[#This Row],[cena/enota brez DDV v EUR]]+Sklop7[[#This Row],[Davek (EUR)]]</f>
        <v>0</v>
      </c>
      <c r="S44" s="425">
        <f>+Sklop7[[#This Row],[cena/enota brez DDV v EUR]]*Sklop7[[#This Row],[Okvirna količina]]</f>
        <v>0</v>
      </c>
      <c r="T44" s="425">
        <f>+Sklop7[[#This Row],[Končna cena/enoto mere (EUR) z DDV]]*Sklop7[[#This Row],[Okvirna količina]]</f>
        <v>0</v>
      </c>
      <c r="U44" s="427"/>
    </row>
    <row r="45" spans="1:21" ht="24">
      <c r="A45" s="87" t="s">
        <v>32</v>
      </c>
      <c r="B45" s="11" t="s">
        <v>933</v>
      </c>
      <c r="C45" s="164">
        <v>80</v>
      </c>
      <c r="D45" s="85" t="s">
        <v>159</v>
      </c>
      <c r="E45" s="379"/>
      <c r="F45" s="166">
        <v>2200</v>
      </c>
      <c r="G45" s="119" t="s">
        <v>94</v>
      </c>
      <c r="H4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176</v>
      </c>
      <c r="I45" s="88" t="str">
        <f>IF(Sklop7[[#This Row],[ZAHTEVANA SHEMA KAKOVOSTI]]&lt;&gt;"",Sklop7[[#This Row],[Preračunana masa/volumen/kos na enoto kg]],"")</f>
        <v/>
      </c>
      <c r="J45" s="167"/>
      <c r="K45" s="168"/>
      <c r="L45" s="168"/>
      <c r="M45" s="169"/>
      <c r="N45" s="170"/>
      <c r="O45" s="170"/>
      <c r="P45" s="171"/>
      <c r="Q45" s="170">
        <f>+Sklop7[[#This Row],[cena/enota brez DDV v EUR]]*Sklop7[[#This Row],[Stopnja DDV (%)]]</f>
        <v>0</v>
      </c>
      <c r="R45" s="170">
        <f>+Sklop7[[#This Row],[cena/enota brez DDV v EUR]]+Sklop7[[#This Row],[Davek (EUR)]]</f>
        <v>0</v>
      </c>
      <c r="S45" s="170">
        <f>+Sklop7[[#This Row],[cena/enota brez DDV v EUR]]*Sklop7[[#This Row],[Okvirna količina]]</f>
        <v>0</v>
      </c>
      <c r="T45" s="170">
        <f>+Sklop7[[#This Row],[Končna cena/enoto mere (EUR) z DDV]]*Sklop7[[#This Row],[Okvirna količina]]</f>
        <v>0</v>
      </c>
      <c r="U45" s="305"/>
    </row>
    <row r="46" spans="1:21" ht="24">
      <c r="A46" s="87" t="s">
        <v>33</v>
      </c>
      <c r="B46" s="80" t="s">
        <v>933</v>
      </c>
      <c r="C46" s="164">
        <v>100</v>
      </c>
      <c r="D46" s="85" t="s">
        <v>159</v>
      </c>
      <c r="E46" s="379"/>
      <c r="F46" s="166">
        <v>2200</v>
      </c>
      <c r="G46" s="119" t="s">
        <v>94</v>
      </c>
      <c r="H4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6" s="88" t="str">
        <f>IF(Sklop7[[#This Row],[ZAHTEVANA SHEMA KAKOVOSTI]]&lt;&gt;"",Sklop7[[#This Row],[Preračunana masa/volumen/kos na enoto kg]],"")</f>
        <v/>
      </c>
      <c r="J46" s="167"/>
      <c r="K46" s="168"/>
      <c r="L46" s="168"/>
      <c r="M46" s="169"/>
      <c r="N46" s="170"/>
      <c r="O46" s="170"/>
      <c r="P46" s="171"/>
      <c r="Q46" s="170">
        <f>+Sklop7[[#This Row],[cena/enota brez DDV v EUR]]*Sklop7[[#This Row],[Stopnja DDV (%)]]</f>
        <v>0</v>
      </c>
      <c r="R46" s="170">
        <f>+Sklop7[[#This Row],[cena/enota brez DDV v EUR]]+Sklop7[[#This Row],[Davek (EUR)]]</f>
        <v>0</v>
      </c>
      <c r="S46" s="170">
        <f>+Sklop7[[#This Row],[cena/enota brez DDV v EUR]]*Sklop7[[#This Row],[Okvirna količina]]</f>
        <v>0</v>
      </c>
      <c r="T46" s="170">
        <f>+Sklop7[[#This Row],[Končna cena/enoto mere (EUR) z DDV]]*Sklop7[[#This Row],[Okvirna količina]]</f>
        <v>0</v>
      </c>
      <c r="U46" s="305"/>
    </row>
    <row r="47" spans="1:21" ht="36">
      <c r="A47" s="87" t="s">
        <v>34</v>
      </c>
      <c r="B47" s="80" t="s">
        <v>934</v>
      </c>
      <c r="C47" s="420">
        <v>100</v>
      </c>
      <c r="D47" s="389" t="s">
        <v>159</v>
      </c>
      <c r="E47" s="379"/>
      <c r="F47" s="166">
        <v>2200</v>
      </c>
      <c r="G47" s="119" t="s">
        <v>94</v>
      </c>
      <c r="H4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7" s="421" t="str">
        <f>IF(Sklop7[[#This Row],[ZAHTEVANA SHEMA KAKOVOSTI]]&lt;&gt;"",Sklop7[[#This Row],[Preračunana masa/volumen/kos na enoto kg]],"")</f>
        <v/>
      </c>
      <c r="J47" s="422"/>
      <c r="K47" s="423"/>
      <c r="L47" s="423"/>
      <c r="M47" s="424"/>
      <c r="N47" s="425"/>
      <c r="O47" s="425"/>
      <c r="P47" s="426"/>
      <c r="Q47" s="425">
        <f>+Sklop7[[#This Row],[cena/enota brez DDV v EUR]]*Sklop7[[#This Row],[Stopnja DDV (%)]]</f>
        <v>0</v>
      </c>
      <c r="R47" s="425">
        <f>+Sklop7[[#This Row],[cena/enota brez DDV v EUR]]+Sklop7[[#This Row],[Davek (EUR)]]</f>
        <v>0</v>
      </c>
      <c r="S47" s="425">
        <f>+Sklop7[[#This Row],[cena/enota brez DDV v EUR]]*Sklop7[[#This Row],[Okvirna količina]]</f>
        <v>0</v>
      </c>
      <c r="T47" s="425">
        <f>+Sklop7[[#This Row],[Končna cena/enoto mere (EUR) z DDV]]*Sklop7[[#This Row],[Okvirna količina]]</f>
        <v>0</v>
      </c>
      <c r="U47" s="427"/>
    </row>
    <row r="48" spans="1:21" ht="24">
      <c r="A48" s="87" t="s">
        <v>35</v>
      </c>
      <c r="B48" s="11" t="s">
        <v>865</v>
      </c>
      <c r="C48" s="164">
        <v>80</v>
      </c>
      <c r="D48" s="85" t="s">
        <v>159</v>
      </c>
      <c r="E48" s="180"/>
      <c r="F48" s="166">
        <v>3200</v>
      </c>
      <c r="G48" s="119" t="s">
        <v>94</v>
      </c>
      <c r="H4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48" s="88" t="str">
        <f>IF(Sklop7[[#This Row],[ZAHTEVANA SHEMA KAKOVOSTI]]&lt;&gt;"",Sklop7[[#This Row],[Preračunana masa/volumen/kos na enoto kg]],"")</f>
        <v/>
      </c>
      <c r="J48" s="167"/>
      <c r="K48" s="168"/>
      <c r="L48" s="168"/>
      <c r="M48" s="169"/>
      <c r="N48" s="170"/>
      <c r="O48" s="170"/>
      <c r="P48" s="171"/>
      <c r="Q48" s="170">
        <f>+Sklop7[[#This Row],[cena/enota brez DDV v EUR]]*Sklop7[[#This Row],[Stopnja DDV (%)]]</f>
        <v>0</v>
      </c>
      <c r="R48" s="170">
        <f>+Sklop7[[#This Row],[cena/enota brez DDV v EUR]]+Sklop7[[#This Row],[Davek (EUR)]]</f>
        <v>0</v>
      </c>
      <c r="S48" s="170">
        <f>+Sklop7[[#This Row],[cena/enota brez DDV v EUR]]*Sklop7[[#This Row],[Okvirna količina]]</f>
        <v>0</v>
      </c>
      <c r="T48" s="170">
        <f>+Sklop7[[#This Row],[Končna cena/enoto mere (EUR) z DDV]]*Sklop7[[#This Row],[Okvirna količina]]</f>
        <v>0</v>
      </c>
      <c r="U48" s="305"/>
    </row>
    <row r="49" spans="1:21" ht="24">
      <c r="A49" s="87" t="s">
        <v>36</v>
      </c>
      <c r="B49" s="156" t="s">
        <v>865</v>
      </c>
      <c r="C49" s="164">
        <v>100</v>
      </c>
      <c r="D49" s="85" t="s">
        <v>159</v>
      </c>
      <c r="E49" s="180"/>
      <c r="F49" s="166">
        <v>3200</v>
      </c>
      <c r="G49" s="119" t="s">
        <v>94</v>
      </c>
      <c r="H4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9" s="88" t="str">
        <f>IF(Sklop7[[#This Row],[ZAHTEVANA SHEMA KAKOVOSTI]]&lt;&gt;"",Sklop7[[#This Row],[Preračunana masa/volumen/kos na enoto kg]],"")</f>
        <v/>
      </c>
      <c r="J49" s="167"/>
      <c r="K49" s="168"/>
      <c r="L49" s="168"/>
      <c r="M49" s="169"/>
      <c r="N49" s="170"/>
      <c r="O49" s="170"/>
      <c r="P49" s="171"/>
      <c r="Q49" s="170">
        <f>+Sklop7[[#This Row],[cena/enota brez DDV v EUR]]*Sklop7[[#This Row],[Stopnja DDV (%)]]</f>
        <v>0</v>
      </c>
      <c r="R49" s="170">
        <f>+Sklop7[[#This Row],[cena/enota brez DDV v EUR]]+Sklop7[[#This Row],[Davek (EUR)]]</f>
        <v>0</v>
      </c>
      <c r="S49" s="170">
        <f>+Sklop7[[#This Row],[cena/enota brez DDV v EUR]]*Sklop7[[#This Row],[Okvirna količina]]</f>
        <v>0</v>
      </c>
      <c r="T49" s="170">
        <f>+Sklop7[[#This Row],[Končna cena/enoto mere (EUR) z DDV]]*Sklop7[[#This Row],[Okvirna količina]]</f>
        <v>0</v>
      </c>
      <c r="U49" s="305"/>
    </row>
    <row r="50" spans="1:21" ht="36">
      <c r="A50" s="87" t="s">
        <v>37</v>
      </c>
      <c r="B50" s="156" t="s">
        <v>935</v>
      </c>
      <c r="C50" s="420">
        <v>100</v>
      </c>
      <c r="D50" s="85" t="s">
        <v>159</v>
      </c>
      <c r="E50" s="180"/>
      <c r="F50" s="166">
        <v>3200</v>
      </c>
      <c r="G50" s="119" t="s">
        <v>94</v>
      </c>
      <c r="H5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0" s="421" t="str">
        <f>IF(Sklop7[[#This Row],[ZAHTEVANA SHEMA KAKOVOSTI]]&lt;&gt;"",Sklop7[[#This Row],[Preračunana masa/volumen/kos na enoto kg]],"")</f>
        <v/>
      </c>
      <c r="J50" s="422"/>
      <c r="K50" s="423"/>
      <c r="L50" s="423"/>
      <c r="M50" s="424"/>
      <c r="N50" s="425"/>
      <c r="O50" s="425"/>
      <c r="P50" s="426"/>
      <c r="Q50" s="425">
        <f>+Sklop7[[#This Row],[cena/enota brez DDV v EUR]]*Sklop7[[#This Row],[Stopnja DDV (%)]]</f>
        <v>0</v>
      </c>
      <c r="R50" s="425">
        <f>+Sklop7[[#This Row],[cena/enota brez DDV v EUR]]+Sklop7[[#This Row],[Davek (EUR)]]</f>
        <v>0</v>
      </c>
      <c r="S50" s="425">
        <f>+Sklop7[[#This Row],[cena/enota brez DDV v EUR]]*Sklop7[[#This Row],[Okvirna količina]]</f>
        <v>0</v>
      </c>
      <c r="T50" s="425">
        <f>+Sklop7[[#This Row],[Končna cena/enoto mere (EUR) z DDV]]*Sklop7[[#This Row],[Okvirna količina]]</f>
        <v>0</v>
      </c>
      <c r="U50" s="427"/>
    </row>
    <row r="51" spans="1:21" ht="24">
      <c r="A51" s="87" t="s">
        <v>38</v>
      </c>
      <c r="B51" s="156" t="s">
        <v>937</v>
      </c>
      <c r="C51" s="420">
        <v>80</v>
      </c>
      <c r="D51" s="85" t="s">
        <v>159</v>
      </c>
      <c r="E51" s="180"/>
      <c r="F51" s="166">
        <v>3200</v>
      </c>
      <c r="G51" s="119" t="s">
        <v>94</v>
      </c>
      <c r="H5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1" s="421" t="str">
        <f>IF(Sklop7[[#This Row],[ZAHTEVANA SHEMA KAKOVOSTI]]&lt;&gt;"",Sklop7[[#This Row],[Preračunana masa/volumen/kos na enoto kg]],"")</f>
        <v/>
      </c>
      <c r="J51" s="422"/>
      <c r="K51" s="423"/>
      <c r="L51" s="423"/>
      <c r="M51" s="424"/>
      <c r="N51" s="425"/>
      <c r="O51" s="425"/>
      <c r="P51" s="426"/>
      <c r="Q51" s="425">
        <f>+Sklop7[[#This Row],[cena/enota brez DDV v EUR]]*Sklop7[[#This Row],[Stopnja DDV (%)]]</f>
        <v>0</v>
      </c>
      <c r="R51" s="425">
        <f>+Sklop7[[#This Row],[cena/enota brez DDV v EUR]]+Sklop7[[#This Row],[Davek (EUR)]]</f>
        <v>0</v>
      </c>
      <c r="S51" s="425">
        <f>+Sklop7[[#This Row],[cena/enota brez DDV v EUR]]*Sklop7[[#This Row],[Okvirna količina]]</f>
        <v>0</v>
      </c>
      <c r="T51" s="425">
        <f>+Sklop7[[#This Row],[Končna cena/enoto mere (EUR) z DDV]]*Sklop7[[#This Row],[Okvirna količina]]</f>
        <v>0</v>
      </c>
      <c r="U51" s="427"/>
    </row>
    <row r="52" spans="1:21" ht="24">
      <c r="A52" s="87" t="s">
        <v>39</v>
      </c>
      <c r="B52" s="156" t="s">
        <v>937</v>
      </c>
      <c r="C52" s="420">
        <v>100</v>
      </c>
      <c r="D52" s="85" t="s">
        <v>159</v>
      </c>
      <c r="E52" s="180"/>
      <c r="F52" s="166">
        <v>3200</v>
      </c>
      <c r="G52" s="119" t="s">
        <v>94</v>
      </c>
      <c r="H5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2" s="421" t="str">
        <f>IF(Sklop7[[#This Row],[ZAHTEVANA SHEMA KAKOVOSTI]]&lt;&gt;"",Sklop7[[#This Row],[Preračunana masa/volumen/kos na enoto kg]],"")</f>
        <v/>
      </c>
      <c r="J52" s="422"/>
      <c r="K52" s="423"/>
      <c r="L52" s="423"/>
      <c r="M52" s="424"/>
      <c r="N52" s="425"/>
      <c r="O52" s="425"/>
      <c r="P52" s="426"/>
      <c r="Q52" s="425">
        <f>+Sklop7[[#This Row],[cena/enota brez DDV v EUR]]*Sklop7[[#This Row],[Stopnja DDV (%)]]</f>
        <v>0</v>
      </c>
      <c r="R52" s="425">
        <f>+Sklop7[[#This Row],[cena/enota brez DDV v EUR]]+Sklop7[[#This Row],[Davek (EUR)]]</f>
        <v>0</v>
      </c>
      <c r="S52" s="425">
        <f>+Sklop7[[#This Row],[cena/enota brez DDV v EUR]]*Sklop7[[#This Row],[Okvirna količina]]</f>
        <v>0</v>
      </c>
      <c r="T52" s="425">
        <f>+Sklop7[[#This Row],[Končna cena/enoto mere (EUR) z DDV]]*Sklop7[[#This Row],[Okvirna količina]]</f>
        <v>0</v>
      </c>
      <c r="U52" s="427"/>
    </row>
    <row r="53" spans="1:21" ht="36">
      <c r="A53" s="87" t="s">
        <v>40</v>
      </c>
      <c r="B53" s="156" t="s">
        <v>936</v>
      </c>
      <c r="C53" s="420">
        <v>100</v>
      </c>
      <c r="D53" s="85" t="s">
        <v>159</v>
      </c>
      <c r="E53" s="180"/>
      <c r="F53" s="166">
        <v>3200</v>
      </c>
      <c r="G53" s="119" t="s">
        <v>94</v>
      </c>
      <c r="H5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3" s="421" t="str">
        <f>IF(Sklop7[[#This Row],[ZAHTEVANA SHEMA KAKOVOSTI]]&lt;&gt;"",Sklop7[[#This Row],[Preračunana masa/volumen/kos na enoto kg]],"")</f>
        <v/>
      </c>
      <c r="J53" s="422"/>
      <c r="K53" s="423"/>
      <c r="L53" s="423"/>
      <c r="M53" s="424"/>
      <c r="N53" s="425"/>
      <c r="O53" s="425"/>
      <c r="P53" s="426"/>
      <c r="Q53" s="425">
        <f>+Sklop7[[#This Row],[cena/enota brez DDV v EUR]]*Sklop7[[#This Row],[Stopnja DDV (%)]]</f>
        <v>0</v>
      </c>
      <c r="R53" s="425">
        <f>+Sklop7[[#This Row],[cena/enota brez DDV v EUR]]+Sklop7[[#This Row],[Davek (EUR)]]</f>
        <v>0</v>
      </c>
      <c r="S53" s="425">
        <f>+Sklop7[[#This Row],[cena/enota brez DDV v EUR]]*Sklop7[[#This Row],[Okvirna količina]]</f>
        <v>0</v>
      </c>
      <c r="T53" s="425">
        <f>+Sklop7[[#This Row],[Končna cena/enoto mere (EUR) z DDV]]*Sklop7[[#This Row],[Okvirna količina]]</f>
        <v>0</v>
      </c>
      <c r="U53" s="427"/>
    </row>
    <row r="54" spans="1:21" ht="24">
      <c r="A54" s="87" t="s">
        <v>41</v>
      </c>
      <c r="B54" s="156" t="s">
        <v>938</v>
      </c>
      <c r="C54" s="420">
        <v>80</v>
      </c>
      <c r="D54" s="85" t="s">
        <v>159</v>
      </c>
      <c r="E54" s="180"/>
      <c r="F54" s="166">
        <v>3200</v>
      </c>
      <c r="G54" s="119" t="s">
        <v>94</v>
      </c>
      <c r="H5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4" s="421" t="str">
        <f>IF(Sklop7[[#This Row],[ZAHTEVANA SHEMA KAKOVOSTI]]&lt;&gt;"",Sklop7[[#This Row],[Preračunana masa/volumen/kos na enoto kg]],"")</f>
        <v/>
      </c>
      <c r="J54" s="422"/>
      <c r="K54" s="423"/>
      <c r="L54" s="423"/>
      <c r="M54" s="424"/>
      <c r="N54" s="425"/>
      <c r="O54" s="425"/>
      <c r="P54" s="426"/>
      <c r="Q54" s="425">
        <f>+Sklop7[[#This Row],[cena/enota brez DDV v EUR]]*Sklop7[[#This Row],[Stopnja DDV (%)]]</f>
        <v>0</v>
      </c>
      <c r="R54" s="425">
        <f>+Sklop7[[#This Row],[cena/enota brez DDV v EUR]]+Sklop7[[#This Row],[Davek (EUR)]]</f>
        <v>0</v>
      </c>
      <c r="S54" s="425">
        <f>+Sklop7[[#This Row],[cena/enota brez DDV v EUR]]*Sklop7[[#This Row],[Okvirna količina]]</f>
        <v>0</v>
      </c>
      <c r="T54" s="425">
        <f>+Sklop7[[#This Row],[Končna cena/enoto mere (EUR) z DDV]]*Sklop7[[#This Row],[Okvirna količina]]</f>
        <v>0</v>
      </c>
      <c r="U54" s="427"/>
    </row>
    <row r="55" spans="1:21" ht="24">
      <c r="A55" s="87" t="s">
        <v>42</v>
      </c>
      <c r="B55" s="156" t="s">
        <v>938</v>
      </c>
      <c r="C55" s="420">
        <v>100</v>
      </c>
      <c r="D55" s="85" t="s">
        <v>159</v>
      </c>
      <c r="E55" s="180"/>
      <c r="F55" s="166">
        <v>3200</v>
      </c>
      <c r="G55" s="119" t="s">
        <v>94</v>
      </c>
      <c r="H5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5" s="421" t="str">
        <f>IF(Sklop7[[#This Row],[ZAHTEVANA SHEMA KAKOVOSTI]]&lt;&gt;"",Sklop7[[#This Row],[Preračunana masa/volumen/kos na enoto kg]],"")</f>
        <v/>
      </c>
      <c r="J55" s="422"/>
      <c r="K55" s="423"/>
      <c r="L55" s="423"/>
      <c r="M55" s="424"/>
      <c r="N55" s="425"/>
      <c r="O55" s="425"/>
      <c r="P55" s="426"/>
      <c r="Q55" s="425">
        <f>+Sklop7[[#This Row],[cena/enota brez DDV v EUR]]*Sklop7[[#This Row],[Stopnja DDV (%)]]</f>
        <v>0</v>
      </c>
      <c r="R55" s="425">
        <f>+Sklop7[[#This Row],[cena/enota brez DDV v EUR]]+Sklop7[[#This Row],[Davek (EUR)]]</f>
        <v>0</v>
      </c>
      <c r="S55" s="425">
        <f>+Sklop7[[#This Row],[cena/enota brez DDV v EUR]]*Sklop7[[#This Row],[Okvirna količina]]</f>
        <v>0</v>
      </c>
      <c r="T55" s="425">
        <f>+Sklop7[[#This Row],[Končna cena/enoto mere (EUR) z DDV]]*Sklop7[[#This Row],[Okvirna količina]]</f>
        <v>0</v>
      </c>
      <c r="U55" s="427"/>
    </row>
    <row r="56" spans="1:21" ht="36">
      <c r="A56" s="87" t="s">
        <v>43</v>
      </c>
      <c r="B56" s="156" t="s">
        <v>939</v>
      </c>
      <c r="C56" s="420">
        <v>100</v>
      </c>
      <c r="D56" s="85" t="s">
        <v>159</v>
      </c>
      <c r="E56" s="180"/>
      <c r="F56" s="166">
        <v>3200</v>
      </c>
      <c r="G56" s="119" t="s">
        <v>94</v>
      </c>
      <c r="H5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6" s="421" t="str">
        <f>IF(Sklop7[[#This Row],[ZAHTEVANA SHEMA KAKOVOSTI]]&lt;&gt;"",Sklop7[[#This Row],[Preračunana masa/volumen/kos na enoto kg]],"")</f>
        <v/>
      </c>
      <c r="J56" s="422"/>
      <c r="K56" s="423"/>
      <c r="L56" s="423"/>
      <c r="M56" s="424"/>
      <c r="N56" s="425"/>
      <c r="O56" s="425"/>
      <c r="P56" s="426"/>
      <c r="Q56" s="425">
        <f>+Sklop7[[#This Row],[cena/enota brez DDV v EUR]]*Sklop7[[#This Row],[Stopnja DDV (%)]]</f>
        <v>0</v>
      </c>
      <c r="R56" s="425">
        <f>+Sklop7[[#This Row],[cena/enota brez DDV v EUR]]+Sklop7[[#This Row],[Davek (EUR)]]</f>
        <v>0</v>
      </c>
      <c r="S56" s="425">
        <f>+Sklop7[[#This Row],[cena/enota brez DDV v EUR]]*Sklop7[[#This Row],[Okvirna količina]]</f>
        <v>0</v>
      </c>
      <c r="T56" s="425">
        <f>+Sklop7[[#This Row],[Končna cena/enoto mere (EUR) z DDV]]*Sklop7[[#This Row],[Okvirna količina]]</f>
        <v>0</v>
      </c>
      <c r="U56" s="427"/>
    </row>
    <row r="57" spans="1:21" ht="24">
      <c r="A57" s="87" t="s">
        <v>44</v>
      </c>
      <c r="B57" s="156" t="s">
        <v>940</v>
      </c>
      <c r="C57" s="358">
        <v>80</v>
      </c>
      <c r="D57" s="85" t="s">
        <v>159</v>
      </c>
      <c r="E57" s="180"/>
      <c r="F57" s="166">
        <v>3200</v>
      </c>
      <c r="G57" s="119" t="s">
        <v>94</v>
      </c>
      <c r="H57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57" s="361" t="str">
        <f>IF(Sklop7[[#This Row],[ZAHTEVANA SHEMA KAKOVOSTI]]&lt;&gt;"",Sklop7[[#This Row],[Preračunana masa/volumen/kos na enoto kg]],"")</f>
        <v/>
      </c>
      <c r="J57" s="362"/>
      <c r="K57" s="363"/>
      <c r="L57" s="363"/>
      <c r="M57" s="364"/>
      <c r="N57" s="365"/>
      <c r="O57" s="365"/>
      <c r="P57" s="366"/>
      <c r="Q57" s="365">
        <f>+Sklop7[[#This Row],[cena/enota brez DDV v EUR]]*Sklop7[[#This Row],[Stopnja DDV (%)]]</f>
        <v>0</v>
      </c>
      <c r="R57" s="365">
        <f>+Sklop7[[#This Row],[cena/enota brez DDV v EUR]]+Sklop7[[#This Row],[Davek (EUR)]]</f>
        <v>0</v>
      </c>
      <c r="S57" s="365">
        <f>+Sklop7[[#This Row],[cena/enota brez DDV v EUR]]*Sklop7[[#This Row],[Okvirna količina]]</f>
        <v>0</v>
      </c>
      <c r="T57" s="365">
        <f>+Sklop7[[#This Row],[Končna cena/enoto mere (EUR) z DDV]]*Sklop7[[#This Row],[Okvirna količina]]</f>
        <v>0</v>
      </c>
      <c r="U57" s="430"/>
    </row>
    <row r="58" spans="1:21" ht="24">
      <c r="A58" s="87" t="s">
        <v>49</v>
      </c>
      <c r="B58" s="156" t="s">
        <v>940</v>
      </c>
      <c r="C58" s="358">
        <v>100</v>
      </c>
      <c r="D58" s="85" t="s">
        <v>159</v>
      </c>
      <c r="E58" s="180"/>
      <c r="F58" s="166">
        <v>3200</v>
      </c>
      <c r="G58" s="119" t="s">
        <v>94</v>
      </c>
      <c r="H58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8" s="361" t="str">
        <f>IF(Sklop7[[#This Row],[ZAHTEVANA SHEMA KAKOVOSTI]]&lt;&gt;"",Sklop7[[#This Row],[Preračunana masa/volumen/kos na enoto kg]],"")</f>
        <v/>
      </c>
      <c r="J58" s="362"/>
      <c r="K58" s="363"/>
      <c r="L58" s="363"/>
      <c r="M58" s="364"/>
      <c r="N58" s="365"/>
      <c r="O58" s="365"/>
      <c r="P58" s="366"/>
      <c r="Q58" s="365">
        <f>+Sklop7[[#This Row],[cena/enota brez DDV v EUR]]*Sklop7[[#This Row],[Stopnja DDV (%)]]</f>
        <v>0</v>
      </c>
      <c r="R58" s="365">
        <f>+Sklop7[[#This Row],[cena/enota brez DDV v EUR]]+Sklop7[[#This Row],[Davek (EUR)]]</f>
        <v>0</v>
      </c>
      <c r="S58" s="365">
        <f>+Sklop7[[#This Row],[cena/enota brez DDV v EUR]]*Sklop7[[#This Row],[Okvirna količina]]</f>
        <v>0</v>
      </c>
      <c r="T58" s="365">
        <f>+Sklop7[[#This Row],[Končna cena/enoto mere (EUR) z DDV]]*Sklop7[[#This Row],[Okvirna količina]]</f>
        <v>0</v>
      </c>
      <c r="U58" s="430"/>
    </row>
    <row r="59" spans="1:21" ht="36">
      <c r="A59" s="87" t="s">
        <v>45</v>
      </c>
      <c r="B59" s="156" t="s">
        <v>941</v>
      </c>
      <c r="C59" s="358">
        <v>100</v>
      </c>
      <c r="D59" s="85" t="s">
        <v>159</v>
      </c>
      <c r="E59" s="180"/>
      <c r="F59" s="166">
        <v>3200</v>
      </c>
      <c r="G59" s="119" t="s">
        <v>94</v>
      </c>
      <c r="H59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59" s="361" t="str">
        <f>IF(Sklop7[[#This Row],[ZAHTEVANA SHEMA KAKOVOSTI]]&lt;&gt;"",Sklop7[[#This Row],[Preračunana masa/volumen/kos na enoto kg]],"")</f>
        <v/>
      </c>
      <c r="J59" s="362"/>
      <c r="K59" s="363"/>
      <c r="L59" s="363"/>
      <c r="M59" s="364"/>
      <c r="N59" s="365"/>
      <c r="O59" s="365"/>
      <c r="P59" s="366"/>
      <c r="Q59" s="365">
        <f>+Sklop7[[#This Row],[cena/enota brez DDV v EUR]]*Sklop7[[#This Row],[Stopnja DDV (%)]]</f>
        <v>0</v>
      </c>
      <c r="R59" s="365">
        <f>+Sklop7[[#This Row],[cena/enota brez DDV v EUR]]+Sklop7[[#This Row],[Davek (EUR)]]</f>
        <v>0</v>
      </c>
      <c r="S59" s="365">
        <f>+Sklop7[[#This Row],[cena/enota brez DDV v EUR]]*Sklop7[[#This Row],[Okvirna količina]]</f>
        <v>0</v>
      </c>
      <c r="T59" s="365">
        <f>+Sklop7[[#This Row],[Končna cena/enoto mere (EUR) z DDV]]*Sklop7[[#This Row],[Okvirna količina]]</f>
        <v>0</v>
      </c>
      <c r="U59" s="430"/>
    </row>
    <row r="60" spans="1:21" ht="24">
      <c r="A60" s="87" t="s">
        <v>46</v>
      </c>
      <c r="B60" s="156" t="s">
        <v>942</v>
      </c>
      <c r="C60" s="358">
        <v>60</v>
      </c>
      <c r="D60" s="85" t="s">
        <v>159</v>
      </c>
      <c r="E60" s="180"/>
      <c r="F60" s="166">
        <v>3200</v>
      </c>
      <c r="G60" s="119" t="s">
        <v>94</v>
      </c>
      <c r="H60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0" s="361" t="str">
        <f>IF(Sklop7[[#This Row],[ZAHTEVANA SHEMA KAKOVOSTI]]&lt;&gt;"",Sklop7[[#This Row],[Preračunana masa/volumen/kos na enoto kg]],"")</f>
        <v/>
      </c>
      <c r="J60" s="362"/>
      <c r="K60" s="363"/>
      <c r="L60" s="363"/>
      <c r="M60" s="364"/>
      <c r="N60" s="365"/>
      <c r="O60" s="365"/>
      <c r="P60" s="366"/>
      <c r="Q60" s="365">
        <f>+Sklop7[[#This Row],[cena/enota brez DDV v EUR]]*Sklop7[[#This Row],[Stopnja DDV (%)]]</f>
        <v>0</v>
      </c>
      <c r="R60" s="365">
        <f>+Sklop7[[#This Row],[cena/enota brez DDV v EUR]]+Sklop7[[#This Row],[Davek (EUR)]]</f>
        <v>0</v>
      </c>
      <c r="S60" s="365">
        <f>+Sklop7[[#This Row],[cena/enota brez DDV v EUR]]*Sklop7[[#This Row],[Okvirna količina]]</f>
        <v>0</v>
      </c>
      <c r="T60" s="365">
        <f>+Sklop7[[#This Row],[Končna cena/enoto mere (EUR) z DDV]]*Sklop7[[#This Row],[Okvirna količina]]</f>
        <v>0</v>
      </c>
      <c r="U60" s="430"/>
    </row>
    <row r="61" spans="1:21" ht="24">
      <c r="A61" s="87" t="s">
        <v>50</v>
      </c>
      <c r="B61" s="156" t="s">
        <v>942</v>
      </c>
      <c r="C61" s="358">
        <v>80</v>
      </c>
      <c r="D61" s="85" t="s">
        <v>159</v>
      </c>
      <c r="E61" s="180"/>
      <c r="F61" s="166">
        <v>3200</v>
      </c>
      <c r="G61" s="119" t="s">
        <v>94</v>
      </c>
      <c r="H61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1" s="361" t="str">
        <f>IF(Sklop7[[#This Row],[ZAHTEVANA SHEMA KAKOVOSTI]]&lt;&gt;"",Sklop7[[#This Row],[Preračunana masa/volumen/kos na enoto kg]],"")</f>
        <v/>
      </c>
      <c r="J61" s="362"/>
      <c r="K61" s="363"/>
      <c r="L61" s="363"/>
      <c r="M61" s="364"/>
      <c r="N61" s="365"/>
      <c r="O61" s="365"/>
      <c r="P61" s="366"/>
      <c r="Q61" s="365">
        <f>+Sklop7[[#This Row],[cena/enota brez DDV v EUR]]*Sklop7[[#This Row],[Stopnja DDV (%)]]</f>
        <v>0</v>
      </c>
      <c r="R61" s="365">
        <f>+Sklop7[[#This Row],[cena/enota brez DDV v EUR]]+Sklop7[[#This Row],[Davek (EUR)]]</f>
        <v>0</v>
      </c>
      <c r="S61" s="365">
        <f>+Sklop7[[#This Row],[cena/enota brez DDV v EUR]]*Sklop7[[#This Row],[Okvirna količina]]</f>
        <v>0</v>
      </c>
      <c r="T61" s="365">
        <f>+Sklop7[[#This Row],[Končna cena/enoto mere (EUR) z DDV]]*Sklop7[[#This Row],[Okvirna količina]]</f>
        <v>0</v>
      </c>
      <c r="U61" s="430"/>
    </row>
    <row r="62" spans="1:21" ht="24">
      <c r="A62" s="87" t="s">
        <v>51</v>
      </c>
      <c r="B62" s="156" t="s">
        <v>942</v>
      </c>
      <c r="C62" s="358">
        <v>100</v>
      </c>
      <c r="D62" s="85" t="s">
        <v>159</v>
      </c>
      <c r="E62" s="180"/>
      <c r="F62" s="166">
        <v>3200</v>
      </c>
      <c r="G62" s="119" t="s">
        <v>94</v>
      </c>
      <c r="H62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2" s="361" t="str">
        <f>IF(Sklop7[[#This Row],[ZAHTEVANA SHEMA KAKOVOSTI]]&lt;&gt;"",Sklop7[[#This Row],[Preračunana masa/volumen/kos na enoto kg]],"")</f>
        <v/>
      </c>
      <c r="J62" s="362"/>
      <c r="K62" s="363"/>
      <c r="L62" s="363"/>
      <c r="M62" s="364"/>
      <c r="N62" s="365"/>
      <c r="O62" s="365"/>
      <c r="P62" s="366"/>
      <c r="Q62" s="365">
        <f>+Sklop7[[#This Row],[cena/enota brez DDV v EUR]]*Sklop7[[#This Row],[Stopnja DDV (%)]]</f>
        <v>0</v>
      </c>
      <c r="R62" s="365">
        <f>+Sklop7[[#This Row],[cena/enota brez DDV v EUR]]+Sklop7[[#This Row],[Davek (EUR)]]</f>
        <v>0</v>
      </c>
      <c r="S62" s="365">
        <f>+Sklop7[[#This Row],[cena/enota brez DDV v EUR]]*Sklop7[[#This Row],[Okvirna količina]]</f>
        <v>0</v>
      </c>
      <c r="T62" s="365">
        <f>+Sklop7[[#This Row],[Končna cena/enoto mere (EUR) z DDV]]*Sklop7[[#This Row],[Okvirna količina]]</f>
        <v>0</v>
      </c>
      <c r="U62" s="430"/>
    </row>
    <row r="63" spans="1:21" ht="36">
      <c r="A63" s="87" t="s">
        <v>47</v>
      </c>
      <c r="B63" s="156" t="s">
        <v>943</v>
      </c>
      <c r="C63" s="358">
        <v>100</v>
      </c>
      <c r="D63" s="85" t="s">
        <v>159</v>
      </c>
      <c r="E63" s="180"/>
      <c r="F63" s="166">
        <v>3200</v>
      </c>
      <c r="G63" s="119" t="s">
        <v>94</v>
      </c>
      <c r="H63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3" s="361" t="str">
        <f>IF(Sklop7[[#This Row],[ZAHTEVANA SHEMA KAKOVOSTI]]&lt;&gt;"",Sklop7[[#This Row],[Preračunana masa/volumen/kos na enoto kg]],"")</f>
        <v/>
      </c>
      <c r="J63" s="362"/>
      <c r="K63" s="363"/>
      <c r="L63" s="363"/>
      <c r="M63" s="364"/>
      <c r="N63" s="365"/>
      <c r="O63" s="365"/>
      <c r="P63" s="366"/>
      <c r="Q63" s="365">
        <f>+Sklop7[[#This Row],[cena/enota brez DDV v EUR]]*Sklop7[[#This Row],[Stopnja DDV (%)]]</f>
        <v>0</v>
      </c>
      <c r="R63" s="365">
        <f>+Sklop7[[#This Row],[cena/enota brez DDV v EUR]]+Sklop7[[#This Row],[Davek (EUR)]]</f>
        <v>0</v>
      </c>
      <c r="S63" s="365">
        <f>+Sklop7[[#This Row],[cena/enota brez DDV v EUR]]*Sklop7[[#This Row],[Okvirna količina]]</f>
        <v>0</v>
      </c>
      <c r="T63" s="365">
        <f>+Sklop7[[#This Row],[Končna cena/enoto mere (EUR) z DDV]]*Sklop7[[#This Row],[Okvirna količina]]</f>
        <v>0</v>
      </c>
      <c r="U63" s="430"/>
    </row>
    <row r="64" spans="1:21" ht="24">
      <c r="A64" s="87" t="s">
        <v>52</v>
      </c>
      <c r="B64" s="156" t="s">
        <v>944</v>
      </c>
      <c r="C64" s="358">
        <v>80</v>
      </c>
      <c r="D64" s="85" t="s">
        <v>159</v>
      </c>
      <c r="E64" s="180"/>
      <c r="F64" s="166">
        <v>3200</v>
      </c>
      <c r="G64" s="119" t="s">
        <v>94</v>
      </c>
      <c r="H64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4" s="361" t="str">
        <f>IF(Sklop7[[#This Row],[ZAHTEVANA SHEMA KAKOVOSTI]]&lt;&gt;"",Sklop7[[#This Row],[Preračunana masa/volumen/kos na enoto kg]],"")</f>
        <v/>
      </c>
      <c r="J64" s="362"/>
      <c r="K64" s="363"/>
      <c r="L64" s="363"/>
      <c r="M64" s="364"/>
      <c r="N64" s="365"/>
      <c r="O64" s="365"/>
      <c r="P64" s="366"/>
      <c r="Q64" s="365">
        <f>+Sklop7[[#This Row],[cena/enota brez DDV v EUR]]*Sklop7[[#This Row],[Stopnja DDV (%)]]</f>
        <v>0</v>
      </c>
      <c r="R64" s="365">
        <f>+Sklop7[[#This Row],[cena/enota brez DDV v EUR]]+Sklop7[[#This Row],[Davek (EUR)]]</f>
        <v>0</v>
      </c>
      <c r="S64" s="365">
        <f>+Sklop7[[#This Row],[cena/enota brez DDV v EUR]]*Sklop7[[#This Row],[Okvirna količina]]</f>
        <v>0</v>
      </c>
      <c r="T64" s="365">
        <f>+Sklop7[[#This Row],[Končna cena/enoto mere (EUR) z DDV]]*Sklop7[[#This Row],[Okvirna količina]]</f>
        <v>0</v>
      </c>
      <c r="U64" s="430"/>
    </row>
    <row r="65" spans="1:22" ht="24">
      <c r="A65" s="87" t="s">
        <v>48</v>
      </c>
      <c r="B65" s="156" t="s">
        <v>944</v>
      </c>
      <c r="C65" s="358">
        <v>100</v>
      </c>
      <c r="D65" s="85" t="s">
        <v>159</v>
      </c>
      <c r="E65" s="180"/>
      <c r="F65" s="166">
        <v>3200</v>
      </c>
      <c r="G65" s="119" t="s">
        <v>94</v>
      </c>
      <c r="H65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5" s="361" t="str">
        <f>IF(Sklop7[[#This Row],[ZAHTEVANA SHEMA KAKOVOSTI]]&lt;&gt;"",Sklop7[[#This Row],[Preračunana masa/volumen/kos na enoto kg]],"")</f>
        <v/>
      </c>
      <c r="J65" s="362"/>
      <c r="K65" s="363"/>
      <c r="L65" s="363"/>
      <c r="M65" s="364"/>
      <c r="N65" s="365"/>
      <c r="O65" s="365"/>
      <c r="P65" s="366"/>
      <c r="Q65" s="365">
        <f>+Sklop7[[#This Row],[cena/enota brez DDV v EUR]]*Sklop7[[#This Row],[Stopnja DDV (%)]]</f>
        <v>0</v>
      </c>
      <c r="R65" s="365">
        <f>+Sklop7[[#This Row],[cena/enota brez DDV v EUR]]+Sklop7[[#This Row],[Davek (EUR)]]</f>
        <v>0</v>
      </c>
      <c r="S65" s="365">
        <f>+Sklop7[[#This Row],[cena/enota brez DDV v EUR]]*Sklop7[[#This Row],[Okvirna količina]]</f>
        <v>0</v>
      </c>
      <c r="T65" s="365">
        <f>+Sklop7[[#This Row],[Končna cena/enoto mere (EUR) z DDV]]*Sklop7[[#This Row],[Okvirna količina]]</f>
        <v>0</v>
      </c>
      <c r="U65" s="430"/>
    </row>
    <row r="66" spans="1:22" ht="36">
      <c r="A66" s="87" t="s">
        <v>53</v>
      </c>
      <c r="B66" s="156" t="s">
        <v>945</v>
      </c>
      <c r="C66" s="358">
        <v>100</v>
      </c>
      <c r="D66" s="85" t="s">
        <v>159</v>
      </c>
      <c r="E66" s="180"/>
      <c r="F66" s="166">
        <v>3200</v>
      </c>
      <c r="G66" s="119" t="s">
        <v>94</v>
      </c>
      <c r="H66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6" s="361" t="str">
        <f>IF(Sklop7[[#This Row],[ZAHTEVANA SHEMA KAKOVOSTI]]&lt;&gt;"",Sklop7[[#This Row],[Preračunana masa/volumen/kos na enoto kg]],"")</f>
        <v/>
      </c>
      <c r="J66" s="362"/>
      <c r="K66" s="363"/>
      <c r="L66" s="363"/>
      <c r="M66" s="364"/>
      <c r="N66" s="365"/>
      <c r="O66" s="365"/>
      <c r="P66" s="366"/>
      <c r="Q66" s="365">
        <f>+Sklop7[[#This Row],[cena/enota brez DDV v EUR]]*Sklop7[[#This Row],[Stopnja DDV (%)]]</f>
        <v>0</v>
      </c>
      <c r="R66" s="365">
        <f>+Sklop7[[#This Row],[cena/enota brez DDV v EUR]]+Sklop7[[#This Row],[Davek (EUR)]]</f>
        <v>0</v>
      </c>
      <c r="S66" s="365">
        <f>+Sklop7[[#This Row],[cena/enota brez DDV v EUR]]*Sklop7[[#This Row],[Okvirna količina]]</f>
        <v>0</v>
      </c>
      <c r="T66" s="365">
        <f>+Sklop7[[#This Row],[Končna cena/enoto mere (EUR) z DDV]]*Sklop7[[#This Row],[Okvirna količina]]</f>
        <v>0</v>
      </c>
      <c r="U66" s="430"/>
    </row>
    <row r="67" spans="1:22" ht="24">
      <c r="A67" s="87" t="s">
        <v>54</v>
      </c>
      <c r="B67" s="156" t="s">
        <v>946</v>
      </c>
      <c r="C67" s="358">
        <v>60</v>
      </c>
      <c r="D67" s="85" t="s">
        <v>159</v>
      </c>
      <c r="E67" s="180"/>
      <c r="F67" s="166">
        <v>3200</v>
      </c>
      <c r="G67" s="119" t="s">
        <v>94</v>
      </c>
      <c r="H67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67" s="361" t="str">
        <f>IF(Sklop7[[#This Row],[ZAHTEVANA SHEMA KAKOVOSTI]]&lt;&gt;"",Sklop7[[#This Row],[Preračunana masa/volumen/kos na enoto kg]],"")</f>
        <v/>
      </c>
      <c r="J67" s="362"/>
      <c r="K67" s="363"/>
      <c r="L67" s="363"/>
      <c r="M67" s="364"/>
      <c r="N67" s="365"/>
      <c r="O67" s="365"/>
      <c r="P67" s="366"/>
      <c r="Q67" s="365">
        <f>+Sklop7[[#This Row],[cena/enota brez DDV v EUR]]*Sklop7[[#This Row],[Stopnja DDV (%)]]</f>
        <v>0</v>
      </c>
      <c r="R67" s="365">
        <f>+Sklop7[[#This Row],[cena/enota brez DDV v EUR]]+Sklop7[[#This Row],[Davek (EUR)]]</f>
        <v>0</v>
      </c>
      <c r="S67" s="365">
        <f>+Sklop7[[#This Row],[cena/enota brez DDV v EUR]]*Sklop7[[#This Row],[Okvirna količina]]</f>
        <v>0</v>
      </c>
      <c r="T67" s="365">
        <f>+Sklop7[[#This Row],[Končna cena/enoto mere (EUR) z DDV]]*Sklop7[[#This Row],[Okvirna količina]]</f>
        <v>0</v>
      </c>
      <c r="U67" s="430"/>
    </row>
    <row r="68" spans="1:22" ht="24">
      <c r="A68" s="87" t="s">
        <v>55</v>
      </c>
      <c r="B68" s="156" t="s">
        <v>946</v>
      </c>
      <c r="C68" s="358">
        <v>80</v>
      </c>
      <c r="D68" s="85" t="s">
        <v>159</v>
      </c>
      <c r="E68" s="180"/>
      <c r="F68" s="166">
        <v>3200</v>
      </c>
      <c r="G68" s="119" t="s">
        <v>94</v>
      </c>
      <c r="H68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68" s="361" t="str">
        <f>IF(Sklop7[[#This Row],[ZAHTEVANA SHEMA KAKOVOSTI]]&lt;&gt;"",Sklop7[[#This Row],[Preračunana masa/volumen/kos na enoto kg]],"")</f>
        <v/>
      </c>
      <c r="J68" s="362"/>
      <c r="K68" s="363"/>
      <c r="L68" s="363"/>
      <c r="M68" s="364"/>
      <c r="N68" s="365"/>
      <c r="O68" s="365"/>
      <c r="P68" s="366"/>
      <c r="Q68" s="365">
        <f>+Sklop7[[#This Row],[cena/enota brez DDV v EUR]]*Sklop7[[#This Row],[Stopnja DDV (%)]]</f>
        <v>0</v>
      </c>
      <c r="R68" s="365">
        <f>+Sklop7[[#This Row],[cena/enota brez DDV v EUR]]+Sklop7[[#This Row],[Davek (EUR)]]</f>
        <v>0</v>
      </c>
      <c r="S68" s="365">
        <f>+Sklop7[[#This Row],[cena/enota brez DDV v EUR]]*Sklop7[[#This Row],[Okvirna količina]]</f>
        <v>0</v>
      </c>
      <c r="T68" s="365">
        <f>+Sklop7[[#This Row],[Končna cena/enoto mere (EUR) z DDV]]*Sklop7[[#This Row],[Okvirna količina]]</f>
        <v>0</v>
      </c>
      <c r="U68" s="430"/>
    </row>
    <row r="69" spans="1:22" ht="24">
      <c r="A69" s="87" t="s">
        <v>56</v>
      </c>
      <c r="B69" s="156" t="s">
        <v>946</v>
      </c>
      <c r="C69" s="358">
        <v>100</v>
      </c>
      <c r="D69" s="85" t="s">
        <v>159</v>
      </c>
      <c r="E69" s="180"/>
      <c r="F69" s="166">
        <v>3200</v>
      </c>
      <c r="G69" s="119" t="s">
        <v>94</v>
      </c>
      <c r="H69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9" s="361" t="str">
        <f>IF(Sklop7[[#This Row],[ZAHTEVANA SHEMA KAKOVOSTI]]&lt;&gt;"",Sklop7[[#This Row],[Preračunana masa/volumen/kos na enoto kg]],"")</f>
        <v/>
      </c>
      <c r="J69" s="362"/>
      <c r="K69" s="363"/>
      <c r="L69" s="363"/>
      <c r="M69" s="364"/>
      <c r="N69" s="365"/>
      <c r="O69" s="365"/>
      <c r="P69" s="366"/>
      <c r="Q69" s="365">
        <f>+Sklop7[[#This Row],[cena/enota brez DDV v EUR]]*Sklop7[[#This Row],[Stopnja DDV (%)]]</f>
        <v>0</v>
      </c>
      <c r="R69" s="365">
        <f>+Sklop7[[#This Row],[cena/enota brez DDV v EUR]]+Sklop7[[#This Row],[Davek (EUR)]]</f>
        <v>0</v>
      </c>
      <c r="S69" s="365">
        <f>+Sklop7[[#This Row],[cena/enota brez DDV v EUR]]*Sklop7[[#This Row],[Okvirna količina]]</f>
        <v>0</v>
      </c>
      <c r="T69" s="365">
        <f>+Sklop7[[#This Row],[Končna cena/enoto mere (EUR) z DDV]]*Sklop7[[#This Row],[Okvirna količina]]</f>
        <v>0</v>
      </c>
      <c r="U69" s="430"/>
    </row>
    <row r="70" spans="1:22" ht="36">
      <c r="A70" s="87" t="s">
        <v>57</v>
      </c>
      <c r="B70" s="156" t="s">
        <v>947</v>
      </c>
      <c r="C70" s="358">
        <v>100</v>
      </c>
      <c r="D70" s="85" t="s">
        <v>159</v>
      </c>
      <c r="E70" s="180"/>
      <c r="F70" s="166">
        <v>3200</v>
      </c>
      <c r="G70" s="119" t="s">
        <v>94</v>
      </c>
      <c r="H70" s="4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0" s="361" t="str">
        <f>IF(Sklop7[[#This Row],[ZAHTEVANA SHEMA KAKOVOSTI]]&lt;&gt;"",Sklop7[[#This Row],[Preračunana masa/volumen/kos na enoto kg]],"")</f>
        <v/>
      </c>
      <c r="J70" s="362"/>
      <c r="K70" s="363"/>
      <c r="L70" s="363"/>
      <c r="M70" s="364"/>
      <c r="N70" s="365"/>
      <c r="O70" s="365"/>
      <c r="P70" s="366"/>
      <c r="Q70" s="365">
        <f>+Sklop7[[#This Row],[cena/enota brez DDV v EUR]]*Sklop7[[#This Row],[Stopnja DDV (%)]]</f>
        <v>0</v>
      </c>
      <c r="R70" s="365">
        <f>+Sklop7[[#This Row],[cena/enota brez DDV v EUR]]+Sklop7[[#This Row],[Davek (EUR)]]</f>
        <v>0</v>
      </c>
      <c r="S70" s="365">
        <f>+Sklop7[[#This Row],[cena/enota brez DDV v EUR]]*Sklop7[[#This Row],[Okvirna količina]]</f>
        <v>0</v>
      </c>
      <c r="T70" s="365">
        <f>+Sklop7[[#This Row],[Končna cena/enoto mere (EUR) z DDV]]*Sklop7[[#This Row],[Okvirna količina]]</f>
        <v>0</v>
      </c>
      <c r="U70" s="430"/>
    </row>
    <row r="71" spans="1:22">
      <c r="A71" s="87" t="s">
        <v>58</v>
      </c>
      <c r="B71" s="11" t="s">
        <v>243</v>
      </c>
      <c r="C71" s="164">
        <v>80</v>
      </c>
      <c r="D71" s="85" t="s">
        <v>159</v>
      </c>
      <c r="E71" s="180"/>
      <c r="F71" s="166">
        <v>1600</v>
      </c>
      <c r="G71" s="184" t="s">
        <v>94</v>
      </c>
      <c r="H7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1" s="88" t="str">
        <f>IF(Sklop7[[#This Row],[ZAHTEVANA SHEMA KAKOVOSTI]]&lt;&gt;"",Sklop7[[#This Row],[Preračunana masa/volumen/kos na enoto kg]],"")</f>
        <v/>
      </c>
      <c r="J71" s="167"/>
      <c r="K71" s="168"/>
      <c r="L71" s="168"/>
      <c r="M71" s="169"/>
      <c r="N71" s="170"/>
      <c r="O71" s="170"/>
      <c r="P71" s="171"/>
      <c r="Q71" s="170">
        <f>+Sklop7[[#This Row],[cena/enota brez DDV v EUR]]*Sklop7[[#This Row],[Stopnja DDV (%)]]</f>
        <v>0</v>
      </c>
      <c r="R71" s="170">
        <f>+Sklop7[[#This Row],[cena/enota brez DDV v EUR]]+Sklop7[[#This Row],[Davek (EUR)]]</f>
        <v>0</v>
      </c>
      <c r="S71" s="170">
        <f>+Sklop7[[#This Row],[cena/enota brez DDV v EUR]]*Sklop7[[#This Row],[Okvirna količina]]</f>
        <v>0</v>
      </c>
      <c r="T71" s="170">
        <f>+Sklop7[[#This Row],[Končna cena/enoto mere (EUR) z DDV]]*Sklop7[[#This Row],[Okvirna količina]]</f>
        <v>0</v>
      </c>
      <c r="U71" s="305"/>
    </row>
    <row r="72" spans="1:22">
      <c r="A72" s="87" t="s">
        <v>59</v>
      </c>
      <c r="B72" s="11" t="s">
        <v>243</v>
      </c>
      <c r="C72" s="164">
        <v>100</v>
      </c>
      <c r="D72" s="85" t="s">
        <v>159</v>
      </c>
      <c r="E72" s="180"/>
      <c r="F72" s="166">
        <v>2700</v>
      </c>
      <c r="G72" s="184" t="s">
        <v>94</v>
      </c>
      <c r="H7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2" s="88" t="str">
        <f>IF(Sklop7[[#This Row],[ZAHTEVANA SHEMA KAKOVOSTI]]&lt;&gt;"",Sklop7[[#This Row],[Preračunana masa/volumen/kos na enoto kg]],"")</f>
        <v/>
      </c>
      <c r="J72" s="167"/>
      <c r="K72" s="168"/>
      <c r="L72" s="168"/>
      <c r="M72" s="169"/>
      <c r="N72" s="170"/>
      <c r="O72" s="170"/>
      <c r="P72" s="171"/>
      <c r="Q72" s="170">
        <f>+Sklop7[[#This Row],[cena/enota brez DDV v EUR]]*Sklop7[[#This Row],[Stopnja DDV (%)]]</f>
        <v>0</v>
      </c>
      <c r="R72" s="170">
        <f>+Sklop7[[#This Row],[cena/enota brez DDV v EUR]]+Sklop7[[#This Row],[Davek (EUR)]]</f>
        <v>0</v>
      </c>
      <c r="S72" s="170">
        <f>+Sklop7[[#This Row],[cena/enota brez DDV v EUR]]*Sklop7[[#This Row],[Okvirna količina]]</f>
        <v>0</v>
      </c>
      <c r="T72" s="170">
        <f>+Sklop7[[#This Row],[Končna cena/enoto mere (EUR) z DDV]]*Sklop7[[#This Row],[Okvirna količina]]</f>
        <v>0</v>
      </c>
      <c r="U72" s="305"/>
    </row>
    <row r="73" spans="1:22">
      <c r="A73" s="87" t="s">
        <v>60</v>
      </c>
      <c r="B73" s="359" t="s">
        <v>848</v>
      </c>
      <c r="C73" s="358">
        <v>80</v>
      </c>
      <c r="D73" s="85" t="s">
        <v>159</v>
      </c>
      <c r="E73" s="180"/>
      <c r="F73" s="414">
        <v>3200</v>
      </c>
      <c r="G73" s="184" t="s">
        <v>94</v>
      </c>
      <c r="H73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73" s="361" t="str">
        <f>IF(Sklop7[[#This Row],[ZAHTEVANA SHEMA KAKOVOSTI]]&lt;&gt;"",Sklop7[[#This Row],[Preračunana masa/volumen/kos na enoto kg]],"")</f>
        <v/>
      </c>
      <c r="J73" s="362"/>
      <c r="K73" s="363"/>
      <c r="L73" s="363"/>
      <c r="M73" s="364"/>
      <c r="N73" s="365"/>
      <c r="O73" s="365"/>
      <c r="P73" s="366"/>
      <c r="Q73" s="365">
        <f>+Sklop7[[#This Row],[cena/enota brez DDV v EUR]]*Sklop7[[#This Row],[Stopnja DDV (%)]]</f>
        <v>0</v>
      </c>
      <c r="R73" s="365">
        <f>+Sklop7[[#This Row],[cena/enota brez DDV v EUR]]+Sklop7[[#This Row],[Davek (EUR)]]</f>
        <v>0</v>
      </c>
      <c r="S73" s="365">
        <f>+Sklop7[[#This Row],[cena/enota brez DDV v EUR]]*Sklop7[[#This Row],[Okvirna količina]]</f>
        <v>0</v>
      </c>
      <c r="T73" s="365">
        <f>+Sklop7[[#This Row],[Končna cena/enoto mere (EUR) z DDV]]*Sklop7[[#This Row],[Okvirna količina]]</f>
        <v>0</v>
      </c>
      <c r="U73" s="417"/>
    </row>
    <row r="74" spans="1:22">
      <c r="A74" s="87" t="s">
        <v>61</v>
      </c>
      <c r="B74" s="359" t="s">
        <v>848</v>
      </c>
      <c r="C74" s="358">
        <v>100</v>
      </c>
      <c r="D74" s="85" t="s">
        <v>159</v>
      </c>
      <c r="E74" s="180"/>
      <c r="F74" s="414">
        <v>3200</v>
      </c>
      <c r="G74" s="184" t="s">
        <v>94</v>
      </c>
      <c r="H74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4" s="361" t="str">
        <f>IF(Sklop7[[#This Row],[ZAHTEVANA SHEMA KAKOVOSTI]]&lt;&gt;"",Sklop7[[#This Row],[Preračunana masa/volumen/kos na enoto kg]],"")</f>
        <v/>
      </c>
      <c r="J74" s="362"/>
      <c r="K74" s="363"/>
      <c r="L74" s="363"/>
      <c r="M74" s="364"/>
      <c r="N74" s="365"/>
      <c r="O74" s="365"/>
      <c r="P74" s="366"/>
      <c r="Q74" s="365">
        <f>+Sklop7[[#This Row],[cena/enota brez DDV v EUR]]*Sklop7[[#This Row],[Stopnja DDV (%)]]</f>
        <v>0</v>
      </c>
      <c r="R74" s="365">
        <f>+Sklop7[[#This Row],[cena/enota brez DDV v EUR]]+Sklop7[[#This Row],[Davek (EUR)]]</f>
        <v>0</v>
      </c>
      <c r="S74" s="365">
        <f>+Sklop7[[#This Row],[cena/enota brez DDV v EUR]]*Sklop7[[#This Row],[Okvirna količina]]</f>
        <v>0</v>
      </c>
      <c r="T74" s="365">
        <f>+Sklop7[[#This Row],[Končna cena/enoto mere (EUR) z DDV]]*Sklop7[[#This Row],[Okvirna količina]]</f>
        <v>0</v>
      </c>
      <c r="U74" s="417"/>
    </row>
    <row r="75" spans="1:22">
      <c r="A75" s="87" t="s">
        <v>62</v>
      </c>
      <c r="B75" s="80" t="s">
        <v>847</v>
      </c>
      <c r="C75" s="164">
        <v>80</v>
      </c>
      <c r="D75" s="85" t="s">
        <v>159</v>
      </c>
      <c r="E75" s="180"/>
      <c r="F75" s="166">
        <v>1600</v>
      </c>
      <c r="G75" s="184" t="s">
        <v>94</v>
      </c>
      <c r="H7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5" s="88" t="str">
        <f>IF(Sklop7[[#This Row],[ZAHTEVANA SHEMA KAKOVOSTI]]&lt;&gt;"",Sklop7[[#This Row],[Preračunana masa/volumen/kos na enoto kg]],"")</f>
        <v/>
      </c>
      <c r="J75" s="167"/>
      <c r="K75" s="168"/>
      <c r="L75" s="168"/>
      <c r="M75" s="169"/>
      <c r="N75" s="170"/>
      <c r="O75" s="170"/>
      <c r="P75" s="171"/>
      <c r="Q75" s="170">
        <f>+Sklop7[[#This Row],[cena/enota brez DDV v EUR]]*Sklop7[[#This Row],[Stopnja DDV (%)]]</f>
        <v>0</v>
      </c>
      <c r="R75" s="170">
        <f>+Sklop7[[#This Row],[cena/enota brez DDV v EUR]]+Sklop7[[#This Row],[Davek (EUR)]]</f>
        <v>0</v>
      </c>
      <c r="S75" s="170">
        <f>+Sklop7[[#This Row],[cena/enota brez DDV v EUR]]*Sklop7[[#This Row],[Okvirna količina]]</f>
        <v>0</v>
      </c>
      <c r="T75" s="170">
        <f>+Sklop7[[#This Row],[Končna cena/enoto mere (EUR) z DDV]]*Sklop7[[#This Row],[Okvirna količina]]</f>
        <v>0</v>
      </c>
      <c r="U75" s="305"/>
    </row>
    <row r="76" spans="1:22">
      <c r="A76" s="87" t="s">
        <v>63</v>
      </c>
      <c r="B76" s="82" t="s">
        <v>847</v>
      </c>
      <c r="C76" s="164">
        <v>100</v>
      </c>
      <c r="D76" s="85" t="s">
        <v>159</v>
      </c>
      <c r="E76" s="180"/>
      <c r="F76" s="166">
        <v>2700</v>
      </c>
      <c r="G76" s="184" t="s">
        <v>94</v>
      </c>
      <c r="H7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6" s="88" t="str">
        <f>IF(Sklop7[[#This Row],[ZAHTEVANA SHEMA KAKOVOSTI]]&lt;&gt;"",Sklop7[[#This Row],[Preračunana masa/volumen/kos na enoto kg]],"")</f>
        <v/>
      </c>
      <c r="J76" s="167"/>
      <c r="K76" s="168"/>
      <c r="L76" s="168"/>
      <c r="M76" s="169"/>
      <c r="N76" s="170"/>
      <c r="O76" s="170"/>
      <c r="P76" s="171"/>
      <c r="Q76" s="170">
        <f>+Sklop7[[#This Row],[cena/enota brez DDV v EUR]]*Sklop7[[#This Row],[Stopnja DDV (%)]]</f>
        <v>0</v>
      </c>
      <c r="R76" s="170">
        <f>+Sklop7[[#This Row],[cena/enota brez DDV v EUR]]+Sklop7[[#This Row],[Davek (EUR)]]</f>
        <v>0</v>
      </c>
      <c r="S76" s="170">
        <f>+Sklop7[[#This Row],[cena/enota brez DDV v EUR]]*Sklop7[[#This Row],[Okvirna količina]]</f>
        <v>0</v>
      </c>
      <c r="T76" s="170">
        <f>+Sklop7[[#This Row],[Končna cena/enoto mere (EUR) z DDV]]*Sklop7[[#This Row],[Okvirna količina]]</f>
        <v>0</v>
      </c>
      <c r="U76" s="305"/>
      <c r="V76" s="22"/>
    </row>
    <row r="77" spans="1:22">
      <c r="A77" s="87" t="s">
        <v>69</v>
      </c>
      <c r="B77" s="80" t="s">
        <v>244</v>
      </c>
      <c r="C77" s="164">
        <v>80</v>
      </c>
      <c r="D77" s="85" t="s">
        <v>159</v>
      </c>
      <c r="E77" s="180"/>
      <c r="F77" s="166">
        <v>1600</v>
      </c>
      <c r="G77" s="184" t="s">
        <v>94</v>
      </c>
      <c r="H7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7" s="88" t="str">
        <f>IF(Sklop7[[#This Row],[ZAHTEVANA SHEMA KAKOVOSTI]]&lt;&gt;"",Sklop7[[#This Row],[Preračunana masa/volumen/kos na enoto kg]],"")</f>
        <v/>
      </c>
      <c r="J77" s="167"/>
      <c r="K77" s="168"/>
      <c r="L77" s="168"/>
      <c r="M77" s="169"/>
      <c r="N77" s="170"/>
      <c r="O77" s="170"/>
      <c r="P77" s="171"/>
      <c r="Q77" s="170">
        <f>+Sklop7[[#This Row],[cena/enota brez DDV v EUR]]*Sklop7[[#This Row],[Stopnja DDV (%)]]</f>
        <v>0</v>
      </c>
      <c r="R77" s="170">
        <f>+Sklop7[[#This Row],[cena/enota brez DDV v EUR]]+Sklop7[[#This Row],[Davek (EUR)]]</f>
        <v>0</v>
      </c>
      <c r="S77" s="170">
        <f>+Sklop7[[#This Row],[cena/enota brez DDV v EUR]]*Sklop7[[#This Row],[Okvirna količina]]</f>
        <v>0</v>
      </c>
      <c r="T77" s="170">
        <f>+Sklop7[[#This Row],[Končna cena/enoto mere (EUR) z DDV]]*Sklop7[[#This Row],[Okvirna količina]]</f>
        <v>0</v>
      </c>
      <c r="U77" s="305"/>
      <c r="V77" s="22"/>
    </row>
    <row r="78" spans="1:22">
      <c r="A78" s="87" t="s">
        <v>70</v>
      </c>
      <c r="B78" s="80" t="s">
        <v>244</v>
      </c>
      <c r="C78" s="164">
        <v>100</v>
      </c>
      <c r="D78" s="85" t="s">
        <v>159</v>
      </c>
      <c r="E78" s="180"/>
      <c r="F78" s="166">
        <v>2700</v>
      </c>
      <c r="G78" s="184" t="s">
        <v>94</v>
      </c>
      <c r="H7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8" s="88" t="str">
        <f>IF(Sklop7[[#This Row],[ZAHTEVANA SHEMA KAKOVOSTI]]&lt;&gt;"",Sklop7[[#This Row],[Preračunana masa/volumen/kos na enoto kg]],"")</f>
        <v/>
      </c>
      <c r="J78" s="167"/>
      <c r="K78" s="168"/>
      <c r="L78" s="168"/>
      <c r="M78" s="169"/>
      <c r="N78" s="170"/>
      <c r="O78" s="170"/>
      <c r="P78" s="171"/>
      <c r="Q78" s="170">
        <f>+Sklop7[[#This Row],[cena/enota brez DDV v EUR]]*Sklop7[[#This Row],[Stopnja DDV (%)]]</f>
        <v>0</v>
      </c>
      <c r="R78" s="170">
        <f>+Sklop7[[#This Row],[cena/enota brez DDV v EUR]]+Sklop7[[#This Row],[Davek (EUR)]]</f>
        <v>0</v>
      </c>
      <c r="S78" s="170">
        <f>+Sklop7[[#This Row],[cena/enota brez DDV v EUR]]*Sklop7[[#This Row],[Okvirna količina]]</f>
        <v>0</v>
      </c>
      <c r="T78" s="170">
        <f>+Sklop7[[#This Row],[Končna cena/enoto mere (EUR) z DDV]]*Sklop7[[#This Row],[Okvirna količina]]</f>
        <v>0</v>
      </c>
      <c r="U78" s="305"/>
      <c r="V78" s="22"/>
    </row>
    <row r="79" spans="1:22">
      <c r="A79" s="87" t="s">
        <v>71</v>
      </c>
      <c r="B79" s="11" t="s">
        <v>245</v>
      </c>
      <c r="C79" s="164">
        <v>80</v>
      </c>
      <c r="D79" s="85" t="s">
        <v>159</v>
      </c>
      <c r="E79" s="180"/>
      <c r="F79" s="166">
        <v>1600</v>
      </c>
      <c r="G79" s="184" t="s">
        <v>94</v>
      </c>
      <c r="H7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79" s="88" t="str">
        <f>IF(Sklop7[[#This Row],[ZAHTEVANA SHEMA KAKOVOSTI]]&lt;&gt;"",Sklop7[[#This Row],[Preračunana masa/volumen/kos na enoto kg]],"")</f>
        <v/>
      </c>
      <c r="J79" s="167"/>
      <c r="K79" s="168"/>
      <c r="L79" s="168"/>
      <c r="M79" s="169"/>
      <c r="N79" s="170"/>
      <c r="O79" s="170"/>
      <c r="P79" s="171"/>
      <c r="Q79" s="170">
        <f>+Sklop7[[#This Row],[cena/enota brez DDV v EUR]]*Sklop7[[#This Row],[Stopnja DDV (%)]]</f>
        <v>0</v>
      </c>
      <c r="R79" s="170">
        <f>+Sklop7[[#This Row],[cena/enota brez DDV v EUR]]+Sklop7[[#This Row],[Davek (EUR)]]</f>
        <v>0</v>
      </c>
      <c r="S79" s="170">
        <f>+Sklop7[[#This Row],[cena/enota brez DDV v EUR]]*Sklop7[[#This Row],[Okvirna količina]]</f>
        <v>0</v>
      </c>
      <c r="T79" s="170">
        <f>+Sklop7[[#This Row],[Končna cena/enoto mere (EUR) z DDV]]*Sklop7[[#This Row],[Okvirna količina]]</f>
        <v>0</v>
      </c>
      <c r="U79" s="305"/>
      <c r="V79" s="22"/>
    </row>
    <row r="80" spans="1:22">
      <c r="A80" s="87" t="s">
        <v>72</v>
      </c>
      <c r="B80" s="11" t="s">
        <v>245</v>
      </c>
      <c r="C80" s="164">
        <v>100</v>
      </c>
      <c r="D80" s="85" t="s">
        <v>159</v>
      </c>
      <c r="E80" s="180"/>
      <c r="F80" s="166">
        <v>3500</v>
      </c>
      <c r="G80" s="184" t="s">
        <v>94</v>
      </c>
      <c r="H8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80" s="88" t="str">
        <f>IF(Sklop7[[#This Row],[ZAHTEVANA SHEMA KAKOVOSTI]]&lt;&gt;"",Sklop7[[#This Row],[Preračunana masa/volumen/kos na enoto kg]],"")</f>
        <v/>
      </c>
      <c r="J80" s="167"/>
      <c r="K80" s="168"/>
      <c r="L80" s="168"/>
      <c r="M80" s="169"/>
      <c r="N80" s="170"/>
      <c r="O80" s="170"/>
      <c r="P80" s="171"/>
      <c r="Q80" s="170">
        <f>+Sklop7[[#This Row],[cena/enota brez DDV v EUR]]*Sklop7[[#This Row],[Stopnja DDV (%)]]</f>
        <v>0</v>
      </c>
      <c r="R80" s="170">
        <f>+Sklop7[[#This Row],[cena/enota brez DDV v EUR]]+Sklop7[[#This Row],[Davek (EUR)]]</f>
        <v>0</v>
      </c>
      <c r="S80" s="170">
        <f>+Sklop7[[#This Row],[cena/enota brez DDV v EUR]]*Sklop7[[#This Row],[Okvirna količina]]</f>
        <v>0</v>
      </c>
      <c r="T80" s="170">
        <f>+Sklop7[[#This Row],[Končna cena/enoto mere (EUR) z DDV]]*Sklop7[[#This Row],[Okvirna količina]]</f>
        <v>0</v>
      </c>
      <c r="U80" s="305"/>
      <c r="V80" s="22"/>
    </row>
    <row r="81" spans="1:22">
      <c r="A81" s="87" t="s">
        <v>73</v>
      </c>
      <c r="B81" s="175" t="s">
        <v>317</v>
      </c>
      <c r="C81" s="164">
        <v>80</v>
      </c>
      <c r="D81" s="85" t="s">
        <v>159</v>
      </c>
      <c r="E81" s="180"/>
      <c r="F81" s="166">
        <v>1600</v>
      </c>
      <c r="G81" s="184" t="s">
        <v>94</v>
      </c>
      <c r="H8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1" s="88" t="str">
        <f>IF(Sklop7[[#This Row],[ZAHTEVANA SHEMA KAKOVOSTI]]&lt;&gt;"",Sklop7[[#This Row],[Preračunana masa/volumen/kos na enoto kg]],"")</f>
        <v/>
      </c>
      <c r="J81" s="167"/>
      <c r="K81" s="168"/>
      <c r="L81" s="168"/>
      <c r="M81" s="169"/>
      <c r="N81" s="170"/>
      <c r="O81" s="170"/>
      <c r="P81" s="171"/>
      <c r="Q81" s="170">
        <f>+Sklop7[[#This Row],[cena/enota brez DDV v EUR]]*Sklop7[[#This Row],[Stopnja DDV (%)]]</f>
        <v>0</v>
      </c>
      <c r="R81" s="170">
        <f>+Sklop7[[#This Row],[cena/enota brez DDV v EUR]]+Sklop7[[#This Row],[Davek (EUR)]]</f>
        <v>0</v>
      </c>
      <c r="S81" s="170">
        <f>+Sklop7[[#This Row],[cena/enota brez DDV v EUR]]*Sklop7[[#This Row],[Okvirna količina]]</f>
        <v>0</v>
      </c>
      <c r="T81" s="170">
        <f>+Sklop7[[#This Row],[Končna cena/enoto mere (EUR) z DDV]]*Sklop7[[#This Row],[Okvirna količina]]</f>
        <v>0</v>
      </c>
      <c r="U81" s="305"/>
      <c r="V81" s="22"/>
    </row>
    <row r="82" spans="1:22">
      <c r="A82" s="87" t="s">
        <v>74</v>
      </c>
      <c r="B82" s="175" t="s">
        <v>317</v>
      </c>
      <c r="C82" s="164">
        <v>100</v>
      </c>
      <c r="D82" s="268" t="s">
        <v>159</v>
      </c>
      <c r="E82" s="222"/>
      <c r="F82" s="236">
        <v>3000</v>
      </c>
      <c r="G82" s="184" t="s">
        <v>94</v>
      </c>
      <c r="H8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2" s="88" t="str">
        <f>IF(Sklop7[[#This Row],[ZAHTEVANA SHEMA KAKOVOSTI]]&lt;&gt;"",Sklop7[[#This Row],[Preračunana masa/volumen/kos na enoto kg]],"")</f>
        <v/>
      </c>
      <c r="J82" s="167"/>
      <c r="K82" s="168"/>
      <c r="L82" s="168"/>
      <c r="M82" s="169"/>
      <c r="N82" s="170"/>
      <c r="O82" s="170"/>
      <c r="P82" s="171"/>
      <c r="Q82" s="170">
        <f>+Sklop7[[#This Row],[cena/enota brez DDV v EUR]]*Sklop7[[#This Row],[Stopnja DDV (%)]]</f>
        <v>0</v>
      </c>
      <c r="R82" s="170">
        <f>+Sklop7[[#This Row],[cena/enota brez DDV v EUR]]+Sklop7[[#This Row],[Davek (EUR)]]</f>
        <v>0</v>
      </c>
      <c r="S82" s="170">
        <f>+Sklop7[[#This Row],[cena/enota brez DDV v EUR]]*Sklop7[[#This Row],[Okvirna količina]]</f>
        <v>0</v>
      </c>
      <c r="T82" s="170">
        <f>+Sklop7[[#This Row],[Končna cena/enoto mere (EUR) z DDV]]*Sklop7[[#This Row],[Okvirna količina]]</f>
        <v>0</v>
      </c>
      <c r="U82" s="305"/>
      <c r="V82" s="22"/>
    </row>
    <row r="83" spans="1:22">
      <c r="A83" s="87" t="s">
        <v>75</v>
      </c>
      <c r="B83" s="274" t="s">
        <v>846</v>
      </c>
      <c r="C83" s="264">
        <v>100</v>
      </c>
      <c r="D83" s="264" t="s">
        <v>159</v>
      </c>
      <c r="E83" s="222"/>
      <c r="F83" s="236">
        <v>100</v>
      </c>
      <c r="G83" s="184" t="s">
        <v>94</v>
      </c>
      <c r="H8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88" t="str">
        <f>IF(Sklop7[[#This Row],[ZAHTEVANA SHEMA KAKOVOSTI]]&lt;&gt;"",Sklop7[[#This Row],[Preračunana masa/volumen/kos na enoto kg]],"")</f>
        <v/>
      </c>
      <c r="J83" s="235"/>
      <c r="K83" s="215"/>
      <c r="L83" s="215"/>
      <c r="M83" s="234"/>
      <c r="N83" s="212"/>
      <c r="O83" s="212"/>
      <c r="P83" s="237"/>
      <c r="Q83" s="212">
        <f>+Sklop7[[#This Row],[cena/enota brez DDV v EUR]]*Sklop7[[#This Row],[Stopnja DDV (%)]]</f>
        <v>0</v>
      </c>
      <c r="R83" s="212">
        <f>+Sklop7[[#This Row],[cena/enota brez DDV v EUR]]+Sklop7[[#This Row],[Davek (EUR)]]</f>
        <v>0</v>
      </c>
      <c r="S83" s="212">
        <f>+Sklop7[[#This Row],[cena/enota brez DDV v EUR]]*Sklop7[[#This Row],[Okvirna količina]]</f>
        <v>0</v>
      </c>
      <c r="T83" s="212">
        <f>+Sklop7[[#This Row],[Končna cena/enoto mere (EUR) z DDV]]*Sklop7[[#This Row],[Okvirna količina]]</f>
        <v>0</v>
      </c>
      <c r="U83" s="306"/>
      <c r="V83" s="22"/>
    </row>
    <row r="84" spans="1:22">
      <c r="A84" s="87" t="s">
        <v>76</v>
      </c>
      <c r="B84" s="418" t="s">
        <v>318</v>
      </c>
      <c r="C84" s="164">
        <v>80</v>
      </c>
      <c r="D84" s="85" t="s">
        <v>159</v>
      </c>
      <c r="E84" s="180"/>
      <c r="F84" s="166">
        <v>800</v>
      </c>
      <c r="G84" s="184" t="s">
        <v>94</v>
      </c>
      <c r="H8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84" s="88" t="str">
        <f>IF(Sklop7[[#This Row],[ZAHTEVANA SHEMA KAKOVOSTI]]&lt;&gt;"",Sklop7[[#This Row],[Preračunana masa/volumen/kos na enoto kg]],"")</f>
        <v/>
      </c>
      <c r="J84" s="167"/>
      <c r="K84" s="168"/>
      <c r="L84" s="168"/>
      <c r="M84" s="169"/>
      <c r="N84" s="170"/>
      <c r="O84" s="170"/>
      <c r="P84" s="171"/>
      <c r="Q84" s="170">
        <f>+Sklop7[[#This Row],[cena/enota brez DDV v EUR]]*Sklop7[[#This Row],[Stopnja DDV (%)]]</f>
        <v>0</v>
      </c>
      <c r="R84" s="170">
        <f>+Sklop7[[#This Row],[cena/enota brez DDV v EUR]]+Sklop7[[#This Row],[Davek (EUR)]]</f>
        <v>0</v>
      </c>
      <c r="S84" s="170">
        <f>+Sklop7[[#This Row],[cena/enota brez DDV v EUR]]*Sklop7[[#This Row],[Okvirna količina]]</f>
        <v>0</v>
      </c>
      <c r="T84" s="170">
        <f>+Sklop7[[#This Row],[Končna cena/enoto mere (EUR) z DDV]]*Sklop7[[#This Row],[Okvirna količina]]</f>
        <v>0</v>
      </c>
      <c r="U84" s="305"/>
      <c r="V84" s="22"/>
    </row>
    <row r="85" spans="1:22">
      <c r="A85" s="87" t="s">
        <v>77</v>
      </c>
      <c r="B85" s="175" t="s">
        <v>318</v>
      </c>
      <c r="C85" s="164">
        <v>100</v>
      </c>
      <c r="D85" s="85" t="s">
        <v>159</v>
      </c>
      <c r="E85" s="180"/>
      <c r="F85" s="166">
        <v>1600</v>
      </c>
      <c r="G85" s="184" t="s">
        <v>94</v>
      </c>
      <c r="H8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85" s="88" t="str">
        <f>IF(Sklop7[[#This Row],[ZAHTEVANA SHEMA KAKOVOSTI]]&lt;&gt;"",Sklop7[[#This Row],[Preračunana masa/volumen/kos na enoto kg]],"")</f>
        <v/>
      </c>
      <c r="J85" s="167"/>
      <c r="K85" s="168"/>
      <c r="L85" s="168"/>
      <c r="M85" s="169"/>
      <c r="N85" s="170"/>
      <c r="O85" s="170"/>
      <c r="P85" s="171"/>
      <c r="Q85" s="170">
        <f>+Sklop7[[#This Row],[cena/enota brez DDV v EUR]]*Sklop7[[#This Row],[Stopnja DDV (%)]]</f>
        <v>0</v>
      </c>
      <c r="R85" s="170">
        <f>+Sklop7[[#This Row],[cena/enota brez DDV v EUR]]+Sklop7[[#This Row],[Davek (EUR)]]</f>
        <v>0</v>
      </c>
      <c r="S85" s="170">
        <f>+Sklop7[[#This Row],[cena/enota brez DDV v EUR]]*Sklop7[[#This Row],[Okvirna količina]]</f>
        <v>0</v>
      </c>
      <c r="T85" s="170">
        <f>+Sklop7[[#This Row],[Končna cena/enoto mere (EUR) z DDV]]*Sklop7[[#This Row],[Okvirna količina]]</f>
        <v>0</v>
      </c>
      <c r="U85" s="305"/>
      <c r="V85" s="22"/>
    </row>
    <row r="86" spans="1:22" ht="24">
      <c r="A86" s="87" t="s">
        <v>78</v>
      </c>
      <c r="B86" s="156" t="s">
        <v>866</v>
      </c>
      <c r="C86" s="164">
        <v>80</v>
      </c>
      <c r="D86" s="85" t="s">
        <v>159</v>
      </c>
      <c r="E86" s="180"/>
      <c r="F86" s="166">
        <v>1600</v>
      </c>
      <c r="G86" s="184" t="s">
        <v>94</v>
      </c>
      <c r="H8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6" s="88" t="str">
        <f>IF(Sklop7[[#This Row],[ZAHTEVANA SHEMA KAKOVOSTI]]&lt;&gt;"",Sklop7[[#This Row],[Preračunana masa/volumen/kos na enoto kg]],"")</f>
        <v/>
      </c>
      <c r="J86" s="167"/>
      <c r="K86" s="168"/>
      <c r="L86" s="168"/>
      <c r="M86" s="169"/>
      <c r="N86" s="170"/>
      <c r="O86" s="170"/>
      <c r="P86" s="171"/>
      <c r="Q86" s="170">
        <f>+Sklop7[[#This Row],[cena/enota brez DDV v EUR]]*Sklop7[[#This Row],[Stopnja DDV (%)]]</f>
        <v>0</v>
      </c>
      <c r="R86" s="170">
        <f>+Sklop7[[#This Row],[cena/enota brez DDV v EUR]]+Sklop7[[#This Row],[Davek (EUR)]]</f>
        <v>0</v>
      </c>
      <c r="S86" s="170">
        <f>+Sklop7[[#This Row],[cena/enota brez DDV v EUR]]*Sklop7[[#This Row],[Okvirna količina]]</f>
        <v>0</v>
      </c>
      <c r="T86" s="170">
        <f>+Sklop7[[#This Row],[Končna cena/enoto mere (EUR) z DDV]]*Sklop7[[#This Row],[Okvirna količina]]</f>
        <v>0</v>
      </c>
      <c r="U86" s="305"/>
      <c r="V86" s="22"/>
    </row>
    <row r="87" spans="1:22" ht="24">
      <c r="A87" s="87" t="s">
        <v>79</v>
      </c>
      <c r="B87" s="156" t="s">
        <v>867</v>
      </c>
      <c r="C87" s="164">
        <v>100</v>
      </c>
      <c r="D87" s="85" t="s">
        <v>159</v>
      </c>
      <c r="E87" s="180"/>
      <c r="F87" s="166">
        <v>2700</v>
      </c>
      <c r="G87" s="184" t="s">
        <v>94</v>
      </c>
      <c r="H8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87" s="88" t="str">
        <f>IF(Sklop7[[#This Row],[ZAHTEVANA SHEMA KAKOVOSTI]]&lt;&gt;"",Sklop7[[#This Row],[Preračunana masa/volumen/kos na enoto kg]],"")</f>
        <v/>
      </c>
      <c r="J87" s="167"/>
      <c r="K87" s="168"/>
      <c r="L87" s="168"/>
      <c r="M87" s="169"/>
      <c r="N87" s="170"/>
      <c r="O87" s="170"/>
      <c r="P87" s="171"/>
      <c r="Q87" s="170">
        <f>+Sklop7[[#This Row],[cena/enota brez DDV v EUR]]*Sklop7[[#This Row],[Stopnja DDV (%)]]</f>
        <v>0</v>
      </c>
      <c r="R87" s="170">
        <f>+Sklop7[[#This Row],[cena/enota brez DDV v EUR]]+Sklop7[[#This Row],[Davek (EUR)]]</f>
        <v>0</v>
      </c>
      <c r="S87" s="170">
        <f>+Sklop7[[#This Row],[cena/enota brez DDV v EUR]]*Sklop7[[#This Row],[Okvirna količina]]</f>
        <v>0</v>
      </c>
      <c r="T87" s="170">
        <f>+Sklop7[[#This Row],[Končna cena/enoto mere (EUR) z DDV]]*Sklop7[[#This Row],[Okvirna količina]]</f>
        <v>0</v>
      </c>
      <c r="U87" s="305"/>
      <c r="V87" s="22"/>
    </row>
    <row r="88" spans="1:22" ht="24">
      <c r="A88" s="87" t="s">
        <v>80</v>
      </c>
      <c r="B88" s="156" t="s">
        <v>868</v>
      </c>
      <c r="C88" s="164">
        <v>80</v>
      </c>
      <c r="D88" s="85" t="s">
        <v>159</v>
      </c>
      <c r="E88" s="180"/>
      <c r="F88" s="166">
        <v>1600</v>
      </c>
      <c r="G88" s="184" t="s">
        <v>94</v>
      </c>
      <c r="H8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88" s="88" t="str">
        <f>IF(Sklop7[[#This Row],[ZAHTEVANA SHEMA KAKOVOSTI]]&lt;&gt;"",Sklop7[[#This Row],[Preračunana masa/volumen/kos na enoto kg]],"")</f>
        <v/>
      </c>
      <c r="J88" s="167"/>
      <c r="K88" s="168"/>
      <c r="L88" s="168"/>
      <c r="M88" s="169"/>
      <c r="N88" s="170"/>
      <c r="O88" s="170"/>
      <c r="P88" s="171"/>
      <c r="Q88" s="170">
        <f>+Sklop7[[#This Row],[cena/enota brez DDV v EUR]]*Sklop7[[#This Row],[Stopnja DDV (%)]]</f>
        <v>0</v>
      </c>
      <c r="R88" s="170">
        <f>+Sklop7[[#This Row],[cena/enota brez DDV v EUR]]+Sklop7[[#This Row],[Davek (EUR)]]</f>
        <v>0</v>
      </c>
      <c r="S88" s="170">
        <f>+Sklop7[[#This Row],[cena/enota brez DDV v EUR]]*Sklop7[[#This Row],[Okvirna količina]]</f>
        <v>0</v>
      </c>
      <c r="T88" s="170">
        <f>+Sklop7[[#This Row],[Končna cena/enoto mere (EUR) z DDV]]*Sklop7[[#This Row],[Okvirna količina]]</f>
        <v>0</v>
      </c>
      <c r="U88" s="305"/>
      <c r="V88" s="22"/>
    </row>
    <row r="89" spans="1:22" ht="24">
      <c r="A89" s="87" t="s">
        <v>81</v>
      </c>
      <c r="B89" s="156" t="s">
        <v>869</v>
      </c>
      <c r="C89" s="164">
        <v>100</v>
      </c>
      <c r="D89" s="85" t="s">
        <v>159</v>
      </c>
      <c r="E89" s="180"/>
      <c r="F89" s="166">
        <v>2500</v>
      </c>
      <c r="G89" s="184" t="s">
        <v>94</v>
      </c>
      <c r="H8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9" s="88" t="str">
        <f>IF(Sklop7[[#This Row],[ZAHTEVANA SHEMA KAKOVOSTI]]&lt;&gt;"",Sklop7[[#This Row],[Preračunana masa/volumen/kos na enoto kg]],"")</f>
        <v/>
      </c>
      <c r="J89" s="167"/>
      <c r="K89" s="168"/>
      <c r="L89" s="168"/>
      <c r="M89" s="169"/>
      <c r="N89" s="170"/>
      <c r="O89" s="170"/>
      <c r="P89" s="171"/>
      <c r="Q89" s="170">
        <f>+Sklop7[[#This Row],[cena/enota brez DDV v EUR]]*Sklop7[[#This Row],[Stopnja DDV (%)]]</f>
        <v>0</v>
      </c>
      <c r="R89" s="170">
        <f>+Sklop7[[#This Row],[cena/enota brez DDV v EUR]]+Sklop7[[#This Row],[Davek (EUR)]]</f>
        <v>0</v>
      </c>
      <c r="S89" s="170">
        <f>+Sklop7[[#This Row],[cena/enota brez DDV v EUR]]*Sklop7[[#This Row],[Okvirna količina]]</f>
        <v>0</v>
      </c>
      <c r="T89" s="170">
        <f>+Sklop7[[#This Row],[Končna cena/enoto mere (EUR) z DDV]]*Sklop7[[#This Row],[Okvirna količina]]</f>
        <v>0</v>
      </c>
      <c r="U89" s="305"/>
      <c r="V89" s="22"/>
    </row>
    <row r="90" spans="1:22">
      <c r="A90" s="87" t="s">
        <v>82</v>
      </c>
      <c r="B90" s="419" t="s">
        <v>910</v>
      </c>
      <c r="C90" s="420">
        <v>80</v>
      </c>
      <c r="D90" s="85" t="s">
        <v>159</v>
      </c>
      <c r="E90" s="180"/>
      <c r="F90" s="390">
        <v>1600</v>
      </c>
      <c r="G90" s="184" t="s">
        <v>94</v>
      </c>
      <c r="H9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0" s="421" t="str">
        <f>IF(Sklop7[[#This Row],[ZAHTEVANA SHEMA KAKOVOSTI]]&lt;&gt;"",Sklop7[[#This Row],[Preračunana masa/volumen/kos na enoto kg]],"")</f>
        <v/>
      </c>
      <c r="J90" s="422"/>
      <c r="K90" s="423"/>
      <c r="L90" s="423"/>
      <c r="M90" s="424"/>
      <c r="N90" s="425"/>
      <c r="O90" s="425"/>
      <c r="P90" s="426"/>
      <c r="Q90" s="425">
        <f>+Sklop7[[#This Row],[cena/enota brez DDV v EUR]]*Sklop7[[#This Row],[Stopnja DDV (%)]]</f>
        <v>0</v>
      </c>
      <c r="R90" s="425">
        <f>+Sklop7[[#This Row],[cena/enota brez DDV v EUR]]+Sklop7[[#This Row],[Davek (EUR)]]</f>
        <v>0</v>
      </c>
      <c r="S90" s="425">
        <f>+Sklop7[[#This Row],[cena/enota brez DDV v EUR]]*Sklop7[[#This Row],[Okvirna količina]]</f>
        <v>0</v>
      </c>
      <c r="T90" s="425">
        <f>+Sklop7[[#This Row],[Končna cena/enoto mere (EUR) z DDV]]*Sklop7[[#This Row],[Okvirna količina]]</f>
        <v>0</v>
      </c>
      <c r="U90" s="427"/>
      <c r="V90" s="22"/>
    </row>
    <row r="91" spans="1:22">
      <c r="A91" s="87" t="s">
        <v>83</v>
      </c>
      <c r="B91" s="419" t="s">
        <v>910</v>
      </c>
      <c r="C91" s="420">
        <v>100</v>
      </c>
      <c r="D91" s="85" t="s">
        <v>159</v>
      </c>
      <c r="E91" s="180"/>
      <c r="F91" s="390">
        <v>1600</v>
      </c>
      <c r="G91" s="184" t="s">
        <v>94</v>
      </c>
      <c r="H9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1" s="421" t="str">
        <f>IF(Sklop7[[#This Row],[ZAHTEVANA SHEMA KAKOVOSTI]]&lt;&gt;"",Sklop7[[#This Row],[Preračunana masa/volumen/kos na enoto kg]],"")</f>
        <v/>
      </c>
      <c r="J91" s="422"/>
      <c r="K91" s="423"/>
      <c r="L91" s="423"/>
      <c r="M91" s="424"/>
      <c r="N91" s="425"/>
      <c r="O91" s="425"/>
      <c r="P91" s="426"/>
      <c r="Q91" s="425">
        <f>+Sklop7[[#This Row],[cena/enota brez DDV v EUR]]*Sklop7[[#This Row],[Stopnja DDV (%)]]</f>
        <v>0</v>
      </c>
      <c r="R91" s="425">
        <f>+Sklop7[[#This Row],[cena/enota brez DDV v EUR]]+Sklop7[[#This Row],[Davek (EUR)]]</f>
        <v>0</v>
      </c>
      <c r="S91" s="425">
        <f>+Sklop7[[#This Row],[cena/enota brez DDV v EUR]]*Sklop7[[#This Row],[Okvirna količina]]</f>
        <v>0</v>
      </c>
      <c r="T91" s="425">
        <f>+Sklop7[[#This Row],[Končna cena/enoto mere (EUR) z DDV]]*Sklop7[[#This Row],[Okvirna količina]]</f>
        <v>0</v>
      </c>
      <c r="U91" s="427"/>
      <c r="V91" s="22"/>
    </row>
    <row r="92" spans="1:22">
      <c r="A92" s="87" t="s">
        <v>84</v>
      </c>
      <c r="B92" s="418" t="s">
        <v>849</v>
      </c>
      <c r="C92" s="358">
        <v>80</v>
      </c>
      <c r="D92" s="413" t="s">
        <v>159</v>
      </c>
      <c r="E92" s="180"/>
      <c r="F92" s="414">
        <v>1600</v>
      </c>
      <c r="G92" s="184" t="s">
        <v>94</v>
      </c>
      <c r="H92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2" s="361" t="str">
        <f>IF(Sklop7[[#This Row],[ZAHTEVANA SHEMA KAKOVOSTI]]&lt;&gt;"",Sklop7[[#This Row],[Preračunana masa/volumen/kos na enoto kg]],"")</f>
        <v/>
      </c>
      <c r="J92" s="362"/>
      <c r="K92" s="363"/>
      <c r="L92" s="363"/>
      <c r="M92" s="364"/>
      <c r="N92" s="365"/>
      <c r="O92" s="365"/>
      <c r="P92" s="366"/>
      <c r="Q92" s="365">
        <f>+Sklop7[[#This Row],[cena/enota brez DDV v EUR]]*Sklop7[[#This Row],[Stopnja DDV (%)]]</f>
        <v>0</v>
      </c>
      <c r="R92" s="365">
        <f>+Sklop7[[#This Row],[cena/enota brez DDV v EUR]]+Sklop7[[#This Row],[Davek (EUR)]]</f>
        <v>0</v>
      </c>
      <c r="S92" s="365">
        <f>+Sklop7[[#This Row],[cena/enota brez DDV v EUR]]*Sklop7[[#This Row],[Okvirna količina]]</f>
        <v>0</v>
      </c>
      <c r="T92" s="365">
        <f>+Sklop7[[#This Row],[Končna cena/enoto mere (EUR) z DDV]]*Sklop7[[#This Row],[Okvirna količina]]</f>
        <v>0</v>
      </c>
      <c r="U92" s="417"/>
      <c r="V92" s="22"/>
    </row>
    <row r="93" spans="1:22">
      <c r="A93" s="87" t="s">
        <v>85</v>
      </c>
      <c r="B93" s="418" t="s">
        <v>849</v>
      </c>
      <c r="C93" s="164">
        <v>100</v>
      </c>
      <c r="D93" s="85" t="s">
        <v>159</v>
      </c>
      <c r="E93" s="180"/>
      <c r="F93" s="166">
        <v>3000</v>
      </c>
      <c r="G93" s="184" t="s">
        <v>94</v>
      </c>
      <c r="H9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3" s="88" t="str">
        <f>IF(Sklop7[[#This Row],[ZAHTEVANA SHEMA KAKOVOSTI]]&lt;&gt;"",Sklop7[[#This Row],[Preračunana masa/volumen/kos na enoto kg]],"")</f>
        <v/>
      </c>
      <c r="J93" s="167"/>
      <c r="K93" s="168"/>
      <c r="L93" s="168"/>
      <c r="M93" s="169"/>
      <c r="N93" s="170"/>
      <c r="O93" s="170"/>
      <c r="P93" s="171"/>
      <c r="Q93" s="170">
        <f>+Sklop7[[#This Row],[cena/enota brez DDV v EUR]]*Sklop7[[#This Row],[Stopnja DDV (%)]]</f>
        <v>0</v>
      </c>
      <c r="R93" s="170">
        <f>+Sklop7[[#This Row],[cena/enota brez DDV v EUR]]+Sklop7[[#This Row],[Davek (EUR)]]</f>
        <v>0</v>
      </c>
      <c r="S93" s="170">
        <f>+Sklop7[[#This Row],[cena/enota brez DDV v EUR]]*Sklop7[[#This Row],[Okvirna količina]]</f>
        <v>0</v>
      </c>
      <c r="T93" s="170">
        <f>+Sklop7[[#This Row],[Končna cena/enoto mere (EUR) z DDV]]*Sklop7[[#This Row],[Okvirna količina]]</f>
        <v>0</v>
      </c>
      <c r="U93" s="305"/>
      <c r="V93" s="22"/>
    </row>
    <row r="94" spans="1:22">
      <c r="A94" s="87" t="s">
        <v>86</v>
      </c>
      <c r="B94" s="156" t="s">
        <v>899</v>
      </c>
      <c r="C94" s="164">
        <v>80</v>
      </c>
      <c r="D94" s="85" t="s">
        <v>159</v>
      </c>
      <c r="E94" s="180"/>
      <c r="F94" s="166">
        <v>2000</v>
      </c>
      <c r="G94" s="184" t="s">
        <v>94</v>
      </c>
      <c r="H9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4" s="88" t="str">
        <f>IF(Sklop7[[#This Row],[ZAHTEVANA SHEMA KAKOVOSTI]]&lt;&gt;"",Sklop7[[#This Row],[Preračunana masa/volumen/kos na enoto kg]],"")</f>
        <v/>
      </c>
      <c r="J94" s="167"/>
      <c r="K94" s="168"/>
      <c r="L94" s="168"/>
      <c r="M94" s="169"/>
      <c r="N94" s="170"/>
      <c r="O94" s="170"/>
      <c r="P94" s="171"/>
      <c r="Q94" s="170">
        <f>+Sklop7[[#This Row],[cena/enota brez DDV v EUR]]*Sklop7[[#This Row],[Stopnja DDV (%)]]</f>
        <v>0</v>
      </c>
      <c r="R94" s="170">
        <f>+Sklop7[[#This Row],[cena/enota brez DDV v EUR]]+Sklop7[[#This Row],[Davek (EUR)]]</f>
        <v>0</v>
      </c>
      <c r="S94" s="170">
        <f>+Sklop7[[#This Row],[cena/enota brez DDV v EUR]]*Sklop7[[#This Row],[Okvirna količina]]</f>
        <v>0</v>
      </c>
      <c r="T94" s="170">
        <f>+Sklop7[[#This Row],[Končna cena/enoto mere (EUR) z DDV]]*Sklop7[[#This Row],[Okvirna količina]]</f>
        <v>0</v>
      </c>
      <c r="U94" s="305"/>
      <c r="V94" s="22"/>
    </row>
    <row r="95" spans="1:22">
      <c r="A95" s="87" t="s">
        <v>87</v>
      </c>
      <c r="B95" s="156" t="s">
        <v>899</v>
      </c>
      <c r="C95" s="164">
        <v>100</v>
      </c>
      <c r="D95" s="85" t="s">
        <v>159</v>
      </c>
      <c r="E95" s="180"/>
      <c r="F95" s="166">
        <v>300</v>
      </c>
      <c r="G95" s="184" t="s">
        <v>94</v>
      </c>
      <c r="H9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88" t="str">
        <f>IF(Sklop7[[#This Row],[ZAHTEVANA SHEMA KAKOVOSTI]]&lt;&gt;"",Sklop7[[#This Row],[Preračunana masa/volumen/kos na enoto kg]],"")</f>
        <v/>
      </c>
      <c r="J95" s="167"/>
      <c r="K95" s="168"/>
      <c r="L95" s="168"/>
      <c r="M95" s="169"/>
      <c r="N95" s="170"/>
      <c r="O95" s="170"/>
      <c r="P95" s="171"/>
      <c r="Q95" s="170">
        <f>+Sklop7[[#This Row],[cena/enota brez DDV v EUR]]*Sklop7[[#This Row],[Stopnja DDV (%)]]</f>
        <v>0</v>
      </c>
      <c r="R95" s="170">
        <f>+Sklop7[[#This Row],[cena/enota brez DDV v EUR]]+Sklop7[[#This Row],[Davek (EUR)]]</f>
        <v>0</v>
      </c>
      <c r="S95" s="170">
        <f>+Sklop7[[#This Row],[cena/enota brez DDV v EUR]]*Sklop7[[#This Row],[Okvirna količina]]</f>
        <v>0</v>
      </c>
      <c r="T95" s="170">
        <f>+Sklop7[[#This Row],[Končna cena/enoto mere (EUR) z DDV]]*Sklop7[[#This Row],[Okvirna količina]]</f>
        <v>0</v>
      </c>
      <c r="U95" s="305"/>
      <c r="V95" s="22"/>
    </row>
    <row r="96" spans="1:22">
      <c r="A96" s="87" t="s">
        <v>88</v>
      </c>
      <c r="B96" s="419" t="s">
        <v>900</v>
      </c>
      <c r="C96" s="420">
        <v>80</v>
      </c>
      <c r="D96" s="85" t="s">
        <v>159</v>
      </c>
      <c r="E96" s="180"/>
      <c r="F96" s="390">
        <v>1600</v>
      </c>
      <c r="G96" s="184" t="s">
        <v>94</v>
      </c>
      <c r="H9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96" s="421" t="str">
        <f>IF(Sklop7[[#This Row],[ZAHTEVANA SHEMA KAKOVOSTI]]&lt;&gt;"",Sklop7[[#This Row],[Preračunana masa/volumen/kos na enoto kg]],"")</f>
        <v/>
      </c>
      <c r="J96" s="422"/>
      <c r="K96" s="423"/>
      <c r="L96" s="423"/>
      <c r="M96" s="424"/>
      <c r="N96" s="425"/>
      <c r="O96" s="425"/>
      <c r="P96" s="426"/>
      <c r="Q96" s="425">
        <f>+Sklop7[[#This Row],[cena/enota brez DDV v EUR]]*Sklop7[[#This Row],[Stopnja DDV (%)]]</f>
        <v>0</v>
      </c>
      <c r="R96" s="425">
        <f>+Sklop7[[#This Row],[cena/enota brez DDV v EUR]]+Sklop7[[#This Row],[Davek (EUR)]]</f>
        <v>0</v>
      </c>
      <c r="S96" s="425">
        <f>+Sklop7[[#This Row],[cena/enota brez DDV v EUR]]*Sklop7[[#This Row],[Okvirna količina]]</f>
        <v>0</v>
      </c>
      <c r="T96" s="425">
        <f>+Sklop7[[#This Row],[Končna cena/enoto mere (EUR) z DDV]]*Sklop7[[#This Row],[Okvirna količina]]</f>
        <v>0</v>
      </c>
      <c r="U96" s="427"/>
      <c r="V96" s="22"/>
    </row>
    <row r="97" spans="1:22">
      <c r="A97" s="87" t="s">
        <v>89</v>
      </c>
      <c r="B97" s="419" t="s">
        <v>900</v>
      </c>
      <c r="C97" s="420">
        <v>100</v>
      </c>
      <c r="D97" s="85" t="s">
        <v>159</v>
      </c>
      <c r="E97" s="180"/>
      <c r="F97" s="390">
        <v>1600</v>
      </c>
      <c r="G97" s="184" t="s">
        <v>94</v>
      </c>
      <c r="H9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7" s="421" t="str">
        <f>IF(Sklop7[[#This Row],[ZAHTEVANA SHEMA KAKOVOSTI]]&lt;&gt;"",Sklop7[[#This Row],[Preračunana masa/volumen/kos na enoto kg]],"")</f>
        <v/>
      </c>
      <c r="J97" s="422"/>
      <c r="K97" s="423"/>
      <c r="L97" s="423"/>
      <c r="M97" s="424"/>
      <c r="N97" s="425"/>
      <c r="O97" s="425"/>
      <c r="P97" s="426"/>
      <c r="Q97" s="425">
        <f>+Sklop7[[#This Row],[cena/enota brez DDV v EUR]]*Sklop7[[#This Row],[Stopnja DDV (%)]]</f>
        <v>0</v>
      </c>
      <c r="R97" s="425">
        <f>+Sklop7[[#This Row],[cena/enota brez DDV v EUR]]+Sklop7[[#This Row],[Davek (EUR)]]</f>
        <v>0</v>
      </c>
      <c r="S97" s="425">
        <f>+Sklop7[[#This Row],[cena/enota brez DDV v EUR]]*Sklop7[[#This Row],[Okvirna količina]]</f>
        <v>0</v>
      </c>
      <c r="T97" s="425">
        <f>+Sklop7[[#This Row],[Končna cena/enoto mere (EUR) z DDV]]*Sklop7[[#This Row],[Okvirna količina]]</f>
        <v>0</v>
      </c>
      <c r="U97" s="427"/>
      <c r="V97" s="22"/>
    </row>
    <row r="98" spans="1:22">
      <c r="A98" s="87" t="s">
        <v>90</v>
      </c>
      <c r="B98" s="156" t="s">
        <v>894</v>
      </c>
      <c r="C98" s="164">
        <v>80</v>
      </c>
      <c r="D98" s="85" t="s">
        <v>159</v>
      </c>
      <c r="E98" s="180"/>
      <c r="F98" s="166">
        <v>2000</v>
      </c>
      <c r="G98" s="184" t="s">
        <v>94</v>
      </c>
      <c r="H9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98" s="88" t="str">
        <f>IF(Sklop7[[#This Row],[ZAHTEVANA SHEMA KAKOVOSTI]]&lt;&gt;"",Sklop7[[#This Row],[Preračunana masa/volumen/kos na enoto kg]],"")</f>
        <v/>
      </c>
      <c r="J98" s="167"/>
      <c r="K98" s="168"/>
      <c r="L98" s="168"/>
      <c r="M98" s="169"/>
      <c r="N98" s="170"/>
      <c r="O98" s="170"/>
      <c r="P98" s="171"/>
      <c r="Q98" s="170">
        <f>+Sklop7[[#This Row],[cena/enota brez DDV v EUR]]*Sklop7[[#This Row],[Stopnja DDV (%)]]</f>
        <v>0</v>
      </c>
      <c r="R98" s="170">
        <f>+Sklop7[[#This Row],[cena/enota brez DDV v EUR]]+Sklop7[[#This Row],[Davek (EUR)]]</f>
        <v>0</v>
      </c>
      <c r="S98" s="170">
        <f>+Sklop7[[#This Row],[cena/enota brez DDV v EUR]]*Sklop7[[#This Row],[Okvirna količina]]</f>
        <v>0</v>
      </c>
      <c r="T98" s="170">
        <f>+Sklop7[[#This Row],[Končna cena/enoto mere (EUR) z DDV]]*Sklop7[[#This Row],[Okvirna količina]]</f>
        <v>0</v>
      </c>
      <c r="U98" s="305"/>
      <c r="V98" s="22"/>
    </row>
    <row r="99" spans="1:22">
      <c r="A99" s="87" t="s">
        <v>91</v>
      </c>
      <c r="B99" s="156" t="s">
        <v>894</v>
      </c>
      <c r="C99" s="164">
        <v>100</v>
      </c>
      <c r="D99" s="85" t="s">
        <v>159</v>
      </c>
      <c r="E99" s="180"/>
      <c r="F99" s="166">
        <v>2700</v>
      </c>
      <c r="G99" s="184" t="s">
        <v>94</v>
      </c>
      <c r="H9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99" s="88" t="str">
        <f>IF(Sklop7[[#This Row],[ZAHTEVANA SHEMA KAKOVOSTI]]&lt;&gt;"",Sklop7[[#This Row],[Preračunana masa/volumen/kos na enoto kg]],"")</f>
        <v/>
      </c>
      <c r="J99" s="167"/>
      <c r="K99" s="168"/>
      <c r="L99" s="168"/>
      <c r="M99" s="169"/>
      <c r="N99" s="170"/>
      <c r="O99" s="170"/>
      <c r="P99" s="171"/>
      <c r="Q99" s="170">
        <f>+Sklop7[[#This Row],[cena/enota brez DDV v EUR]]*Sklop7[[#This Row],[Stopnja DDV (%)]]</f>
        <v>0</v>
      </c>
      <c r="R99" s="170">
        <f>+Sklop7[[#This Row],[cena/enota brez DDV v EUR]]+Sklop7[[#This Row],[Davek (EUR)]]</f>
        <v>0</v>
      </c>
      <c r="S99" s="170">
        <f>+Sklop7[[#This Row],[cena/enota brez DDV v EUR]]*Sklop7[[#This Row],[Okvirna količina]]</f>
        <v>0</v>
      </c>
      <c r="T99" s="170">
        <f>+Sklop7[[#This Row],[Končna cena/enoto mere (EUR) z DDV]]*Sklop7[[#This Row],[Okvirna količina]]</f>
        <v>0</v>
      </c>
      <c r="U99" s="305"/>
      <c r="V99" s="22"/>
    </row>
    <row r="100" spans="1:22">
      <c r="A100" s="87" t="s">
        <v>92</v>
      </c>
      <c r="B100" s="156" t="s">
        <v>850</v>
      </c>
      <c r="C100" s="164">
        <v>80</v>
      </c>
      <c r="D100" s="85" t="s">
        <v>159</v>
      </c>
      <c r="E100" s="180"/>
      <c r="F100" s="166">
        <v>2000</v>
      </c>
      <c r="G100" s="184" t="s">
        <v>94</v>
      </c>
      <c r="H10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0" s="88" t="str">
        <f>IF(Sklop7[[#This Row],[ZAHTEVANA SHEMA KAKOVOSTI]]&lt;&gt;"",Sklop7[[#This Row],[Preračunana masa/volumen/kos na enoto kg]],"")</f>
        <v/>
      </c>
      <c r="J100" s="167"/>
      <c r="K100" s="168"/>
      <c r="L100" s="168"/>
      <c r="M100" s="169"/>
      <c r="N100" s="170"/>
      <c r="O100" s="170"/>
      <c r="P100" s="171"/>
      <c r="Q100" s="170">
        <f>+Sklop7[[#This Row],[cena/enota brez DDV v EUR]]*Sklop7[[#This Row],[Stopnja DDV (%)]]</f>
        <v>0</v>
      </c>
      <c r="R100" s="170">
        <f>+Sklop7[[#This Row],[cena/enota brez DDV v EUR]]+Sklop7[[#This Row],[Davek (EUR)]]</f>
        <v>0</v>
      </c>
      <c r="S100" s="170">
        <f>+Sklop7[[#This Row],[cena/enota brez DDV v EUR]]*Sklop7[[#This Row],[Okvirna količina]]</f>
        <v>0</v>
      </c>
      <c r="T100" s="170">
        <f>+Sklop7[[#This Row],[Končna cena/enoto mere (EUR) z DDV]]*Sklop7[[#This Row],[Okvirna količina]]</f>
        <v>0</v>
      </c>
      <c r="U100" s="305"/>
      <c r="V100" s="22"/>
    </row>
    <row r="101" spans="1:22">
      <c r="A101" s="87" t="s">
        <v>93</v>
      </c>
      <c r="B101" s="156" t="s">
        <v>850</v>
      </c>
      <c r="C101" s="164">
        <v>100</v>
      </c>
      <c r="D101" s="85" t="s">
        <v>159</v>
      </c>
      <c r="E101" s="180"/>
      <c r="F101" s="166">
        <v>3000</v>
      </c>
      <c r="G101" s="184" t="s">
        <v>94</v>
      </c>
      <c r="H10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01" s="88" t="str">
        <f>IF(Sklop7[[#This Row],[ZAHTEVANA SHEMA KAKOVOSTI]]&lt;&gt;"",Sklop7[[#This Row],[Preračunana masa/volumen/kos na enoto kg]],"")</f>
        <v/>
      </c>
      <c r="J101" s="167"/>
      <c r="K101" s="168"/>
      <c r="L101" s="168"/>
      <c r="M101" s="169"/>
      <c r="N101" s="170"/>
      <c r="O101" s="170"/>
      <c r="P101" s="171"/>
      <c r="Q101" s="170">
        <f>+Sklop7[[#This Row],[cena/enota brez DDV v EUR]]*Sklop7[[#This Row],[Stopnja DDV (%)]]</f>
        <v>0</v>
      </c>
      <c r="R101" s="170">
        <f>+Sklop7[[#This Row],[cena/enota brez DDV v EUR]]+Sklop7[[#This Row],[Davek (EUR)]]</f>
        <v>0</v>
      </c>
      <c r="S101" s="170">
        <f>+Sklop7[[#This Row],[cena/enota brez DDV v EUR]]*Sklop7[[#This Row],[Okvirna količina]]</f>
        <v>0</v>
      </c>
      <c r="T101" s="170">
        <f>+Sklop7[[#This Row],[Končna cena/enoto mere (EUR) z DDV]]*Sklop7[[#This Row],[Okvirna količina]]</f>
        <v>0</v>
      </c>
      <c r="U101" s="305"/>
      <c r="V101" s="22"/>
    </row>
    <row r="102" spans="1:22">
      <c r="A102" s="87" t="s">
        <v>100</v>
      </c>
      <c r="B102" s="419" t="s">
        <v>912</v>
      </c>
      <c r="C102" s="420">
        <v>80</v>
      </c>
      <c r="D102" s="85" t="s">
        <v>159</v>
      </c>
      <c r="E102" s="180"/>
      <c r="F102" s="390">
        <v>1600</v>
      </c>
      <c r="G102" s="184" t="s">
        <v>94</v>
      </c>
      <c r="H10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2" s="421" t="str">
        <f>IF(Sklop7[[#This Row],[ZAHTEVANA SHEMA KAKOVOSTI]]&lt;&gt;"",Sklop7[[#This Row],[Preračunana masa/volumen/kos na enoto kg]],"")</f>
        <v/>
      </c>
      <c r="J102" s="422"/>
      <c r="K102" s="423"/>
      <c r="L102" s="423"/>
      <c r="M102" s="424"/>
      <c r="N102" s="425"/>
      <c r="O102" s="425"/>
      <c r="P102" s="426"/>
      <c r="Q102" s="425">
        <f>+Sklop7[[#This Row],[cena/enota brez DDV v EUR]]*Sklop7[[#This Row],[Stopnja DDV (%)]]</f>
        <v>0</v>
      </c>
      <c r="R102" s="425">
        <f>+Sklop7[[#This Row],[cena/enota brez DDV v EUR]]+Sklop7[[#This Row],[Davek (EUR)]]</f>
        <v>0</v>
      </c>
      <c r="S102" s="425">
        <f>+Sklop7[[#This Row],[cena/enota brez DDV v EUR]]*Sklop7[[#This Row],[Okvirna količina]]</f>
        <v>0</v>
      </c>
      <c r="T102" s="425">
        <f>+Sklop7[[#This Row],[Končna cena/enoto mere (EUR) z DDV]]*Sklop7[[#This Row],[Okvirna količina]]</f>
        <v>0</v>
      </c>
      <c r="U102" s="427"/>
      <c r="V102" s="22"/>
    </row>
    <row r="103" spans="1:22">
      <c r="A103" s="87" t="s">
        <v>101</v>
      </c>
      <c r="B103" s="419" t="s">
        <v>912</v>
      </c>
      <c r="C103" s="420">
        <v>100</v>
      </c>
      <c r="D103" s="85" t="s">
        <v>159</v>
      </c>
      <c r="E103" s="180"/>
      <c r="F103" s="390">
        <v>1600</v>
      </c>
      <c r="G103" s="184" t="s">
        <v>94</v>
      </c>
      <c r="H10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03" s="421" t="str">
        <f>IF(Sklop7[[#This Row],[ZAHTEVANA SHEMA KAKOVOSTI]]&lt;&gt;"",Sklop7[[#This Row],[Preračunana masa/volumen/kos na enoto kg]],"")</f>
        <v/>
      </c>
      <c r="J103" s="422"/>
      <c r="K103" s="423"/>
      <c r="L103" s="423"/>
      <c r="M103" s="424"/>
      <c r="N103" s="425"/>
      <c r="O103" s="425"/>
      <c r="P103" s="426"/>
      <c r="Q103" s="425">
        <f>+Sklop7[[#This Row],[cena/enota brez DDV v EUR]]*Sklop7[[#This Row],[Stopnja DDV (%)]]</f>
        <v>0</v>
      </c>
      <c r="R103" s="425">
        <f>+Sklop7[[#This Row],[cena/enota brez DDV v EUR]]+Sklop7[[#This Row],[Davek (EUR)]]</f>
        <v>0</v>
      </c>
      <c r="S103" s="425">
        <f>+Sklop7[[#This Row],[cena/enota brez DDV v EUR]]*Sklop7[[#This Row],[Okvirna količina]]</f>
        <v>0</v>
      </c>
      <c r="T103" s="425">
        <f>+Sklop7[[#This Row],[Končna cena/enoto mere (EUR) z DDV]]*Sklop7[[#This Row],[Okvirna količina]]</f>
        <v>0</v>
      </c>
      <c r="U103" s="427"/>
      <c r="V103" s="22"/>
    </row>
    <row r="104" spans="1:22" ht="24">
      <c r="A104" s="87" t="s">
        <v>102</v>
      </c>
      <c r="B104" s="156" t="s">
        <v>870</v>
      </c>
      <c r="C104" s="164">
        <v>60</v>
      </c>
      <c r="D104" s="85" t="s">
        <v>159</v>
      </c>
      <c r="E104" s="180"/>
      <c r="F104" s="166">
        <v>800</v>
      </c>
      <c r="G104" s="184" t="s">
        <v>94</v>
      </c>
      <c r="H10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4" s="88" t="str">
        <f>IF(Sklop7[[#This Row],[ZAHTEVANA SHEMA KAKOVOSTI]]&lt;&gt;"",Sklop7[[#This Row],[Preračunana masa/volumen/kos na enoto kg]],"")</f>
        <v/>
      </c>
      <c r="J104" s="167"/>
      <c r="K104" s="168"/>
      <c r="L104" s="168"/>
      <c r="M104" s="169"/>
      <c r="N104" s="170"/>
      <c r="O104" s="170"/>
      <c r="P104" s="171"/>
      <c r="Q104" s="170">
        <f>+Sklop7[[#This Row],[cena/enota brez DDV v EUR]]*Sklop7[[#This Row],[Stopnja DDV (%)]]</f>
        <v>0</v>
      </c>
      <c r="R104" s="170">
        <f>+Sklop7[[#This Row],[cena/enota brez DDV v EUR]]+Sklop7[[#This Row],[Davek (EUR)]]</f>
        <v>0</v>
      </c>
      <c r="S104" s="170">
        <f>+Sklop7[[#This Row],[cena/enota brez DDV v EUR]]*Sklop7[[#This Row],[Okvirna količina]]</f>
        <v>0</v>
      </c>
      <c r="T104" s="170">
        <f>+Sklop7[[#This Row],[Končna cena/enoto mere (EUR) z DDV]]*Sklop7[[#This Row],[Okvirna količina]]</f>
        <v>0</v>
      </c>
      <c r="U104" s="305"/>
      <c r="V104" s="22"/>
    </row>
    <row r="105" spans="1:22" ht="24">
      <c r="A105" s="87" t="s">
        <v>103</v>
      </c>
      <c r="B105" s="156" t="s">
        <v>870</v>
      </c>
      <c r="C105" s="164">
        <v>80</v>
      </c>
      <c r="D105" s="85" t="s">
        <v>159</v>
      </c>
      <c r="E105" s="180"/>
      <c r="F105" s="166">
        <v>1600</v>
      </c>
      <c r="G105" s="184" t="s">
        <v>94</v>
      </c>
      <c r="H10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5" s="88" t="str">
        <f>IF(Sklop7[[#This Row],[ZAHTEVANA SHEMA KAKOVOSTI]]&lt;&gt;"",Sklop7[[#This Row],[Preračunana masa/volumen/kos na enoto kg]],"")</f>
        <v/>
      </c>
      <c r="J105" s="167"/>
      <c r="K105" s="168"/>
      <c r="L105" s="168"/>
      <c r="M105" s="169"/>
      <c r="N105" s="170"/>
      <c r="O105" s="170"/>
      <c r="P105" s="171"/>
      <c r="Q105" s="170">
        <f>+Sklop7[[#This Row],[cena/enota brez DDV v EUR]]*Sklop7[[#This Row],[Stopnja DDV (%)]]</f>
        <v>0</v>
      </c>
      <c r="R105" s="170">
        <f>+Sklop7[[#This Row],[cena/enota brez DDV v EUR]]+Sklop7[[#This Row],[Davek (EUR)]]</f>
        <v>0</v>
      </c>
      <c r="S105" s="170">
        <f>+Sklop7[[#This Row],[cena/enota brez DDV v EUR]]*Sklop7[[#This Row],[Okvirna količina]]</f>
        <v>0</v>
      </c>
      <c r="T105" s="170">
        <f>+Sklop7[[#This Row],[Končna cena/enoto mere (EUR) z DDV]]*Sklop7[[#This Row],[Okvirna količina]]</f>
        <v>0</v>
      </c>
      <c r="U105" s="305"/>
      <c r="V105" s="22"/>
    </row>
    <row r="106" spans="1:22" ht="24">
      <c r="A106" s="87" t="s">
        <v>104</v>
      </c>
      <c r="B106" s="156" t="s">
        <v>870</v>
      </c>
      <c r="C106" s="164">
        <v>100</v>
      </c>
      <c r="D106" s="85" t="s">
        <v>159</v>
      </c>
      <c r="E106" s="180"/>
      <c r="F106" s="166">
        <v>2700</v>
      </c>
      <c r="G106" s="184" t="s">
        <v>94</v>
      </c>
      <c r="H10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6" s="88" t="str">
        <f>IF(Sklop7[[#This Row],[ZAHTEVANA SHEMA KAKOVOSTI]]&lt;&gt;"",Sklop7[[#This Row],[Preračunana masa/volumen/kos na enoto kg]],"")</f>
        <v/>
      </c>
      <c r="J106" s="167"/>
      <c r="K106" s="168"/>
      <c r="L106" s="168"/>
      <c r="M106" s="169"/>
      <c r="N106" s="170"/>
      <c r="O106" s="170"/>
      <c r="P106" s="171"/>
      <c r="Q106" s="170">
        <f>+Sklop7[[#This Row],[cena/enota brez DDV v EUR]]*Sklop7[[#This Row],[Stopnja DDV (%)]]</f>
        <v>0</v>
      </c>
      <c r="R106" s="170">
        <f>+Sklop7[[#This Row],[cena/enota brez DDV v EUR]]+Sklop7[[#This Row],[Davek (EUR)]]</f>
        <v>0</v>
      </c>
      <c r="S106" s="170">
        <f>+Sklop7[[#This Row],[cena/enota brez DDV v EUR]]*Sklop7[[#This Row],[Okvirna količina]]</f>
        <v>0</v>
      </c>
      <c r="T106" s="170">
        <f>+Sklop7[[#This Row],[Končna cena/enoto mere (EUR) z DDV]]*Sklop7[[#This Row],[Okvirna količina]]</f>
        <v>0</v>
      </c>
      <c r="U106" s="305"/>
      <c r="V106" s="22"/>
    </row>
    <row r="107" spans="1:22" ht="24">
      <c r="A107" s="87" t="s">
        <v>105</v>
      </c>
      <c r="B107" s="156" t="s">
        <v>871</v>
      </c>
      <c r="C107" s="164">
        <v>60</v>
      </c>
      <c r="D107" s="85" t="s">
        <v>159</v>
      </c>
      <c r="E107" s="180"/>
      <c r="F107" s="166">
        <v>800</v>
      </c>
      <c r="G107" s="184" t="s">
        <v>94</v>
      </c>
      <c r="H10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07" s="88" t="str">
        <f>IF(Sklop7[[#This Row],[ZAHTEVANA SHEMA KAKOVOSTI]]&lt;&gt;"",Sklop7[[#This Row],[Preračunana masa/volumen/kos na enoto kg]],"")</f>
        <v/>
      </c>
      <c r="J107" s="167"/>
      <c r="K107" s="168"/>
      <c r="L107" s="168"/>
      <c r="M107" s="169"/>
      <c r="N107" s="170"/>
      <c r="O107" s="170"/>
      <c r="P107" s="171"/>
      <c r="Q107" s="170">
        <f>+Sklop7[[#This Row],[cena/enota brez DDV v EUR]]*Sklop7[[#This Row],[Stopnja DDV (%)]]</f>
        <v>0</v>
      </c>
      <c r="R107" s="170">
        <f>+Sklop7[[#This Row],[cena/enota brez DDV v EUR]]+Sklop7[[#This Row],[Davek (EUR)]]</f>
        <v>0</v>
      </c>
      <c r="S107" s="170">
        <f>+Sklop7[[#This Row],[cena/enota brez DDV v EUR]]*Sklop7[[#This Row],[Okvirna količina]]</f>
        <v>0</v>
      </c>
      <c r="T107" s="170">
        <f>+Sklop7[[#This Row],[Končna cena/enoto mere (EUR) z DDV]]*Sklop7[[#This Row],[Okvirna količina]]</f>
        <v>0</v>
      </c>
      <c r="U107" s="305"/>
      <c r="V107" s="22"/>
    </row>
    <row r="108" spans="1:22" ht="24">
      <c r="A108" s="87" t="s">
        <v>106</v>
      </c>
      <c r="B108" s="156" t="s">
        <v>871</v>
      </c>
      <c r="C108" s="164">
        <v>80</v>
      </c>
      <c r="D108" s="85" t="s">
        <v>159</v>
      </c>
      <c r="E108" s="180"/>
      <c r="F108" s="166">
        <v>1600</v>
      </c>
      <c r="G108" s="184" t="s">
        <v>94</v>
      </c>
      <c r="H10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08" s="88" t="str">
        <f>IF(Sklop7[[#This Row],[ZAHTEVANA SHEMA KAKOVOSTI]]&lt;&gt;"",Sklop7[[#This Row],[Preračunana masa/volumen/kos na enoto kg]],"")</f>
        <v/>
      </c>
      <c r="J108" s="167"/>
      <c r="K108" s="168"/>
      <c r="L108" s="168"/>
      <c r="M108" s="169"/>
      <c r="N108" s="170"/>
      <c r="O108" s="170"/>
      <c r="P108" s="171"/>
      <c r="Q108" s="170">
        <f>+Sklop7[[#This Row],[cena/enota brez DDV v EUR]]*Sklop7[[#This Row],[Stopnja DDV (%)]]</f>
        <v>0</v>
      </c>
      <c r="R108" s="170">
        <f>+Sklop7[[#This Row],[cena/enota brez DDV v EUR]]+Sklop7[[#This Row],[Davek (EUR)]]</f>
        <v>0</v>
      </c>
      <c r="S108" s="170">
        <f>+Sklop7[[#This Row],[cena/enota brez DDV v EUR]]*Sklop7[[#This Row],[Okvirna količina]]</f>
        <v>0</v>
      </c>
      <c r="T108" s="170">
        <f>+Sklop7[[#This Row],[Končna cena/enoto mere (EUR) z DDV]]*Sklop7[[#This Row],[Okvirna količina]]</f>
        <v>0</v>
      </c>
      <c r="U108" s="305"/>
      <c r="V108" s="22"/>
    </row>
    <row r="109" spans="1:22" ht="24">
      <c r="A109" s="87" t="s">
        <v>107</v>
      </c>
      <c r="B109" s="156" t="s">
        <v>871</v>
      </c>
      <c r="C109" s="164">
        <v>100</v>
      </c>
      <c r="D109" s="85" t="s">
        <v>159</v>
      </c>
      <c r="E109" s="180"/>
      <c r="F109" s="166">
        <v>2700</v>
      </c>
      <c r="G109" s="184" t="s">
        <v>94</v>
      </c>
      <c r="H10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09" s="88" t="str">
        <f>IF(Sklop7[[#This Row],[ZAHTEVANA SHEMA KAKOVOSTI]]&lt;&gt;"",Sklop7[[#This Row],[Preračunana masa/volumen/kos na enoto kg]],"")</f>
        <v/>
      </c>
      <c r="J109" s="167"/>
      <c r="K109" s="168"/>
      <c r="L109" s="168"/>
      <c r="M109" s="169"/>
      <c r="N109" s="170"/>
      <c r="O109" s="170"/>
      <c r="P109" s="171"/>
      <c r="Q109" s="170">
        <f>+Sklop7[[#This Row],[cena/enota brez DDV v EUR]]*Sklop7[[#This Row],[Stopnja DDV (%)]]</f>
        <v>0</v>
      </c>
      <c r="R109" s="170">
        <f>+Sklop7[[#This Row],[cena/enota brez DDV v EUR]]+Sklop7[[#This Row],[Davek (EUR)]]</f>
        <v>0</v>
      </c>
      <c r="S109" s="170">
        <f>+Sklop7[[#This Row],[cena/enota brez DDV v EUR]]*Sklop7[[#This Row],[Okvirna količina]]</f>
        <v>0</v>
      </c>
      <c r="T109" s="170">
        <f>+Sklop7[[#This Row],[Končna cena/enoto mere (EUR) z DDV]]*Sklop7[[#This Row],[Okvirna količina]]</f>
        <v>0</v>
      </c>
      <c r="U109" s="305"/>
      <c r="V109" s="22"/>
    </row>
    <row r="110" spans="1:22">
      <c r="A110" s="87" t="s">
        <v>108</v>
      </c>
      <c r="B110" s="175" t="s">
        <v>319</v>
      </c>
      <c r="C110" s="164">
        <v>80</v>
      </c>
      <c r="D110" s="85" t="s">
        <v>159</v>
      </c>
      <c r="E110" s="180"/>
      <c r="F110" s="166">
        <v>1600</v>
      </c>
      <c r="G110" s="184" t="s">
        <v>94</v>
      </c>
      <c r="H1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0" s="88" t="str">
        <f>IF(Sklop7[[#This Row],[ZAHTEVANA SHEMA KAKOVOSTI]]&lt;&gt;"",Sklop7[[#This Row],[Preračunana masa/volumen/kos na enoto kg]],"")</f>
        <v/>
      </c>
      <c r="J110" s="167"/>
      <c r="K110" s="168"/>
      <c r="L110" s="168"/>
      <c r="M110" s="169"/>
      <c r="N110" s="170"/>
      <c r="O110" s="170"/>
      <c r="P110" s="171"/>
      <c r="Q110" s="170">
        <f>+Sklop7[[#This Row],[cena/enota brez DDV v EUR]]*Sklop7[[#This Row],[Stopnja DDV (%)]]</f>
        <v>0</v>
      </c>
      <c r="R110" s="170">
        <f>+Sklop7[[#This Row],[cena/enota brez DDV v EUR]]+Sklop7[[#This Row],[Davek (EUR)]]</f>
        <v>0</v>
      </c>
      <c r="S110" s="170">
        <f>+Sklop7[[#This Row],[cena/enota brez DDV v EUR]]*Sklop7[[#This Row],[Okvirna količina]]</f>
        <v>0</v>
      </c>
      <c r="T110" s="170">
        <f>+Sklop7[[#This Row],[Končna cena/enoto mere (EUR) z DDV]]*Sklop7[[#This Row],[Okvirna količina]]</f>
        <v>0</v>
      </c>
      <c r="U110" s="305"/>
      <c r="V110" s="22"/>
    </row>
    <row r="111" spans="1:22">
      <c r="A111" s="87" t="s">
        <v>109</v>
      </c>
      <c r="B111" s="175" t="s">
        <v>319</v>
      </c>
      <c r="C111" s="164">
        <v>100</v>
      </c>
      <c r="D111" s="85" t="s">
        <v>159</v>
      </c>
      <c r="E111" s="180"/>
      <c r="F111" s="166">
        <v>1600</v>
      </c>
      <c r="G111" s="184" t="s">
        <v>94</v>
      </c>
      <c r="H1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1" s="88" t="str">
        <f>IF(Sklop7[[#This Row],[ZAHTEVANA SHEMA KAKOVOSTI]]&lt;&gt;"",Sklop7[[#This Row],[Preračunana masa/volumen/kos na enoto kg]],"")</f>
        <v/>
      </c>
      <c r="J111" s="167"/>
      <c r="K111" s="168"/>
      <c r="L111" s="168"/>
      <c r="M111" s="169"/>
      <c r="N111" s="170"/>
      <c r="O111" s="170"/>
      <c r="P111" s="171"/>
      <c r="Q111" s="170">
        <f>+Sklop7[[#This Row],[cena/enota brez DDV v EUR]]*Sklop7[[#This Row],[Stopnja DDV (%)]]</f>
        <v>0</v>
      </c>
      <c r="R111" s="170">
        <f>+Sklop7[[#This Row],[cena/enota brez DDV v EUR]]+Sklop7[[#This Row],[Davek (EUR)]]</f>
        <v>0</v>
      </c>
      <c r="S111" s="170">
        <f>+Sklop7[[#This Row],[cena/enota brez DDV v EUR]]*Sklop7[[#This Row],[Okvirna količina]]</f>
        <v>0</v>
      </c>
      <c r="T111" s="170">
        <f>+Sklop7[[#This Row],[Končna cena/enoto mere (EUR) z DDV]]*Sklop7[[#This Row],[Okvirna količina]]</f>
        <v>0</v>
      </c>
      <c r="U111" s="305"/>
      <c r="V111" s="22"/>
    </row>
    <row r="112" spans="1:22">
      <c r="A112" s="87" t="s">
        <v>110</v>
      </c>
      <c r="B112" s="156" t="s">
        <v>872</v>
      </c>
      <c r="C112" s="164">
        <v>80</v>
      </c>
      <c r="D112" s="85" t="s">
        <v>159</v>
      </c>
      <c r="E112" s="180"/>
      <c r="F112" s="166">
        <v>1600</v>
      </c>
      <c r="G112" s="184" t="s">
        <v>94</v>
      </c>
      <c r="H1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2" s="88" t="str">
        <f>IF(Sklop7[[#This Row],[ZAHTEVANA SHEMA KAKOVOSTI]]&lt;&gt;"",Sklop7[[#This Row],[Preračunana masa/volumen/kos na enoto kg]],"")</f>
        <v/>
      </c>
      <c r="J112" s="167"/>
      <c r="K112" s="168"/>
      <c r="L112" s="168"/>
      <c r="M112" s="169"/>
      <c r="N112" s="170"/>
      <c r="O112" s="170"/>
      <c r="P112" s="171"/>
      <c r="Q112" s="170">
        <f>+Sklop7[[#This Row],[cena/enota brez DDV v EUR]]*Sklop7[[#This Row],[Stopnja DDV (%)]]</f>
        <v>0</v>
      </c>
      <c r="R112" s="170">
        <f>+Sklop7[[#This Row],[cena/enota brez DDV v EUR]]+Sklop7[[#This Row],[Davek (EUR)]]</f>
        <v>0</v>
      </c>
      <c r="S112" s="170">
        <f>+Sklop7[[#This Row],[cena/enota brez DDV v EUR]]*Sklop7[[#This Row],[Okvirna količina]]</f>
        <v>0</v>
      </c>
      <c r="T112" s="170">
        <f>+Sklop7[[#This Row],[Končna cena/enoto mere (EUR) z DDV]]*Sklop7[[#This Row],[Okvirna količina]]</f>
        <v>0</v>
      </c>
      <c r="U112" s="305"/>
      <c r="V112" s="22"/>
    </row>
    <row r="113" spans="1:22">
      <c r="A113" s="87" t="s">
        <v>111</v>
      </c>
      <c r="B113" s="156" t="s">
        <v>872</v>
      </c>
      <c r="C113" s="164">
        <v>100</v>
      </c>
      <c r="D113" s="85" t="s">
        <v>159</v>
      </c>
      <c r="E113" s="180"/>
      <c r="F113" s="166">
        <v>1600</v>
      </c>
      <c r="G113" s="184" t="s">
        <v>94</v>
      </c>
      <c r="H11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3" s="88" t="str">
        <f>IF(Sklop7[[#This Row],[ZAHTEVANA SHEMA KAKOVOSTI]]&lt;&gt;"",Sklop7[[#This Row],[Preračunana masa/volumen/kos na enoto kg]],"")</f>
        <v/>
      </c>
      <c r="J113" s="167"/>
      <c r="K113" s="168"/>
      <c r="L113" s="168"/>
      <c r="M113" s="169"/>
      <c r="N113" s="170"/>
      <c r="O113" s="170"/>
      <c r="P113" s="171"/>
      <c r="Q113" s="170">
        <f>+Sklop7[[#This Row],[cena/enota brez DDV v EUR]]*Sklop7[[#This Row],[Stopnja DDV (%)]]</f>
        <v>0</v>
      </c>
      <c r="R113" s="170">
        <f>+Sklop7[[#This Row],[cena/enota brez DDV v EUR]]+Sklop7[[#This Row],[Davek (EUR)]]</f>
        <v>0</v>
      </c>
      <c r="S113" s="170">
        <f>+Sklop7[[#This Row],[cena/enota brez DDV v EUR]]*Sklop7[[#This Row],[Okvirna količina]]</f>
        <v>0</v>
      </c>
      <c r="T113" s="170">
        <f>+Sklop7[[#This Row],[Končna cena/enoto mere (EUR) z DDV]]*Sklop7[[#This Row],[Okvirna količina]]</f>
        <v>0</v>
      </c>
      <c r="U113" s="305"/>
      <c r="V113" s="22"/>
    </row>
    <row r="114" spans="1:22">
      <c r="A114" s="87" t="s">
        <v>112</v>
      </c>
      <c r="B114" s="175" t="s">
        <v>320</v>
      </c>
      <c r="C114" s="164">
        <v>80</v>
      </c>
      <c r="D114" s="85" t="s">
        <v>159</v>
      </c>
      <c r="E114" s="180"/>
      <c r="F114" s="414">
        <v>1600</v>
      </c>
      <c r="G114" s="184" t="s">
        <v>94</v>
      </c>
      <c r="H11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14" s="88" t="str">
        <f>IF(Sklop7[[#This Row],[ZAHTEVANA SHEMA KAKOVOSTI]]&lt;&gt;"",Sklop7[[#This Row],[Preračunana masa/volumen/kos na enoto kg]],"")</f>
        <v/>
      </c>
      <c r="J114" s="167"/>
      <c r="K114" s="168"/>
      <c r="L114" s="168"/>
      <c r="M114" s="169"/>
      <c r="N114" s="170"/>
      <c r="O114" s="170"/>
      <c r="P114" s="171"/>
      <c r="Q114" s="170">
        <f>+Sklop7[[#This Row],[cena/enota brez DDV v EUR]]*Sklop7[[#This Row],[Stopnja DDV (%)]]</f>
        <v>0</v>
      </c>
      <c r="R114" s="170">
        <f>+Sklop7[[#This Row],[cena/enota brez DDV v EUR]]+Sklop7[[#This Row],[Davek (EUR)]]</f>
        <v>0</v>
      </c>
      <c r="S114" s="170">
        <f>+Sklop7[[#This Row],[cena/enota brez DDV v EUR]]*Sklop7[[#This Row],[Okvirna količina]]</f>
        <v>0</v>
      </c>
      <c r="T114" s="170">
        <f>+Sklop7[[#This Row],[Končna cena/enoto mere (EUR) z DDV]]*Sklop7[[#This Row],[Okvirna količina]]</f>
        <v>0</v>
      </c>
      <c r="U114" s="305"/>
      <c r="V114" s="22"/>
    </row>
    <row r="115" spans="1:22">
      <c r="A115" s="87" t="s">
        <v>113</v>
      </c>
      <c r="B115" s="175" t="s">
        <v>320</v>
      </c>
      <c r="C115" s="164">
        <v>100</v>
      </c>
      <c r="D115" s="85" t="s">
        <v>159</v>
      </c>
      <c r="E115" s="180"/>
      <c r="F115" s="414">
        <v>1600</v>
      </c>
      <c r="G115" s="184" t="s">
        <v>94</v>
      </c>
      <c r="H11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15" s="88" t="str">
        <f>IF(Sklop7[[#This Row],[ZAHTEVANA SHEMA KAKOVOSTI]]&lt;&gt;"",Sklop7[[#This Row],[Preračunana masa/volumen/kos na enoto kg]],"")</f>
        <v/>
      </c>
      <c r="J115" s="167"/>
      <c r="K115" s="168"/>
      <c r="L115" s="168"/>
      <c r="M115" s="169"/>
      <c r="N115" s="170"/>
      <c r="O115" s="170"/>
      <c r="P115" s="171"/>
      <c r="Q115" s="170">
        <f>+Sklop7[[#This Row],[cena/enota brez DDV v EUR]]*Sklop7[[#This Row],[Stopnja DDV (%)]]</f>
        <v>0</v>
      </c>
      <c r="R115" s="170">
        <f>+Sklop7[[#This Row],[cena/enota brez DDV v EUR]]+Sklop7[[#This Row],[Davek (EUR)]]</f>
        <v>0</v>
      </c>
      <c r="S115" s="170">
        <f>+Sklop7[[#This Row],[cena/enota brez DDV v EUR]]*Sklop7[[#This Row],[Okvirna količina]]</f>
        <v>0</v>
      </c>
      <c r="T115" s="170">
        <f>+Sklop7[[#This Row],[Končna cena/enoto mere (EUR) z DDV]]*Sklop7[[#This Row],[Okvirna količina]]</f>
        <v>0</v>
      </c>
      <c r="U115" s="305"/>
      <c r="V115" s="22"/>
    </row>
    <row r="116" spans="1:22">
      <c r="A116" s="87" t="s">
        <v>114</v>
      </c>
      <c r="B116" s="156" t="s">
        <v>898</v>
      </c>
      <c r="C116" s="420">
        <v>80</v>
      </c>
      <c r="D116" s="85" t="s">
        <v>159</v>
      </c>
      <c r="E116" s="180"/>
      <c r="F116" s="390">
        <v>3400</v>
      </c>
      <c r="G116" s="184" t="s">
        <v>94</v>
      </c>
      <c r="H11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272</v>
      </c>
      <c r="I116" s="421" t="str">
        <f>IF(Sklop7[[#This Row],[ZAHTEVANA SHEMA KAKOVOSTI]]&lt;&gt;"",Sklop7[[#This Row],[Preračunana masa/volumen/kos na enoto kg]],"")</f>
        <v/>
      </c>
      <c r="J116" s="422"/>
      <c r="K116" s="423"/>
      <c r="L116" s="423"/>
      <c r="M116" s="424"/>
      <c r="N116" s="425"/>
      <c r="O116" s="425"/>
      <c r="P116" s="426"/>
      <c r="Q116" s="425">
        <f>+Sklop7[[#This Row],[cena/enota brez DDV v EUR]]*Sklop7[[#This Row],[Stopnja DDV (%)]]</f>
        <v>0</v>
      </c>
      <c r="R116" s="425">
        <f>+Sklop7[[#This Row],[cena/enota brez DDV v EUR]]+Sklop7[[#This Row],[Davek (EUR)]]</f>
        <v>0</v>
      </c>
      <c r="S116" s="425">
        <f>+Sklop7[[#This Row],[cena/enota brez DDV v EUR]]*Sklop7[[#This Row],[Okvirna količina]]</f>
        <v>0</v>
      </c>
      <c r="T116" s="425">
        <f>+Sklop7[[#This Row],[Končna cena/enoto mere (EUR) z DDV]]*Sklop7[[#This Row],[Okvirna količina]]</f>
        <v>0</v>
      </c>
      <c r="U116" s="427"/>
      <c r="V116" s="22"/>
    </row>
    <row r="117" spans="1:22">
      <c r="A117" s="87" t="s">
        <v>115</v>
      </c>
      <c r="B117" s="156" t="s">
        <v>898</v>
      </c>
      <c r="C117" s="420">
        <v>100</v>
      </c>
      <c r="D117" s="85" t="s">
        <v>159</v>
      </c>
      <c r="E117" s="180"/>
      <c r="F117" s="390">
        <v>3400</v>
      </c>
      <c r="G117" s="184" t="s">
        <v>94</v>
      </c>
      <c r="H11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7" s="421" t="str">
        <f>IF(Sklop7[[#This Row],[ZAHTEVANA SHEMA KAKOVOSTI]]&lt;&gt;"",Sklop7[[#This Row],[Preračunana masa/volumen/kos na enoto kg]],"")</f>
        <v/>
      </c>
      <c r="J117" s="422"/>
      <c r="K117" s="423"/>
      <c r="L117" s="423"/>
      <c r="M117" s="424"/>
      <c r="N117" s="425"/>
      <c r="O117" s="425"/>
      <c r="P117" s="426"/>
      <c r="Q117" s="425">
        <f>+Sklop7[[#This Row],[cena/enota brez DDV v EUR]]*Sklop7[[#This Row],[Stopnja DDV (%)]]</f>
        <v>0</v>
      </c>
      <c r="R117" s="425">
        <f>+Sklop7[[#This Row],[cena/enota brez DDV v EUR]]+Sklop7[[#This Row],[Davek (EUR)]]</f>
        <v>0</v>
      </c>
      <c r="S117" s="425">
        <f>+Sklop7[[#This Row],[cena/enota brez DDV v EUR]]*Sklop7[[#This Row],[Okvirna količina]]</f>
        <v>0</v>
      </c>
      <c r="T117" s="425">
        <f>+Sklop7[[#This Row],[Končna cena/enoto mere (EUR) z DDV]]*Sklop7[[#This Row],[Okvirna količina]]</f>
        <v>0</v>
      </c>
      <c r="U117" s="427"/>
      <c r="V117" s="22"/>
    </row>
    <row r="118" spans="1:22">
      <c r="A118" s="87" t="s">
        <v>116</v>
      </c>
      <c r="B118" s="274" t="s">
        <v>1624</v>
      </c>
      <c r="C118" s="358">
        <v>100</v>
      </c>
      <c r="D118" s="85" t="s">
        <v>159</v>
      </c>
      <c r="E118" s="180"/>
      <c r="F118" s="166">
        <v>3400</v>
      </c>
      <c r="G118" s="184" t="s">
        <v>94</v>
      </c>
      <c r="H118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8" s="361" t="str">
        <f>IF(Sklop7[[#This Row],[ZAHTEVANA SHEMA KAKOVOSTI]]&lt;&gt;"",Sklop7[[#This Row],[Preračunana masa/volumen/kos na enoto kg]],"")</f>
        <v/>
      </c>
      <c r="J118" s="362"/>
      <c r="K118" s="363"/>
      <c r="L118" s="363"/>
      <c r="M118" s="364"/>
      <c r="N118" s="365"/>
      <c r="O118" s="365"/>
      <c r="P118" s="366"/>
      <c r="Q118" s="365">
        <f>+Sklop7[[#This Row],[cena/enota brez DDV v EUR]]*Sklop7[[#This Row],[Stopnja DDV (%)]]</f>
        <v>0</v>
      </c>
      <c r="R118" s="365">
        <f>+Sklop7[[#This Row],[cena/enota brez DDV v EUR]]+Sklop7[[#This Row],[Davek (EUR)]]</f>
        <v>0</v>
      </c>
      <c r="S118" s="365">
        <f>+Sklop7[[#This Row],[cena/enota brez DDV v EUR]]*Sklop7[[#This Row],[Okvirna količina]]</f>
        <v>0</v>
      </c>
      <c r="T118" s="365">
        <f>+Sklop7[[#This Row],[Končna cena/enoto mere (EUR) z DDV]]*Sklop7[[#This Row],[Okvirna količina]]</f>
        <v>0</v>
      </c>
      <c r="U118" s="417"/>
      <c r="V118" s="22"/>
    </row>
    <row r="119" spans="1:22">
      <c r="A119" s="87" t="s">
        <v>117</v>
      </c>
      <c r="B119" s="359" t="s">
        <v>923</v>
      </c>
      <c r="C119" s="358">
        <v>100</v>
      </c>
      <c r="D119" s="85" t="s">
        <v>159</v>
      </c>
      <c r="E119" s="180"/>
      <c r="F119" s="414">
        <v>3400</v>
      </c>
      <c r="G119" s="184" t="s">
        <v>94</v>
      </c>
      <c r="H119" s="4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119" s="361" t="str">
        <f>IF(Sklop7[[#This Row],[ZAHTEVANA SHEMA KAKOVOSTI]]&lt;&gt;"",Sklop7[[#This Row],[Preračunana masa/volumen/kos na enoto kg]],"")</f>
        <v/>
      </c>
      <c r="J119" s="362"/>
      <c r="K119" s="363"/>
      <c r="L119" s="363"/>
      <c r="M119" s="364"/>
      <c r="N119" s="365"/>
      <c r="O119" s="365"/>
      <c r="P119" s="366"/>
      <c r="Q119" s="365">
        <f>+Sklop7[[#This Row],[cena/enota brez DDV v EUR]]*Sklop7[[#This Row],[Stopnja DDV (%)]]</f>
        <v>0</v>
      </c>
      <c r="R119" s="365">
        <f>+Sklop7[[#This Row],[cena/enota brez DDV v EUR]]+Sklop7[[#This Row],[Davek (EUR)]]</f>
        <v>0</v>
      </c>
      <c r="S119" s="365">
        <f>+Sklop7[[#This Row],[cena/enota brez DDV v EUR]]*Sklop7[[#This Row],[Okvirna količina]]</f>
        <v>0</v>
      </c>
      <c r="T119" s="365">
        <f>+Sklop7[[#This Row],[Končna cena/enoto mere (EUR) z DDV]]*Sklop7[[#This Row],[Okvirna količina]]</f>
        <v>0</v>
      </c>
      <c r="U119" s="417"/>
      <c r="V119" s="22"/>
    </row>
    <row r="120" spans="1:22" ht="24">
      <c r="A120" s="87" t="s">
        <v>118</v>
      </c>
      <c r="B120" s="83" t="s">
        <v>883</v>
      </c>
      <c r="C120" s="164">
        <v>120</v>
      </c>
      <c r="D120" s="85" t="s">
        <v>159</v>
      </c>
      <c r="E120" s="180"/>
      <c r="F120" s="166">
        <v>8000</v>
      </c>
      <c r="G120" s="184" t="s">
        <v>94</v>
      </c>
      <c r="H1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960</v>
      </c>
      <c r="I120" s="88" t="str">
        <f>IF(Sklop7[[#This Row],[ZAHTEVANA SHEMA KAKOVOSTI]]&lt;&gt;"",Sklop7[[#This Row],[Preračunana masa/volumen/kos na enoto kg]],"")</f>
        <v/>
      </c>
      <c r="J120" s="167"/>
      <c r="K120" s="168"/>
      <c r="L120" s="168"/>
      <c r="M120" s="169"/>
      <c r="N120" s="170"/>
      <c r="O120" s="170"/>
      <c r="P120" s="171"/>
      <c r="Q120" s="170">
        <f>+Sklop7[[#This Row],[cena/enota brez DDV v EUR]]*Sklop7[[#This Row],[Stopnja DDV (%)]]</f>
        <v>0</v>
      </c>
      <c r="R120" s="170">
        <f>+Sklop7[[#This Row],[cena/enota brez DDV v EUR]]+Sklop7[[#This Row],[Davek (EUR)]]</f>
        <v>0</v>
      </c>
      <c r="S120" s="170">
        <f>+Sklop7[[#This Row],[cena/enota brez DDV v EUR]]*Sklop7[[#This Row],[Okvirna količina]]</f>
        <v>0</v>
      </c>
      <c r="T120" s="170">
        <f>+Sklop7[[#This Row],[Končna cena/enoto mere (EUR) z DDV]]*Sklop7[[#This Row],[Okvirna količina]]</f>
        <v>0</v>
      </c>
      <c r="U120" s="305"/>
      <c r="V120" s="22"/>
    </row>
    <row r="121" spans="1:22" ht="24">
      <c r="A121" s="87" t="s">
        <v>119</v>
      </c>
      <c r="B121" s="83" t="s">
        <v>883</v>
      </c>
      <c r="C121" s="164">
        <v>150</v>
      </c>
      <c r="D121" s="85" t="s">
        <v>159</v>
      </c>
      <c r="E121" s="180"/>
      <c r="F121" s="166">
        <v>8000</v>
      </c>
      <c r="G121" s="184" t="s">
        <v>94</v>
      </c>
      <c r="H1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21" s="88" t="str">
        <f>IF(Sklop7[[#This Row],[ZAHTEVANA SHEMA KAKOVOSTI]]&lt;&gt;"",Sklop7[[#This Row],[Preračunana masa/volumen/kos na enoto kg]],"")</f>
        <v/>
      </c>
      <c r="J121" s="167"/>
      <c r="K121" s="168"/>
      <c r="L121" s="168"/>
      <c r="M121" s="169"/>
      <c r="N121" s="170"/>
      <c r="O121" s="170"/>
      <c r="P121" s="171"/>
      <c r="Q121" s="170">
        <f>+Sklop7[[#This Row],[cena/enota brez DDV v EUR]]*Sklop7[[#This Row],[Stopnja DDV (%)]]</f>
        <v>0</v>
      </c>
      <c r="R121" s="170">
        <f>+Sklop7[[#This Row],[cena/enota brez DDV v EUR]]+Sklop7[[#This Row],[Davek (EUR)]]</f>
        <v>0</v>
      </c>
      <c r="S121" s="170">
        <f>+Sklop7[[#This Row],[cena/enota brez DDV v EUR]]*Sklop7[[#This Row],[Okvirna količina]]</f>
        <v>0</v>
      </c>
      <c r="T121" s="170">
        <f>+Sklop7[[#This Row],[Končna cena/enoto mere (EUR) z DDV]]*Sklop7[[#This Row],[Okvirna količina]]</f>
        <v>0</v>
      </c>
      <c r="U121" s="305"/>
      <c r="V121" s="22"/>
    </row>
    <row r="122" spans="1:22" ht="24">
      <c r="A122" s="87" t="s">
        <v>120</v>
      </c>
      <c r="B122" s="83" t="s">
        <v>884</v>
      </c>
      <c r="C122" s="164">
        <v>120</v>
      </c>
      <c r="D122" s="85" t="s">
        <v>159</v>
      </c>
      <c r="E122" s="180"/>
      <c r="F122" s="166">
        <v>6000</v>
      </c>
      <c r="G122" s="184" t="s">
        <v>94</v>
      </c>
      <c r="H1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2" s="88" t="str">
        <f>IF(Sklop7[[#This Row],[ZAHTEVANA SHEMA KAKOVOSTI]]&lt;&gt;"",Sklop7[[#This Row],[Preračunana masa/volumen/kos na enoto kg]],"")</f>
        <v/>
      </c>
      <c r="J122" s="167"/>
      <c r="K122" s="168"/>
      <c r="L122" s="168"/>
      <c r="M122" s="169"/>
      <c r="N122" s="170"/>
      <c r="O122" s="170"/>
      <c r="P122" s="171"/>
      <c r="Q122" s="170">
        <f>+Sklop7[[#This Row],[cena/enota brez DDV v EUR]]*Sklop7[[#This Row],[Stopnja DDV (%)]]</f>
        <v>0</v>
      </c>
      <c r="R122" s="170">
        <f>+Sklop7[[#This Row],[cena/enota brez DDV v EUR]]+Sklop7[[#This Row],[Davek (EUR)]]</f>
        <v>0</v>
      </c>
      <c r="S122" s="170">
        <f>+Sklop7[[#This Row],[cena/enota brez DDV v EUR]]*Sklop7[[#This Row],[Okvirna količina]]</f>
        <v>0</v>
      </c>
      <c r="T122" s="170">
        <f>+Sklop7[[#This Row],[Končna cena/enoto mere (EUR) z DDV]]*Sklop7[[#This Row],[Okvirna količina]]</f>
        <v>0</v>
      </c>
      <c r="U122" s="305"/>
      <c r="V122" s="22"/>
    </row>
    <row r="123" spans="1:22" ht="24">
      <c r="A123" s="87" t="s">
        <v>121</v>
      </c>
      <c r="B123" s="83" t="s">
        <v>885</v>
      </c>
      <c r="C123" s="164">
        <v>150</v>
      </c>
      <c r="D123" s="85" t="s">
        <v>159</v>
      </c>
      <c r="E123" s="180"/>
      <c r="F123" s="166">
        <v>6000</v>
      </c>
      <c r="G123" s="184" t="s">
        <v>94</v>
      </c>
      <c r="H1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23" s="88" t="str">
        <f>IF(Sklop7[[#This Row],[ZAHTEVANA SHEMA KAKOVOSTI]]&lt;&gt;"",Sklop7[[#This Row],[Preračunana masa/volumen/kos na enoto kg]],"")</f>
        <v/>
      </c>
      <c r="J123" s="167"/>
      <c r="K123" s="168"/>
      <c r="L123" s="168"/>
      <c r="M123" s="169"/>
      <c r="N123" s="170"/>
      <c r="O123" s="170"/>
      <c r="P123" s="171"/>
      <c r="Q123" s="170">
        <f>+Sklop7[[#This Row],[cena/enota brez DDV v EUR]]*Sklop7[[#This Row],[Stopnja DDV (%)]]</f>
        <v>0</v>
      </c>
      <c r="R123" s="170">
        <f>+Sklop7[[#This Row],[cena/enota brez DDV v EUR]]+Sklop7[[#This Row],[Davek (EUR)]]</f>
        <v>0</v>
      </c>
      <c r="S123" s="170">
        <f>+Sklop7[[#This Row],[cena/enota brez DDV v EUR]]*Sklop7[[#This Row],[Okvirna količina]]</f>
        <v>0</v>
      </c>
      <c r="T123" s="170">
        <f>+Sklop7[[#This Row],[Končna cena/enoto mere (EUR) z DDV]]*Sklop7[[#This Row],[Okvirna količina]]</f>
        <v>0</v>
      </c>
      <c r="U123" s="305"/>
      <c r="V123" s="22"/>
    </row>
    <row r="124" spans="1:22" ht="24">
      <c r="A124" s="87" t="s">
        <v>122</v>
      </c>
      <c r="B124" s="419" t="s">
        <v>889</v>
      </c>
      <c r="C124" s="420">
        <v>120</v>
      </c>
      <c r="D124" s="85" t="s">
        <v>159</v>
      </c>
      <c r="E124" s="180"/>
      <c r="F124" s="390">
        <v>6000</v>
      </c>
      <c r="G124" s="184" t="s">
        <v>94</v>
      </c>
      <c r="H12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124" s="421" t="str">
        <f>IF(Sklop7[[#This Row],[ZAHTEVANA SHEMA KAKOVOSTI]]&lt;&gt;"",Sklop7[[#This Row],[Preračunana masa/volumen/kos na enoto kg]],"")</f>
        <v/>
      </c>
      <c r="J124" s="422"/>
      <c r="K124" s="423"/>
      <c r="L124" s="423"/>
      <c r="M124" s="424"/>
      <c r="N124" s="425"/>
      <c r="O124" s="425"/>
      <c r="P124" s="426"/>
      <c r="Q124" s="425">
        <f>+Sklop7[[#This Row],[cena/enota brez DDV v EUR]]*Sklop7[[#This Row],[Stopnja DDV (%)]]</f>
        <v>0</v>
      </c>
      <c r="R124" s="425">
        <f>+Sklop7[[#This Row],[cena/enota brez DDV v EUR]]+Sklop7[[#This Row],[Davek (EUR)]]</f>
        <v>0</v>
      </c>
      <c r="S124" s="425">
        <f>+Sklop7[[#This Row],[cena/enota brez DDV v EUR]]*Sklop7[[#This Row],[Okvirna količina]]</f>
        <v>0</v>
      </c>
      <c r="T124" s="425">
        <f>+Sklop7[[#This Row],[Končna cena/enoto mere (EUR) z DDV]]*Sklop7[[#This Row],[Okvirna količina]]</f>
        <v>0</v>
      </c>
      <c r="U124" s="427"/>
      <c r="V124" s="22"/>
    </row>
    <row r="125" spans="1:22" ht="24">
      <c r="A125" s="87" t="s">
        <v>123</v>
      </c>
      <c r="B125" s="419" t="s">
        <v>889</v>
      </c>
      <c r="C125" s="420">
        <v>150</v>
      </c>
      <c r="D125" s="85" t="s">
        <v>159</v>
      </c>
      <c r="E125" s="180"/>
      <c r="F125" s="390">
        <v>4500</v>
      </c>
      <c r="G125" s="184" t="s">
        <v>94</v>
      </c>
      <c r="H12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675</v>
      </c>
      <c r="I125" s="421" t="str">
        <f>IF(Sklop7[[#This Row],[ZAHTEVANA SHEMA KAKOVOSTI]]&lt;&gt;"",Sklop7[[#This Row],[Preračunana masa/volumen/kos na enoto kg]],"")</f>
        <v/>
      </c>
      <c r="J125" s="422"/>
      <c r="K125" s="423"/>
      <c r="L125" s="423"/>
      <c r="M125" s="424"/>
      <c r="N125" s="425"/>
      <c r="O125" s="425"/>
      <c r="P125" s="426"/>
      <c r="Q125" s="425">
        <f>+Sklop7[[#This Row],[cena/enota brez DDV v EUR]]*Sklop7[[#This Row],[Stopnja DDV (%)]]</f>
        <v>0</v>
      </c>
      <c r="R125" s="425">
        <f>+Sklop7[[#This Row],[cena/enota brez DDV v EUR]]+Sklop7[[#This Row],[Davek (EUR)]]</f>
        <v>0</v>
      </c>
      <c r="S125" s="425">
        <f>+Sklop7[[#This Row],[cena/enota brez DDV v EUR]]*Sklop7[[#This Row],[Okvirna količina]]</f>
        <v>0</v>
      </c>
      <c r="T125" s="425">
        <f>+Sklop7[[#This Row],[Končna cena/enoto mere (EUR) z DDV]]*Sklop7[[#This Row],[Okvirna količina]]</f>
        <v>0</v>
      </c>
      <c r="U125" s="427"/>
      <c r="V125" s="22"/>
    </row>
    <row r="126" spans="1:22" ht="24">
      <c r="A126" s="87" t="s">
        <v>124</v>
      </c>
      <c r="B126" s="83" t="s">
        <v>886</v>
      </c>
      <c r="C126" s="164">
        <v>150</v>
      </c>
      <c r="D126" s="85" t="s">
        <v>159</v>
      </c>
      <c r="E126" s="180"/>
      <c r="F126" s="166">
        <v>1600</v>
      </c>
      <c r="G126" s="184" t="s">
        <v>94</v>
      </c>
      <c r="H1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26" s="88" t="str">
        <f>IF(Sklop7[[#This Row],[ZAHTEVANA SHEMA KAKOVOSTI]]&lt;&gt;"",Sklop7[[#This Row],[Preračunana masa/volumen/kos na enoto kg]],"")</f>
        <v/>
      </c>
      <c r="J126" s="167"/>
      <c r="K126" s="168"/>
      <c r="L126" s="168"/>
      <c r="M126" s="169"/>
      <c r="N126" s="170"/>
      <c r="O126" s="170"/>
      <c r="P126" s="171"/>
      <c r="Q126" s="170">
        <f>+Sklop7[[#This Row],[cena/enota brez DDV v EUR]]*Sklop7[[#This Row],[Stopnja DDV (%)]]</f>
        <v>0</v>
      </c>
      <c r="R126" s="170">
        <f>+Sklop7[[#This Row],[cena/enota brez DDV v EUR]]+Sklop7[[#This Row],[Davek (EUR)]]</f>
        <v>0</v>
      </c>
      <c r="S126" s="170">
        <f>+Sklop7[[#This Row],[cena/enota brez DDV v EUR]]*Sklop7[[#This Row],[Okvirna količina]]</f>
        <v>0</v>
      </c>
      <c r="T126" s="170">
        <f>+Sklop7[[#This Row],[Končna cena/enoto mere (EUR) z DDV]]*Sklop7[[#This Row],[Okvirna količina]]</f>
        <v>0</v>
      </c>
      <c r="U126" s="305"/>
      <c r="V126" s="22"/>
    </row>
    <row r="127" spans="1:22" ht="24">
      <c r="A127" s="87" t="s">
        <v>125</v>
      </c>
      <c r="B127" s="83" t="s">
        <v>887</v>
      </c>
      <c r="C127" s="420">
        <v>120</v>
      </c>
      <c r="D127" s="85" t="s">
        <v>159</v>
      </c>
      <c r="E127" s="180"/>
      <c r="F127" s="390">
        <v>1600</v>
      </c>
      <c r="G127" s="184" t="s">
        <v>94</v>
      </c>
      <c r="H12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27" s="421" t="str">
        <f>IF(Sklop7[[#This Row],[ZAHTEVANA SHEMA KAKOVOSTI]]&lt;&gt;"",Sklop7[[#This Row],[Preračunana masa/volumen/kos na enoto kg]],"")</f>
        <v/>
      </c>
      <c r="J127" s="422"/>
      <c r="K127" s="423"/>
      <c r="L127" s="423"/>
      <c r="M127" s="424"/>
      <c r="N127" s="425"/>
      <c r="O127" s="425"/>
      <c r="P127" s="426"/>
      <c r="Q127" s="425">
        <f>+Sklop7[[#This Row],[cena/enota brez DDV v EUR]]*Sklop7[[#This Row],[Stopnja DDV (%)]]</f>
        <v>0</v>
      </c>
      <c r="R127" s="425">
        <f>+Sklop7[[#This Row],[cena/enota brez DDV v EUR]]+Sklop7[[#This Row],[Davek (EUR)]]</f>
        <v>0</v>
      </c>
      <c r="S127" s="425">
        <f>+Sklop7[[#This Row],[cena/enota brez DDV v EUR]]*Sklop7[[#This Row],[Okvirna količina]]</f>
        <v>0</v>
      </c>
      <c r="T127" s="425">
        <f>+Sklop7[[#This Row],[Končna cena/enoto mere (EUR) z DDV]]*Sklop7[[#This Row],[Okvirna količina]]</f>
        <v>0</v>
      </c>
      <c r="U127" s="427"/>
      <c r="V127" s="22"/>
    </row>
    <row r="128" spans="1:22" ht="24">
      <c r="A128" s="87" t="s">
        <v>126</v>
      </c>
      <c r="B128" s="419" t="s">
        <v>888</v>
      </c>
      <c r="C128" s="420">
        <v>120</v>
      </c>
      <c r="D128" s="85" t="s">
        <v>159</v>
      </c>
      <c r="E128" s="180"/>
      <c r="F128" s="390">
        <v>850</v>
      </c>
      <c r="G128" s="184" t="s">
        <v>94</v>
      </c>
      <c r="H12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28" s="421" t="str">
        <f>IF(Sklop7[[#This Row],[ZAHTEVANA SHEMA KAKOVOSTI]]&lt;&gt;"",Sklop7[[#This Row],[Preračunana masa/volumen/kos na enoto kg]],"")</f>
        <v/>
      </c>
      <c r="J128" s="422"/>
      <c r="K128" s="423"/>
      <c r="L128" s="423"/>
      <c r="M128" s="424"/>
      <c r="N128" s="425"/>
      <c r="O128" s="425"/>
      <c r="P128" s="426"/>
      <c r="Q128" s="425">
        <f>+Sklop7[[#This Row],[cena/enota brez DDV v EUR]]*Sklop7[[#This Row],[Stopnja DDV (%)]]</f>
        <v>0</v>
      </c>
      <c r="R128" s="425">
        <f>+Sklop7[[#This Row],[cena/enota brez DDV v EUR]]+Sklop7[[#This Row],[Davek (EUR)]]</f>
        <v>0</v>
      </c>
      <c r="S128" s="425">
        <f>+Sklop7[[#This Row],[cena/enota brez DDV v EUR]]*Sklop7[[#This Row],[Okvirna količina]]</f>
        <v>0</v>
      </c>
      <c r="T128" s="425">
        <f>+Sklop7[[#This Row],[Končna cena/enoto mere (EUR) z DDV]]*Sklop7[[#This Row],[Okvirna količina]]</f>
        <v>0</v>
      </c>
      <c r="U128" s="427"/>
      <c r="V128" s="22"/>
    </row>
    <row r="129" spans="1:22" ht="24">
      <c r="A129" s="87" t="s">
        <v>127</v>
      </c>
      <c r="B129" s="419" t="s">
        <v>888</v>
      </c>
      <c r="C129" s="420">
        <v>150</v>
      </c>
      <c r="D129" s="85" t="s">
        <v>159</v>
      </c>
      <c r="E129" s="180"/>
      <c r="F129" s="390">
        <v>850</v>
      </c>
      <c r="G129" s="184" t="s">
        <v>94</v>
      </c>
      <c r="H12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127.5</v>
      </c>
      <c r="I129" s="421" t="str">
        <f>IF(Sklop7[[#This Row],[ZAHTEVANA SHEMA KAKOVOSTI]]&lt;&gt;"",Sklop7[[#This Row],[Preračunana masa/volumen/kos na enoto kg]],"")</f>
        <v/>
      </c>
      <c r="J129" s="422"/>
      <c r="K129" s="423"/>
      <c r="L129" s="423"/>
      <c r="M129" s="424"/>
      <c r="N129" s="425"/>
      <c r="O129" s="425"/>
      <c r="P129" s="426"/>
      <c r="Q129" s="425">
        <f>+Sklop7[[#This Row],[cena/enota brez DDV v EUR]]*Sklop7[[#This Row],[Stopnja DDV (%)]]</f>
        <v>0</v>
      </c>
      <c r="R129" s="425">
        <f>+Sklop7[[#This Row],[cena/enota brez DDV v EUR]]+Sklop7[[#This Row],[Davek (EUR)]]</f>
        <v>0</v>
      </c>
      <c r="S129" s="425">
        <f>+Sklop7[[#This Row],[cena/enota brez DDV v EUR]]*Sklop7[[#This Row],[Okvirna količina]]</f>
        <v>0</v>
      </c>
      <c r="T129" s="425">
        <f>+Sklop7[[#This Row],[Končna cena/enoto mere (EUR) z DDV]]*Sklop7[[#This Row],[Okvirna količina]]</f>
        <v>0</v>
      </c>
      <c r="U129" s="427"/>
      <c r="V129" s="22"/>
    </row>
    <row r="130" spans="1:22" ht="24">
      <c r="A130" s="87" t="s">
        <v>256</v>
      </c>
      <c r="B130" s="83" t="s">
        <v>882</v>
      </c>
      <c r="C130" s="164">
        <v>120</v>
      </c>
      <c r="D130" s="85" t="s">
        <v>159</v>
      </c>
      <c r="E130" s="180"/>
      <c r="F130" s="166">
        <v>850</v>
      </c>
      <c r="G130" s="184" t="s">
        <v>94</v>
      </c>
      <c r="H13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I130" s="88" t="str">
        <f>IF(Sklop7[[#This Row],[ZAHTEVANA SHEMA KAKOVOSTI]]&lt;&gt;"",Sklop7[[#This Row],[Preračunana masa/volumen/kos na enoto kg]],"")</f>
        <v/>
      </c>
      <c r="J130" s="167"/>
      <c r="K130" s="168"/>
      <c r="L130" s="168"/>
      <c r="M130" s="169"/>
      <c r="N130" s="170"/>
      <c r="O130" s="170"/>
      <c r="P130" s="171"/>
      <c r="Q130" s="170">
        <f>+Sklop7[[#This Row],[cena/enota brez DDV v EUR]]*Sklop7[[#This Row],[Stopnja DDV (%)]]</f>
        <v>0</v>
      </c>
      <c r="R130" s="170">
        <f>+Sklop7[[#This Row],[cena/enota brez DDV v EUR]]+Sklop7[[#This Row],[Davek (EUR)]]</f>
        <v>0</v>
      </c>
      <c r="S130" s="170">
        <f>+Sklop7[[#This Row],[cena/enota brez DDV v EUR]]*Sklop7[[#This Row],[Okvirna količina]]</f>
        <v>0</v>
      </c>
      <c r="T130" s="170">
        <f>+Sklop7[[#This Row],[Končna cena/enoto mere (EUR) z DDV]]*Sklop7[[#This Row],[Okvirna količina]]</f>
        <v>0</v>
      </c>
      <c r="U130" s="305"/>
      <c r="V130" s="22"/>
    </row>
    <row r="131" spans="1:22" ht="24">
      <c r="A131" s="87" t="s">
        <v>257</v>
      </c>
      <c r="B131" s="83" t="s">
        <v>882</v>
      </c>
      <c r="C131" s="164">
        <v>150</v>
      </c>
      <c r="D131" s="85" t="s">
        <v>159</v>
      </c>
      <c r="E131" s="180"/>
      <c r="F131" s="166">
        <v>1600</v>
      </c>
      <c r="G131" s="184" t="s">
        <v>94</v>
      </c>
      <c r="H1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1" s="88" t="str">
        <f>IF(Sklop7[[#This Row],[ZAHTEVANA SHEMA KAKOVOSTI]]&lt;&gt;"",Sklop7[[#This Row],[Preračunana masa/volumen/kos na enoto kg]],"")</f>
        <v/>
      </c>
      <c r="J131" s="167"/>
      <c r="K131" s="168"/>
      <c r="L131" s="168"/>
      <c r="M131" s="169"/>
      <c r="N131" s="170"/>
      <c r="O131" s="170"/>
      <c r="P131" s="171"/>
      <c r="Q131" s="170">
        <f>+Sklop7[[#This Row],[cena/enota brez DDV v EUR]]*Sklop7[[#This Row],[Stopnja DDV (%)]]</f>
        <v>0</v>
      </c>
      <c r="R131" s="170">
        <f>+Sklop7[[#This Row],[cena/enota brez DDV v EUR]]+Sklop7[[#This Row],[Davek (EUR)]]</f>
        <v>0</v>
      </c>
      <c r="S131" s="170">
        <f>+Sklop7[[#This Row],[cena/enota brez DDV v EUR]]*Sklop7[[#This Row],[Okvirna količina]]</f>
        <v>0</v>
      </c>
      <c r="T131" s="170">
        <f>+Sklop7[[#This Row],[Končna cena/enoto mere (EUR) z DDV]]*Sklop7[[#This Row],[Okvirna količina]]</f>
        <v>0</v>
      </c>
      <c r="U131" s="305"/>
      <c r="V131" s="22"/>
    </row>
    <row r="132" spans="1:22">
      <c r="A132" s="87" t="s">
        <v>258</v>
      </c>
      <c r="B132" s="156" t="s">
        <v>906</v>
      </c>
      <c r="C132" s="164">
        <v>120</v>
      </c>
      <c r="D132" s="85" t="s">
        <v>159</v>
      </c>
      <c r="E132" s="180"/>
      <c r="F132" s="166">
        <v>3000</v>
      </c>
      <c r="G132" s="184" t="s">
        <v>94</v>
      </c>
      <c r="H13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32" s="88" t="str">
        <f>IF(Sklop7[[#This Row],[ZAHTEVANA SHEMA KAKOVOSTI]]&lt;&gt;"",Sklop7[[#This Row],[Preračunana masa/volumen/kos na enoto kg]],"")</f>
        <v/>
      </c>
      <c r="J132" s="167"/>
      <c r="K132" s="168"/>
      <c r="L132" s="168"/>
      <c r="M132" s="169"/>
      <c r="N132" s="170"/>
      <c r="O132" s="170"/>
      <c r="P132" s="171"/>
      <c r="Q132" s="170">
        <f>+Sklop7[[#This Row],[cena/enota brez DDV v EUR]]*Sklop7[[#This Row],[Stopnja DDV (%)]]</f>
        <v>0</v>
      </c>
      <c r="R132" s="170">
        <f>+Sklop7[[#This Row],[cena/enota brez DDV v EUR]]+Sklop7[[#This Row],[Davek (EUR)]]</f>
        <v>0</v>
      </c>
      <c r="S132" s="170">
        <f>+Sklop7[[#This Row],[cena/enota brez DDV v EUR]]*Sklop7[[#This Row],[Okvirna količina]]</f>
        <v>0</v>
      </c>
      <c r="T132" s="170">
        <f>+Sklop7[[#This Row],[Končna cena/enoto mere (EUR) z DDV]]*Sklop7[[#This Row],[Okvirna količina]]</f>
        <v>0</v>
      </c>
      <c r="U132" s="305"/>
      <c r="V132" s="22"/>
    </row>
    <row r="133" spans="1:22">
      <c r="A133" s="87" t="s">
        <v>259</v>
      </c>
      <c r="B133" s="156" t="s">
        <v>907</v>
      </c>
      <c r="C133" s="164">
        <v>150</v>
      </c>
      <c r="D133" s="85" t="s">
        <v>159</v>
      </c>
      <c r="E133" s="180"/>
      <c r="F133" s="166">
        <v>1600</v>
      </c>
      <c r="G133" s="184" t="s">
        <v>94</v>
      </c>
      <c r="H1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3" s="88" t="str">
        <f>IF(Sklop7[[#This Row],[ZAHTEVANA SHEMA KAKOVOSTI]]&lt;&gt;"",Sklop7[[#This Row],[Preračunana masa/volumen/kos na enoto kg]],"")</f>
        <v/>
      </c>
      <c r="J133" s="167"/>
      <c r="K133" s="168"/>
      <c r="L133" s="168"/>
      <c r="M133" s="169"/>
      <c r="N133" s="170"/>
      <c r="O133" s="170"/>
      <c r="P133" s="171"/>
      <c r="Q133" s="170">
        <f>+Sklop7[[#This Row],[cena/enota brez DDV v EUR]]*Sklop7[[#This Row],[Stopnja DDV (%)]]</f>
        <v>0</v>
      </c>
      <c r="R133" s="170">
        <f>+Sklop7[[#This Row],[cena/enota brez DDV v EUR]]+Sklop7[[#This Row],[Davek (EUR)]]</f>
        <v>0</v>
      </c>
      <c r="S133" s="170">
        <f>+Sklop7[[#This Row],[cena/enota brez DDV v EUR]]*Sklop7[[#This Row],[Okvirna količina]]</f>
        <v>0</v>
      </c>
      <c r="T133" s="170">
        <f>+Sklop7[[#This Row],[Končna cena/enoto mere (EUR) z DDV]]*Sklop7[[#This Row],[Okvirna količina]]</f>
        <v>0</v>
      </c>
      <c r="U133" s="305"/>
    </row>
    <row r="134" spans="1:22">
      <c r="A134" s="87" t="s">
        <v>260</v>
      </c>
      <c r="B134" s="175" t="s">
        <v>321</v>
      </c>
      <c r="C134" s="164">
        <v>120</v>
      </c>
      <c r="D134" s="85" t="s">
        <v>159</v>
      </c>
      <c r="E134" s="180"/>
      <c r="F134" s="166">
        <v>1600</v>
      </c>
      <c r="G134" s="184" t="s">
        <v>94</v>
      </c>
      <c r="H13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34" s="88" t="str">
        <f>IF(Sklop7[[#This Row],[ZAHTEVANA SHEMA KAKOVOSTI]]&lt;&gt;"",Sklop7[[#This Row],[Preračunana masa/volumen/kos na enoto kg]],"")</f>
        <v/>
      </c>
      <c r="J134" s="167"/>
      <c r="K134" s="168"/>
      <c r="L134" s="168"/>
      <c r="M134" s="169"/>
      <c r="N134" s="170"/>
      <c r="O134" s="170"/>
      <c r="P134" s="171"/>
      <c r="Q134" s="170">
        <f>+Sklop7[[#This Row],[cena/enota brez DDV v EUR]]*Sklop7[[#This Row],[Stopnja DDV (%)]]</f>
        <v>0</v>
      </c>
      <c r="R134" s="170">
        <f>+Sklop7[[#This Row],[cena/enota brez DDV v EUR]]+Sklop7[[#This Row],[Davek (EUR)]]</f>
        <v>0</v>
      </c>
      <c r="S134" s="170">
        <f>+Sklop7[[#This Row],[cena/enota brez DDV v EUR]]*Sklop7[[#This Row],[Okvirna količina]]</f>
        <v>0</v>
      </c>
      <c r="T134" s="170">
        <f>+Sklop7[[#This Row],[Končna cena/enoto mere (EUR) z DDV]]*Sklop7[[#This Row],[Okvirna količina]]</f>
        <v>0</v>
      </c>
      <c r="U134" s="305"/>
    </row>
    <row r="135" spans="1:22">
      <c r="A135" s="87" t="s">
        <v>261</v>
      </c>
      <c r="B135" s="175" t="s">
        <v>322</v>
      </c>
      <c r="C135" s="164">
        <v>150</v>
      </c>
      <c r="D135" s="85" t="s">
        <v>159</v>
      </c>
      <c r="E135" s="180"/>
      <c r="F135" s="166">
        <v>2500</v>
      </c>
      <c r="G135" s="184" t="s">
        <v>94</v>
      </c>
      <c r="H13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I135" s="88" t="str">
        <f>IF(Sklop7[[#This Row],[ZAHTEVANA SHEMA KAKOVOSTI]]&lt;&gt;"",Sklop7[[#This Row],[Preračunana masa/volumen/kos na enoto kg]],"")</f>
        <v/>
      </c>
      <c r="J135" s="167"/>
      <c r="K135" s="168"/>
      <c r="L135" s="168"/>
      <c r="M135" s="169"/>
      <c r="N135" s="170"/>
      <c r="O135" s="170"/>
      <c r="P135" s="171"/>
      <c r="Q135" s="170">
        <f>+Sklop7[[#This Row],[cena/enota brez DDV v EUR]]*Sklop7[[#This Row],[Stopnja DDV (%)]]</f>
        <v>0</v>
      </c>
      <c r="R135" s="170">
        <f>+Sklop7[[#This Row],[cena/enota brez DDV v EUR]]+Sklop7[[#This Row],[Davek (EUR)]]</f>
        <v>0</v>
      </c>
      <c r="S135" s="170">
        <f>+Sklop7[[#This Row],[cena/enota brez DDV v EUR]]*Sklop7[[#This Row],[Okvirna količina]]</f>
        <v>0</v>
      </c>
      <c r="T135" s="170">
        <f>+Sklop7[[#This Row],[Končna cena/enoto mere (EUR) z DDV]]*Sklop7[[#This Row],[Okvirna količina]]</f>
        <v>0</v>
      </c>
      <c r="U135" s="305"/>
    </row>
    <row r="136" spans="1:22">
      <c r="A136" s="87" t="s">
        <v>262</v>
      </c>
      <c r="B136" s="156" t="s">
        <v>901</v>
      </c>
      <c r="C136" s="164">
        <v>120</v>
      </c>
      <c r="D136" s="85" t="s">
        <v>159</v>
      </c>
      <c r="E136" s="180"/>
      <c r="F136" s="166">
        <v>2000</v>
      </c>
      <c r="G136" s="184" t="s">
        <v>94</v>
      </c>
      <c r="H13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36" s="88" t="str">
        <f>IF(Sklop7[[#This Row],[ZAHTEVANA SHEMA KAKOVOSTI]]&lt;&gt;"",Sklop7[[#This Row],[Preračunana masa/volumen/kos na enoto kg]],"")</f>
        <v/>
      </c>
      <c r="J136" s="167"/>
      <c r="K136" s="168"/>
      <c r="L136" s="168"/>
      <c r="M136" s="169"/>
      <c r="N136" s="170"/>
      <c r="O136" s="170"/>
      <c r="P136" s="171"/>
      <c r="Q136" s="170">
        <f>+Sklop7[[#This Row],[cena/enota brez DDV v EUR]]*Sklop7[[#This Row],[Stopnja DDV (%)]]</f>
        <v>0</v>
      </c>
      <c r="R136" s="170">
        <f>+Sklop7[[#This Row],[cena/enota brez DDV v EUR]]+Sklop7[[#This Row],[Davek (EUR)]]</f>
        <v>0</v>
      </c>
      <c r="S136" s="170">
        <f>+Sklop7[[#This Row],[cena/enota brez DDV v EUR]]*Sklop7[[#This Row],[Okvirna količina]]</f>
        <v>0</v>
      </c>
      <c r="T136" s="170">
        <f>+Sklop7[[#This Row],[Končna cena/enoto mere (EUR) z DDV]]*Sklop7[[#This Row],[Okvirna količina]]</f>
        <v>0</v>
      </c>
      <c r="U136" s="305"/>
    </row>
    <row r="137" spans="1:22">
      <c r="A137" s="87" t="s">
        <v>263</v>
      </c>
      <c r="B137" s="156" t="s">
        <v>902</v>
      </c>
      <c r="C137" s="164">
        <v>150</v>
      </c>
      <c r="D137" s="85" t="s">
        <v>159</v>
      </c>
      <c r="E137" s="180"/>
      <c r="F137" s="166">
        <v>3000</v>
      </c>
      <c r="G137" s="184" t="s">
        <v>94</v>
      </c>
      <c r="H13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37" s="88" t="str">
        <f>IF(Sklop7[[#This Row],[ZAHTEVANA SHEMA KAKOVOSTI]]&lt;&gt;"",Sklop7[[#This Row],[Preračunana masa/volumen/kos na enoto kg]],"")</f>
        <v/>
      </c>
      <c r="J137" s="152"/>
      <c r="K137" s="158"/>
      <c r="L137" s="158"/>
      <c r="M137" s="163"/>
      <c r="N137" s="153"/>
      <c r="O137" s="153"/>
      <c r="P137" s="160"/>
      <c r="Q137" s="153">
        <f>+Sklop7[[#This Row],[cena/enota brez DDV v EUR]]*Sklop7[[#This Row],[Stopnja DDV (%)]]</f>
        <v>0</v>
      </c>
      <c r="R137" s="153">
        <f>+Sklop7[[#This Row],[cena/enota brez DDV v EUR]]+Sklop7[[#This Row],[Davek (EUR)]]</f>
        <v>0</v>
      </c>
      <c r="S137" s="153">
        <f>+Sklop7[[#This Row],[cena/enota brez DDV v EUR]]*Sklop7[[#This Row],[Okvirna količina]]</f>
        <v>0</v>
      </c>
      <c r="T137" s="153">
        <f>+Sklop7[[#This Row],[Končna cena/enoto mere (EUR) z DDV]]*Sklop7[[#This Row],[Okvirna količina]]</f>
        <v>0</v>
      </c>
      <c r="U137" s="307"/>
    </row>
    <row r="138" spans="1:22">
      <c r="A138" s="87" t="s">
        <v>264</v>
      </c>
      <c r="B138" s="156" t="s">
        <v>323</v>
      </c>
      <c r="C138" s="420">
        <v>120</v>
      </c>
      <c r="D138" s="85" t="s">
        <v>159</v>
      </c>
      <c r="E138" s="180"/>
      <c r="F138" s="390">
        <v>3200</v>
      </c>
      <c r="G138" s="184" t="s">
        <v>94</v>
      </c>
      <c r="H13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384</v>
      </c>
      <c r="I138" s="421" t="str">
        <f>IF(Sklop7[[#This Row],[ZAHTEVANA SHEMA KAKOVOSTI]]&lt;&gt;"",Sklop7[[#This Row],[Preračunana masa/volumen/kos na enoto kg]],"")</f>
        <v/>
      </c>
      <c r="J138" s="422"/>
      <c r="K138" s="423"/>
      <c r="L138" s="423"/>
      <c r="M138" s="424"/>
      <c r="N138" s="425"/>
      <c r="O138" s="425"/>
      <c r="P138" s="426"/>
      <c r="Q138" s="425">
        <f>+Sklop7[[#This Row],[cena/enota brez DDV v EUR]]*Sklop7[[#This Row],[Stopnja DDV (%)]]</f>
        <v>0</v>
      </c>
      <c r="R138" s="425">
        <f>+Sklop7[[#This Row],[cena/enota brez DDV v EUR]]+Sklop7[[#This Row],[Davek (EUR)]]</f>
        <v>0</v>
      </c>
      <c r="S138" s="425">
        <f>+Sklop7[[#This Row],[cena/enota brez DDV v EUR]]*Sklop7[[#This Row],[Okvirna količina]]</f>
        <v>0</v>
      </c>
      <c r="T138" s="425">
        <f>+Sklop7[[#This Row],[Končna cena/enoto mere (EUR) z DDV]]*Sklop7[[#This Row],[Okvirna količina]]</f>
        <v>0</v>
      </c>
      <c r="U138" s="427"/>
    </row>
    <row r="139" spans="1:22">
      <c r="A139" s="87" t="s">
        <v>265</v>
      </c>
      <c r="B139" s="156" t="s">
        <v>323</v>
      </c>
      <c r="C139" s="420">
        <v>150</v>
      </c>
      <c r="D139" s="85" t="s">
        <v>159</v>
      </c>
      <c r="E139" s="180"/>
      <c r="F139" s="390">
        <v>3200</v>
      </c>
      <c r="G139" s="184" t="s">
        <v>94</v>
      </c>
      <c r="H13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39" s="421" t="str">
        <f>IF(Sklop7[[#This Row],[ZAHTEVANA SHEMA KAKOVOSTI]]&lt;&gt;"",Sklop7[[#This Row],[Preračunana masa/volumen/kos na enoto kg]],"")</f>
        <v/>
      </c>
      <c r="J139" s="422"/>
      <c r="K139" s="423"/>
      <c r="L139" s="423"/>
      <c r="M139" s="424"/>
      <c r="N139" s="425"/>
      <c r="O139" s="425"/>
      <c r="P139" s="426"/>
      <c r="Q139" s="425">
        <f>+Sklop7[[#This Row],[cena/enota brez DDV v EUR]]*Sklop7[[#This Row],[Stopnja DDV (%)]]</f>
        <v>0</v>
      </c>
      <c r="R139" s="425">
        <f>+Sklop7[[#This Row],[cena/enota brez DDV v EUR]]+Sklop7[[#This Row],[Davek (EUR)]]</f>
        <v>0</v>
      </c>
      <c r="S139" s="425">
        <f>+Sklop7[[#This Row],[cena/enota brez DDV v EUR]]*Sklop7[[#This Row],[Okvirna količina]]</f>
        <v>0</v>
      </c>
      <c r="T139" s="425">
        <f>+Sklop7[[#This Row],[Končna cena/enoto mere (EUR) z DDV]]*Sklop7[[#This Row],[Okvirna količina]]</f>
        <v>0</v>
      </c>
      <c r="U139" s="427"/>
    </row>
    <row r="140" spans="1:22">
      <c r="A140" s="87" t="s">
        <v>266</v>
      </c>
      <c r="B140" s="419" t="s">
        <v>904</v>
      </c>
      <c r="C140" s="420">
        <v>80</v>
      </c>
      <c r="D140" s="157" t="s">
        <v>159</v>
      </c>
      <c r="E140" s="180"/>
      <c r="F140" s="390">
        <v>3600</v>
      </c>
      <c r="G140" s="184" t="s">
        <v>94</v>
      </c>
      <c r="H14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0" s="421" t="str">
        <f>IF(Sklop7[[#This Row],[ZAHTEVANA SHEMA KAKOVOSTI]]&lt;&gt;"",Sklop7[[#This Row],[Preračunana masa/volumen/kos na enoto kg]],"")</f>
        <v/>
      </c>
      <c r="J140" s="422"/>
      <c r="K140" s="423"/>
      <c r="L140" s="423"/>
      <c r="M140" s="424"/>
      <c r="N140" s="425"/>
      <c r="O140" s="425"/>
      <c r="P140" s="426"/>
      <c r="Q140" s="425">
        <f>+Sklop7[[#This Row],[cena/enota brez DDV v EUR]]*Sklop7[[#This Row],[Stopnja DDV (%)]]</f>
        <v>0</v>
      </c>
      <c r="R140" s="425">
        <f>+Sklop7[[#This Row],[cena/enota brez DDV v EUR]]+Sklop7[[#This Row],[Davek (EUR)]]</f>
        <v>0</v>
      </c>
      <c r="S140" s="425">
        <f>+Sklop7[[#This Row],[cena/enota brez DDV v EUR]]*Sklop7[[#This Row],[Okvirna količina]]</f>
        <v>0</v>
      </c>
      <c r="T140" s="425">
        <f>+Sklop7[[#This Row],[Končna cena/enoto mere (EUR) z DDV]]*Sklop7[[#This Row],[Okvirna količina]]</f>
        <v>0</v>
      </c>
      <c r="U140" s="427"/>
    </row>
    <row r="141" spans="1:22">
      <c r="A141" s="87" t="s">
        <v>267</v>
      </c>
      <c r="B141" s="419" t="s">
        <v>904</v>
      </c>
      <c r="C141" s="420">
        <v>100</v>
      </c>
      <c r="D141" s="157" t="s">
        <v>159</v>
      </c>
      <c r="E141" s="180"/>
      <c r="F141" s="390">
        <v>3600</v>
      </c>
      <c r="G141" s="184" t="s">
        <v>94</v>
      </c>
      <c r="H14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1" s="421" t="str">
        <f>IF(Sklop7[[#This Row],[ZAHTEVANA SHEMA KAKOVOSTI]]&lt;&gt;"",Sklop7[[#This Row],[Preračunana masa/volumen/kos na enoto kg]],"")</f>
        <v/>
      </c>
      <c r="J141" s="422"/>
      <c r="K141" s="423"/>
      <c r="L141" s="423"/>
      <c r="M141" s="424"/>
      <c r="N141" s="425"/>
      <c r="O141" s="425"/>
      <c r="P141" s="426"/>
      <c r="Q141" s="425">
        <f>+Sklop7[[#This Row],[cena/enota brez DDV v EUR]]*Sklop7[[#This Row],[Stopnja DDV (%)]]</f>
        <v>0</v>
      </c>
      <c r="R141" s="425">
        <f>+Sklop7[[#This Row],[cena/enota brez DDV v EUR]]+Sklop7[[#This Row],[Davek (EUR)]]</f>
        <v>0</v>
      </c>
      <c r="S141" s="425">
        <f>+Sklop7[[#This Row],[cena/enota brez DDV v EUR]]*Sklop7[[#This Row],[Okvirna količina]]</f>
        <v>0</v>
      </c>
      <c r="T141" s="425">
        <f>+Sklop7[[#This Row],[Končna cena/enoto mere (EUR) z DDV]]*Sklop7[[#This Row],[Okvirna količina]]</f>
        <v>0</v>
      </c>
      <c r="U141" s="427"/>
    </row>
    <row r="142" spans="1:22">
      <c r="A142" s="87" t="s">
        <v>268</v>
      </c>
      <c r="B142" s="419" t="s">
        <v>903</v>
      </c>
      <c r="C142" s="420">
        <v>80</v>
      </c>
      <c r="D142" s="157" t="s">
        <v>159</v>
      </c>
      <c r="E142" s="180"/>
      <c r="F142" s="390">
        <v>3600</v>
      </c>
      <c r="G142" s="184" t="s">
        <v>94</v>
      </c>
      <c r="H14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2" s="421" t="str">
        <f>IF(Sklop7[[#This Row],[ZAHTEVANA SHEMA KAKOVOSTI]]&lt;&gt;"",Sklop7[[#This Row],[Preračunana masa/volumen/kos na enoto kg]],"")</f>
        <v/>
      </c>
      <c r="J142" s="422"/>
      <c r="K142" s="423"/>
      <c r="L142" s="423"/>
      <c r="M142" s="424"/>
      <c r="N142" s="425"/>
      <c r="O142" s="425"/>
      <c r="P142" s="426"/>
      <c r="Q142" s="425">
        <f>+Sklop7[[#This Row],[cena/enota brez DDV v EUR]]*Sklop7[[#This Row],[Stopnja DDV (%)]]</f>
        <v>0</v>
      </c>
      <c r="R142" s="425">
        <f>+Sklop7[[#This Row],[cena/enota brez DDV v EUR]]+Sklop7[[#This Row],[Davek (EUR)]]</f>
        <v>0</v>
      </c>
      <c r="S142" s="425">
        <f>+Sklop7[[#This Row],[cena/enota brez DDV v EUR]]*Sklop7[[#This Row],[Okvirna količina]]</f>
        <v>0</v>
      </c>
      <c r="T142" s="425">
        <f>+Sklop7[[#This Row],[Končna cena/enoto mere (EUR) z DDV]]*Sklop7[[#This Row],[Okvirna količina]]</f>
        <v>0</v>
      </c>
      <c r="U142" s="427"/>
    </row>
    <row r="143" spans="1:22">
      <c r="A143" s="87" t="s">
        <v>269</v>
      </c>
      <c r="B143" s="419" t="s">
        <v>903</v>
      </c>
      <c r="C143" s="420">
        <v>100</v>
      </c>
      <c r="D143" s="157" t="s">
        <v>159</v>
      </c>
      <c r="E143" s="180"/>
      <c r="F143" s="390">
        <v>3600</v>
      </c>
      <c r="G143" s="184" t="s">
        <v>94</v>
      </c>
      <c r="H14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3" s="421" t="str">
        <f>IF(Sklop7[[#This Row],[ZAHTEVANA SHEMA KAKOVOSTI]]&lt;&gt;"",Sklop7[[#This Row],[Preračunana masa/volumen/kos na enoto kg]],"")</f>
        <v/>
      </c>
      <c r="J143" s="422"/>
      <c r="K143" s="423"/>
      <c r="L143" s="423"/>
      <c r="M143" s="424"/>
      <c r="N143" s="425"/>
      <c r="O143" s="425"/>
      <c r="P143" s="426"/>
      <c r="Q143" s="425">
        <f>+Sklop7[[#This Row],[cena/enota brez DDV v EUR]]*Sklop7[[#This Row],[Stopnja DDV (%)]]</f>
        <v>0</v>
      </c>
      <c r="R143" s="425">
        <f>+Sklop7[[#This Row],[cena/enota brez DDV v EUR]]+Sklop7[[#This Row],[Davek (EUR)]]</f>
        <v>0</v>
      </c>
      <c r="S143" s="425">
        <f>+Sklop7[[#This Row],[cena/enota brez DDV v EUR]]*Sklop7[[#This Row],[Okvirna količina]]</f>
        <v>0</v>
      </c>
      <c r="T143" s="425">
        <f>+Sklop7[[#This Row],[Končna cena/enoto mere (EUR) z DDV]]*Sklop7[[#This Row],[Okvirna količina]]</f>
        <v>0</v>
      </c>
      <c r="U143" s="427"/>
    </row>
    <row r="144" spans="1:22">
      <c r="A144" s="87" t="s">
        <v>270</v>
      </c>
      <c r="B144" s="419" t="s">
        <v>873</v>
      </c>
      <c r="C144" s="420">
        <v>80</v>
      </c>
      <c r="D144" s="157" t="s">
        <v>159</v>
      </c>
      <c r="E144" s="180"/>
      <c r="F144" s="390">
        <v>3600</v>
      </c>
      <c r="G144" s="184" t="s">
        <v>94</v>
      </c>
      <c r="H14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4" s="421" t="str">
        <f>IF(Sklop7[[#This Row],[ZAHTEVANA SHEMA KAKOVOSTI]]&lt;&gt;"",Sklop7[[#This Row],[Preračunana masa/volumen/kos na enoto kg]],"")</f>
        <v/>
      </c>
      <c r="J144" s="422"/>
      <c r="K144" s="423"/>
      <c r="L144" s="423"/>
      <c r="M144" s="424"/>
      <c r="N144" s="425"/>
      <c r="O144" s="425"/>
      <c r="P144" s="426"/>
      <c r="Q144" s="425">
        <f>+Sklop7[[#This Row],[cena/enota brez DDV v EUR]]*Sklop7[[#This Row],[Stopnja DDV (%)]]</f>
        <v>0</v>
      </c>
      <c r="R144" s="425">
        <f>+Sklop7[[#This Row],[cena/enota brez DDV v EUR]]+Sklop7[[#This Row],[Davek (EUR)]]</f>
        <v>0</v>
      </c>
      <c r="S144" s="425">
        <f>+Sklop7[[#This Row],[cena/enota brez DDV v EUR]]*Sklop7[[#This Row],[Okvirna količina]]</f>
        <v>0</v>
      </c>
      <c r="T144" s="425">
        <f>+Sklop7[[#This Row],[Končna cena/enoto mere (EUR) z DDV]]*Sklop7[[#This Row],[Okvirna količina]]</f>
        <v>0</v>
      </c>
      <c r="U144" s="427"/>
    </row>
    <row r="145" spans="1:21">
      <c r="A145" s="87" t="s">
        <v>423</v>
      </c>
      <c r="B145" s="419" t="s">
        <v>873</v>
      </c>
      <c r="C145" s="420">
        <v>100</v>
      </c>
      <c r="D145" s="157" t="s">
        <v>159</v>
      </c>
      <c r="E145" s="180"/>
      <c r="F145" s="390">
        <v>3600</v>
      </c>
      <c r="G145" s="184" t="s">
        <v>94</v>
      </c>
      <c r="H14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5" s="421" t="str">
        <f>IF(Sklop7[[#This Row],[ZAHTEVANA SHEMA KAKOVOSTI]]&lt;&gt;"",Sklop7[[#This Row],[Preračunana masa/volumen/kos na enoto kg]],"")</f>
        <v/>
      </c>
      <c r="J145" s="422"/>
      <c r="K145" s="423"/>
      <c r="L145" s="423"/>
      <c r="M145" s="424"/>
      <c r="N145" s="425"/>
      <c r="O145" s="425"/>
      <c r="P145" s="426"/>
      <c r="Q145" s="425">
        <f>+Sklop7[[#This Row],[cena/enota brez DDV v EUR]]*Sklop7[[#This Row],[Stopnja DDV (%)]]</f>
        <v>0</v>
      </c>
      <c r="R145" s="425">
        <f>+Sklop7[[#This Row],[cena/enota brez DDV v EUR]]+Sklop7[[#This Row],[Davek (EUR)]]</f>
        <v>0</v>
      </c>
      <c r="S145" s="425">
        <f>+Sklop7[[#This Row],[cena/enota brez DDV v EUR]]*Sklop7[[#This Row],[Okvirna količina]]</f>
        <v>0</v>
      </c>
      <c r="T145" s="425">
        <f>+Sklop7[[#This Row],[Končna cena/enoto mere (EUR) z DDV]]*Sklop7[[#This Row],[Okvirna količina]]</f>
        <v>0</v>
      </c>
      <c r="U145" s="427"/>
    </row>
    <row r="146" spans="1:21">
      <c r="A146" s="87" t="s">
        <v>424</v>
      </c>
      <c r="B146" s="419" t="s">
        <v>905</v>
      </c>
      <c r="C146" s="420">
        <v>80</v>
      </c>
      <c r="D146" s="157" t="s">
        <v>159</v>
      </c>
      <c r="E146" s="180"/>
      <c r="F146" s="390">
        <v>3600</v>
      </c>
      <c r="G146" s="184" t="s">
        <v>94</v>
      </c>
      <c r="H14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6" s="421" t="str">
        <f>IF(Sklop7[[#This Row],[ZAHTEVANA SHEMA KAKOVOSTI]]&lt;&gt;"",Sklop7[[#This Row],[Preračunana masa/volumen/kos na enoto kg]],"")</f>
        <v/>
      </c>
      <c r="J146" s="422"/>
      <c r="K146" s="423"/>
      <c r="L146" s="423"/>
      <c r="M146" s="424"/>
      <c r="N146" s="425"/>
      <c r="O146" s="425"/>
      <c r="P146" s="426"/>
      <c r="Q146" s="425">
        <f>+Sklop7[[#This Row],[cena/enota brez DDV v EUR]]*Sklop7[[#This Row],[Stopnja DDV (%)]]</f>
        <v>0</v>
      </c>
      <c r="R146" s="425">
        <f>+Sklop7[[#This Row],[cena/enota brez DDV v EUR]]+Sklop7[[#This Row],[Davek (EUR)]]</f>
        <v>0</v>
      </c>
      <c r="S146" s="425">
        <f>+Sklop7[[#This Row],[cena/enota brez DDV v EUR]]*Sklop7[[#This Row],[Okvirna količina]]</f>
        <v>0</v>
      </c>
      <c r="T146" s="425">
        <f>+Sklop7[[#This Row],[Končna cena/enoto mere (EUR) z DDV]]*Sklop7[[#This Row],[Okvirna količina]]</f>
        <v>0</v>
      </c>
      <c r="U146" s="427"/>
    </row>
    <row r="147" spans="1:21">
      <c r="A147" s="87" t="s">
        <v>425</v>
      </c>
      <c r="B147" s="419" t="s">
        <v>905</v>
      </c>
      <c r="C147" s="420">
        <v>100</v>
      </c>
      <c r="D147" s="157" t="s">
        <v>159</v>
      </c>
      <c r="E147" s="180"/>
      <c r="F147" s="390">
        <v>3600</v>
      </c>
      <c r="G147" s="184" t="s">
        <v>94</v>
      </c>
      <c r="H14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47" s="421" t="str">
        <f>IF(Sklop7[[#This Row],[ZAHTEVANA SHEMA KAKOVOSTI]]&lt;&gt;"",Sklop7[[#This Row],[Preračunana masa/volumen/kos na enoto kg]],"")</f>
        <v/>
      </c>
      <c r="J147" s="422"/>
      <c r="K147" s="423"/>
      <c r="L147" s="423"/>
      <c r="M147" s="424"/>
      <c r="N147" s="425"/>
      <c r="O147" s="425"/>
      <c r="P147" s="426"/>
      <c r="Q147" s="425">
        <f>+Sklop7[[#This Row],[cena/enota brez DDV v EUR]]*Sklop7[[#This Row],[Stopnja DDV (%)]]</f>
        <v>0</v>
      </c>
      <c r="R147" s="425">
        <f>+Sklop7[[#This Row],[cena/enota brez DDV v EUR]]+Sklop7[[#This Row],[Davek (EUR)]]</f>
        <v>0</v>
      </c>
      <c r="S147" s="425">
        <f>+Sklop7[[#This Row],[cena/enota brez DDV v EUR]]*Sklop7[[#This Row],[Okvirna količina]]</f>
        <v>0</v>
      </c>
      <c r="T147" s="425">
        <f>+Sklop7[[#This Row],[Končna cena/enoto mere (EUR) z DDV]]*Sklop7[[#This Row],[Okvirna količina]]</f>
        <v>0</v>
      </c>
      <c r="U147" s="427"/>
    </row>
    <row r="148" spans="1:21">
      <c r="A148" s="87" t="s">
        <v>426</v>
      </c>
      <c r="B148" s="419" t="s">
        <v>921</v>
      </c>
      <c r="C148" s="420">
        <v>100</v>
      </c>
      <c r="D148" s="157" t="s">
        <v>159</v>
      </c>
      <c r="E148" s="180"/>
      <c r="F148" s="390">
        <v>1600</v>
      </c>
      <c r="G148" s="184" t="s">
        <v>94</v>
      </c>
      <c r="H14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48" s="421" t="str">
        <f>IF(Sklop7[[#This Row],[ZAHTEVANA SHEMA KAKOVOSTI]]&lt;&gt;"",Sklop7[[#This Row],[Preračunana masa/volumen/kos na enoto kg]],"")</f>
        <v/>
      </c>
      <c r="J148" s="422"/>
      <c r="K148" s="423"/>
      <c r="L148" s="423"/>
      <c r="M148" s="424"/>
      <c r="N148" s="425"/>
      <c r="O148" s="425"/>
      <c r="P148" s="426"/>
      <c r="Q148" s="425">
        <f>+Sklop7[[#This Row],[cena/enota brez DDV v EUR]]*Sklop7[[#This Row],[Stopnja DDV (%)]]</f>
        <v>0</v>
      </c>
      <c r="R148" s="425">
        <f>+Sklop7[[#This Row],[cena/enota brez DDV v EUR]]+Sklop7[[#This Row],[Davek (EUR)]]</f>
        <v>0</v>
      </c>
      <c r="S148" s="425">
        <f>+Sklop7[[#This Row],[cena/enota brez DDV v EUR]]*Sklop7[[#This Row],[Okvirna količina]]</f>
        <v>0</v>
      </c>
      <c r="T148" s="425">
        <f>+Sklop7[[#This Row],[Končna cena/enoto mere (EUR) z DDV]]*Sklop7[[#This Row],[Okvirna količina]]</f>
        <v>0</v>
      </c>
      <c r="U148" s="427"/>
    </row>
    <row r="149" spans="1:21">
      <c r="A149" s="87" t="s">
        <v>427</v>
      </c>
      <c r="B149" s="419" t="s">
        <v>908</v>
      </c>
      <c r="C149" s="420">
        <v>80</v>
      </c>
      <c r="D149" s="157" t="s">
        <v>159</v>
      </c>
      <c r="E149" s="180"/>
      <c r="F149" s="390">
        <v>3600</v>
      </c>
      <c r="G149" s="184" t="s">
        <v>94</v>
      </c>
      <c r="H14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49" s="421" t="str">
        <f>IF(Sklop7[[#This Row],[ZAHTEVANA SHEMA KAKOVOSTI]]&lt;&gt;"",Sklop7[[#This Row],[Preračunana masa/volumen/kos na enoto kg]],"")</f>
        <v/>
      </c>
      <c r="J149" s="422"/>
      <c r="K149" s="423"/>
      <c r="L149" s="423"/>
      <c r="M149" s="424"/>
      <c r="N149" s="425"/>
      <c r="O149" s="425"/>
      <c r="P149" s="426"/>
      <c r="Q149" s="425">
        <f>+Sklop7[[#This Row],[cena/enota brez DDV v EUR]]*Sklop7[[#This Row],[Stopnja DDV (%)]]</f>
        <v>0</v>
      </c>
      <c r="R149" s="425">
        <f>+Sklop7[[#This Row],[cena/enota brez DDV v EUR]]+Sklop7[[#This Row],[Davek (EUR)]]</f>
        <v>0</v>
      </c>
      <c r="S149" s="425">
        <f>+Sklop7[[#This Row],[cena/enota brez DDV v EUR]]*Sklop7[[#This Row],[Okvirna količina]]</f>
        <v>0</v>
      </c>
      <c r="T149" s="425">
        <f>+Sklop7[[#This Row],[Končna cena/enoto mere (EUR) z DDV]]*Sklop7[[#This Row],[Okvirna količina]]</f>
        <v>0</v>
      </c>
      <c r="U149" s="427"/>
    </row>
    <row r="150" spans="1:21">
      <c r="A150" s="87" t="s">
        <v>428</v>
      </c>
      <c r="B150" s="419" t="s">
        <v>908</v>
      </c>
      <c r="C150" s="420">
        <v>100</v>
      </c>
      <c r="D150" s="157" t="s">
        <v>159</v>
      </c>
      <c r="E150" s="180"/>
      <c r="F150" s="390">
        <v>3600</v>
      </c>
      <c r="G150" s="184" t="s">
        <v>94</v>
      </c>
      <c r="H15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0" s="421" t="str">
        <f>IF(Sklop7[[#This Row],[ZAHTEVANA SHEMA KAKOVOSTI]]&lt;&gt;"",Sklop7[[#This Row],[Preračunana masa/volumen/kos na enoto kg]],"")</f>
        <v/>
      </c>
      <c r="J150" s="422"/>
      <c r="K150" s="423"/>
      <c r="L150" s="423"/>
      <c r="M150" s="424"/>
      <c r="N150" s="425"/>
      <c r="O150" s="425"/>
      <c r="P150" s="426"/>
      <c r="Q150" s="425">
        <f>+Sklop7[[#This Row],[cena/enota brez DDV v EUR]]*Sklop7[[#This Row],[Stopnja DDV (%)]]</f>
        <v>0</v>
      </c>
      <c r="R150" s="425">
        <f>+Sklop7[[#This Row],[cena/enota brez DDV v EUR]]+Sklop7[[#This Row],[Davek (EUR)]]</f>
        <v>0</v>
      </c>
      <c r="S150" s="425">
        <f>+Sklop7[[#This Row],[cena/enota brez DDV v EUR]]*Sklop7[[#This Row],[Okvirna količina]]</f>
        <v>0</v>
      </c>
      <c r="T150" s="425">
        <f>+Sklop7[[#This Row],[Končna cena/enoto mere (EUR) z DDV]]*Sklop7[[#This Row],[Okvirna količina]]</f>
        <v>0</v>
      </c>
      <c r="U150" s="427"/>
    </row>
    <row r="151" spans="1:21">
      <c r="A151" s="87" t="s">
        <v>429</v>
      </c>
      <c r="B151" s="419" t="s">
        <v>909</v>
      </c>
      <c r="C151" s="420">
        <v>80</v>
      </c>
      <c r="D151" s="157" t="s">
        <v>159</v>
      </c>
      <c r="E151" s="180"/>
      <c r="F151" s="390">
        <v>3600</v>
      </c>
      <c r="G151" s="184" t="s">
        <v>94</v>
      </c>
      <c r="H15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1" s="421" t="str">
        <f>IF(Sklop7[[#This Row],[ZAHTEVANA SHEMA KAKOVOSTI]]&lt;&gt;"",Sklop7[[#This Row],[Preračunana masa/volumen/kos na enoto kg]],"")</f>
        <v/>
      </c>
      <c r="J151" s="422"/>
      <c r="K151" s="423"/>
      <c r="L151" s="423"/>
      <c r="M151" s="424"/>
      <c r="N151" s="425"/>
      <c r="O151" s="425"/>
      <c r="P151" s="426"/>
      <c r="Q151" s="425">
        <f>+Sklop7[[#This Row],[cena/enota brez DDV v EUR]]*Sklop7[[#This Row],[Stopnja DDV (%)]]</f>
        <v>0</v>
      </c>
      <c r="R151" s="425">
        <f>+Sklop7[[#This Row],[cena/enota brez DDV v EUR]]+Sklop7[[#This Row],[Davek (EUR)]]</f>
        <v>0</v>
      </c>
      <c r="S151" s="425">
        <f>+Sklop7[[#This Row],[cena/enota brez DDV v EUR]]*Sklop7[[#This Row],[Okvirna količina]]</f>
        <v>0</v>
      </c>
      <c r="T151" s="425">
        <f>+Sklop7[[#This Row],[Končna cena/enoto mere (EUR) z DDV]]*Sklop7[[#This Row],[Okvirna količina]]</f>
        <v>0</v>
      </c>
      <c r="U151" s="427"/>
    </row>
    <row r="152" spans="1:21">
      <c r="A152" s="87" t="s">
        <v>430</v>
      </c>
      <c r="B152" s="419" t="s">
        <v>909</v>
      </c>
      <c r="C152" s="420">
        <v>100</v>
      </c>
      <c r="D152" s="157" t="s">
        <v>159</v>
      </c>
      <c r="E152" s="180"/>
      <c r="F152" s="390">
        <v>3600</v>
      </c>
      <c r="G152" s="184" t="s">
        <v>94</v>
      </c>
      <c r="H15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52" s="421" t="str">
        <f>IF(Sklop7[[#This Row],[ZAHTEVANA SHEMA KAKOVOSTI]]&lt;&gt;"",Sklop7[[#This Row],[Preračunana masa/volumen/kos na enoto kg]],"")</f>
        <v/>
      </c>
      <c r="J152" s="422"/>
      <c r="K152" s="423"/>
      <c r="L152" s="423"/>
      <c r="M152" s="424"/>
      <c r="N152" s="425"/>
      <c r="O152" s="425"/>
      <c r="P152" s="426"/>
      <c r="Q152" s="425">
        <f>+Sklop7[[#This Row],[cena/enota brez DDV v EUR]]*Sklop7[[#This Row],[Stopnja DDV (%)]]</f>
        <v>0</v>
      </c>
      <c r="R152" s="425">
        <f>+Sklop7[[#This Row],[cena/enota brez DDV v EUR]]+Sklop7[[#This Row],[Davek (EUR)]]</f>
        <v>0</v>
      </c>
      <c r="S152" s="425">
        <f>+Sklop7[[#This Row],[cena/enota brez DDV v EUR]]*Sklop7[[#This Row],[Okvirna količina]]</f>
        <v>0</v>
      </c>
      <c r="T152" s="425">
        <f>+Sklop7[[#This Row],[Končna cena/enoto mere (EUR) z DDV]]*Sklop7[[#This Row],[Okvirna količina]]</f>
        <v>0</v>
      </c>
      <c r="U152" s="427"/>
    </row>
    <row r="153" spans="1:21">
      <c r="A153" s="87" t="s">
        <v>431</v>
      </c>
      <c r="B153" s="419" t="s">
        <v>918</v>
      </c>
      <c r="C153" s="420">
        <v>80</v>
      </c>
      <c r="D153" s="157" t="s">
        <v>159</v>
      </c>
      <c r="E153" s="180"/>
      <c r="F153" s="390">
        <v>2400</v>
      </c>
      <c r="G153" s="184" t="s">
        <v>94</v>
      </c>
      <c r="H15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3" s="421" t="str">
        <f>IF(Sklop7[[#This Row],[ZAHTEVANA SHEMA KAKOVOSTI]]&lt;&gt;"",Sklop7[[#This Row],[Preračunana masa/volumen/kos na enoto kg]],"")</f>
        <v/>
      </c>
      <c r="J153" s="422"/>
      <c r="K153" s="423"/>
      <c r="L153" s="423"/>
      <c r="M153" s="424"/>
      <c r="N153" s="425"/>
      <c r="O153" s="425"/>
      <c r="P153" s="426"/>
      <c r="Q153" s="425">
        <f>+Sklop7[[#This Row],[cena/enota brez DDV v EUR]]*Sklop7[[#This Row],[Stopnja DDV (%)]]</f>
        <v>0</v>
      </c>
      <c r="R153" s="425">
        <f>+Sklop7[[#This Row],[cena/enota brez DDV v EUR]]+Sklop7[[#This Row],[Davek (EUR)]]</f>
        <v>0</v>
      </c>
      <c r="S153" s="425">
        <f>+Sklop7[[#This Row],[cena/enota brez DDV v EUR]]*Sklop7[[#This Row],[Okvirna količina]]</f>
        <v>0</v>
      </c>
      <c r="T153" s="425">
        <f>+Sklop7[[#This Row],[Končna cena/enoto mere (EUR) z DDV]]*Sklop7[[#This Row],[Okvirna količina]]</f>
        <v>0</v>
      </c>
      <c r="U153" s="427"/>
    </row>
    <row r="154" spans="1:21">
      <c r="A154" s="87" t="s">
        <v>432</v>
      </c>
      <c r="B154" s="419" t="s">
        <v>918</v>
      </c>
      <c r="C154" s="420">
        <v>100</v>
      </c>
      <c r="D154" s="157" t="s">
        <v>159</v>
      </c>
      <c r="E154" s="180"/>
      <c r="F154" s="390">
        <v>2400</v>
      </c>
      <c r="G154" s="184" t="s">
        <v>94</v>
      </c>
      <c r="H15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4" s="421" t="str">
        <f>IF(Sklop7[[#This Row],[ZAHTEVANA SHEMA KAKOVOSTI]]&lt;&gt;"",Sklop7[[#This Row],[Preračunana masa/volumen/kos na enoto kg]],"")</f>
        <v/>
      </c>
      <c r="J154" s="422"/>
      <c r="K154" s="423"/>
      <c r="L154" s="423"/>
      <c r="M154" s="424"/>
      <c r="N154" s="425"/>
      <c r="O154" s="425"/>
      <c r="P154" s="426"/>
      <c r="Q154" s="425">
        <f>+Sklop7[[#This Row],[cena/enota brez DDV v EUR]]*Sklop7[[#This Row],[Stopnja DDV (%)]]</f>
        <v>0</v>
      </c>
      <c r="R154" s="425">
        <f>+Sklop7[[#This Row],[cena/enota brez DDV v EUR]]+Sklop7[[#This Row],[Davek (EUR)]]</f>
        <v>0</v>
      </c>
      <c r="S154" s="425">
        <f>+Sklop7[[#This Row],[cena/enota brez DDV v EUR]]*Sklop7[[#This Row],[Okvirna količina]]</f>
        <v>0</v>
      </c>
      <c r="T154" s="425">
        <f>+Sklop7[[#This Row],[Končna cena/enoto mere (EUR) z DDV]]*Sklop7[[#This Row],[Okvirna količina]]</f>
        <v>0</v>
      </c>
      <c r="U154" s="427"/>
    </row>
    <row r="155" spans="1:21">
      <c r="A155" s="87" t="s">
        <v>433</v>
      </c>
      <c r="B155" s="419" t="s">
        <v>916</v>
      </c>
      <c r="C155" s="420">
        <v>80</v>
      </c>
      <c r="D155" s="157" t="s">
        <v>159</v>
      </c>
      <c r="E155" s="180"/>
      <c r="F155" s="390">
        <v>2400</v>
      </c>
      <c r="G155" s="184" t="s">
        <v>94</v>
      </c>
      <c r="H15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5" s="421" t="str">
        <f>IF(Sklop7[[#This Row],[ZAHTEVANA SHEMA KAKOVOSTI]]&lt;&gt;"",Sklop7[[#This Row],[Preračunana masa/volumen/kos na enoto kg]],"")</f>
        <v/>
      </c>
      <c r="J155" s="422"/>
      <c r="K155" s="423"/>
      <c r="L155" s="423"/>
      <c r="M155" s="424"/>
      <c r="N155" s="425"/>
      <c r="O155" s="425"/>
      <c r="P155" s="426"/>
      <c r="Q155" s="425">
        <f>+Sklop7[[#This Row],[cena/enota brez DDV v EUR]]*Sklop7[[#This Row],[Stopnja DDV (%)]]</f>
        <v>0</v>
      </c>
      <c r="R155" s="425">
        <f>+Sklop7[[#This Row],[cena/enota brez DDV v EUR]]+Sklop7[[#This Row],[Davek (EUR)]]</f>
        <v>0</v>
      </c>
      <c r="S155" s="425">
        <f>+Sklop7[[#This Row],[cena/enota brez DDV v EUR]]*Sklop7[[#This Row],[Okvirna količina]]</f>
        <v>0</v>
      </c>
      <c r="T155" s="425">
        <f>+Sklop7[[#This Row],[Končna cena/enoto mere (EUR) z DDV]]*Sklop7[[#This Row],[Okvirna količina]]</f>
        <v>0</v>
      </c>
      <c r="U155" s="427"/>
    </row>
    <row r="156" spans="1:21">
      <c r="A156" s="87" t="s">
        <v>434</v>
      </c>
      <c r="B156" s="419" t="s">
        <v>916</v>
      </c>
      <c r="C156" s="420">
        <v>100</v>
      </c>
      <c r="D156" s="157" t="s">
        <v>159</v>
      </c>
      <c r="E156" s="180"/>
      <c r="F156" s="390">
        <v>2400</v>
      </c>
      <c r="G156" s="184" t="s">
        <v>94</v>
      </c>
      <c r="H15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6" s="421" t="str">
        <f>IF(Sklop7[[#This Row],[ZAHTEVANA SHEMA KAKOVOSTI]]&lt;&gt;"",Sklop7[[#This Row],[Preračunana masa/volumen/kos na enoto kg]],"")</f>
        <v/>
      </c>
      <c r="J156" s="422"/>
      <c r="K156" s="423"/>
      <c r="L156" s="423"/>
      <c r="M156" s="424"/>
      <c r="N156" s="425"/>
      <c r="O156" s="425"/>
      <c r="P156" s="426"/>
      <c r="Q156" s="425">
        <f>+Sklop7[[#This Row],[cena/enota brez DDV v EUR]]*Sklop7[[#This Row],[Stopnja DDV (%)]]</f>
        <v>0</v>
      </c>
      <c r="R156" s="425">
        <f>+Sklop7[[#This Row],[cena/enota brez DDV v EUR]]+Sklop7[[#This Row],[Davek (EUR)]]</f>
        <v>0</v>
      </c>
      <c r="S156" s="425">
        <f>+Sklop7[[#This Row],[cena/enota brez DDV v EUR]]*Sklop7[[#This Row],[Okvirna količina]]</f>
        <v>0</v>
      </c>
      <c r="T156" s="425">
        <f>+Sklop7[[#This Row],[Končna cena/enoto mere (EUR) z DDV]]*Sklop7[[#This Row],[Okvirna količina]]</f>
        <v>0</v>
      </c>
      <c r="U156" s="427"/>
    </row>
    <row r="157" spans="1:21">
      <c r="A157" s="87" t="s">
        <v>435</v>
      </c>
      <c r="B157" s="419" t="s">
        <v>917</v>
      </c>
      <c r="C157" s="420">
        <v>80</v>
      </c>
      <c r="D157" s="157" t="s">
        <v>159</v>
      </c>
      <c r="E157" s="180"/>
      <c r="F157" s="390">
        <v>2400</v>
      </c>
      <c r="G157" s="184" t="s">
        <v>94</v>
      </c>
      <c r="H15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57" s="421" t="str">
        <f>IF(Sklop7[[#This Row],[ZAHTEVANA SHEMA KAKOVOSTI]]&lt;&gt;"",Sklop7[[#This Row],[Preračunana masa/volumen/kos na enoto kg]],"")</f>
        <v/>
      </c>
      <c r="J157" s="422"/>
      <c r="K157" s="423"/>
      <c r="L157" s="423"/>
      <c r="M157" s="424"/>
      <c r="N157" s="425"/>
      <c r="O157" s="425"/>
      <c r="P157" s="426"/>
      <c r="Q157" s="425">
        <f>+Sklop7[[#This Row],[cena/enota brez DDV v EUR]]*Sklop7[[#This Row],[Stopnja DDV (%)]]</f>
        <v>0</v>
      </c>
      <c r="R157" s="425">
        <f>+Sklop7[[#This Row],[cena/enota brez DDV v EUR]]+Sklop7[[#This Row],[Davek (EUR)]]</f>
        <v>0</v>
      </c>
      <c r="S157" s="425">
        <f>+Sklop7[[#This Row],[cena/enota brez DDV v EUR]]*Sklop7[[#This Row],[Okvirna količina]]</f>
        <v>0</v>
      </c>
      <c r="T157" s="425">
        <f>+Sklop7[[#This Row],[Končna cena/enoto mere (EUR) z DDV]]*Sklop7[[#This Row],[Okvirna količina]]</f>
        <v>0</v>
      </c>
      <c r="U157" s="427"/>
    </row>
    <row r="158" spans="1:21">
      <c r="A158" s="87" t="s">
        <v>436</v>
      </c>
      <c r="B158" s="419" t="s">
        <v>917</v>
      </c>
      <c r="C158" s="420">
        <v>100</v>
      </c>
      <c r="D158" s="157" t="s">
        <v>159</v>
      </c>
      <c r="E158" s="180"/>
      <c r="F158" s="390">
        <v>2400</v>
      </c>
      <c r="G158" s="184" t="s">
        <v>94</v>
      </c>
      <c r="H15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58" s="421" t="str">
        <f>IF(Sklop7[[#This Row],[ZAHTEVANA SHEMA KAKOVOSTI]]&lt;&gt;"",Sklop7[[#This Row],[Preračunana masa/volumen/kos na enoto kg]],"")</f>
        <v/>
      </c>
      <c r="J158" s="422"/>
      <c r="K158" s="423"/>
      <c r="L158" s="423"/>
      <c r="M158" s="424"/>
      <c r="N158" s="425"/>
      <c r="O158" s="425"/>
      <c r="P158" s="426"/>
      <c r="Q158" s="425">
        <f>+Sklop7[[#This Row],[cena/enota brez DDV v EUR]]*Sklop7[[#This Row],[Stopnja DDV (%)]]</f>
        <v>0</v>
      </c>
      <c r="R158" s="425">
        <f>+Sklop7[[#This Row],[cena/enota brez DDV v EUR]]+Sklop7[[#This Row],[Davek (EUR)]]</f>
        <v>0</v>
      </c>
      <c r="S158" s="425">
        <f>+Sklop7[[#This Row],[cena/enota brez DDV v EUR]]*Sklop7[[#This Row],[Okvirna količina]]</f>
        <v>0</v>
      </c>
      <c r="T158" s="425">
        <f>+Sklop7[[#This Row],[Končna cena/enoto mere (EUR) z DDV]]*Sklop7[[#This Row],[Okvirna količina]]</f>
        <v>0</v>
      </c>
      <c r="U158" s="427"/>
    </row>
    <row r="159" spans="1:21">
      <c r="A159" s="87" t="s">
        <v>437</v>
      </c>
      <c r="B159" s="419" t="s">
        <v>915</v>
      </c>
      <c r="C159" s="420">
        <v>80</v>
      </c>
      <c r="D159" s="157" t="s">
        <v>159</v>
      </c>
      <c r="E159" s="180"/>
      <c r="F159" s="390">
        <v>3600</v>
      </c>
      <c r="G159" s="184" t="s">
        <v>94</v>
      </c>
      <c r="H15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159" s="421" t="str">
        <f>IF(Sklop7[[#This Row],[ZAHTEVANA SHEMA KAKOVOSTI]]&lt;&gt;"",Sklop7[[#This Row],[Preračunana masa/volumen/kos na enoto kg]],"")</f>
        <v/>
      </c>
      <c r="J159" s="422"/>
      <c r="K159" s="423"/>
      <c r="L159" s="423"/>
      <c r="M159" s="424"/>
      <c r="N159" s="425"/>
      <c r="O159" s="425"/>
      <c r="P159" s="426"/>
      <c r="Q159" s="425">
        <f>+Sklop7[[#This Row],[cena/enota brez DDV v EUR]]*Sklop7[[#This Row],[Stopnja DDV (%)]]</f>
        <v>0</v>
      </c>
      <c r="R159" s="425">
        <f>+Sklop7[[#This Row],[cena/enota brez DDV v EUR]]+Sklop7[[#This Row],[Davek (EUR)]]</f>
        <v>0</v>
      </c>
      <c r="S159" s="425">
        <f>+Sklop7[[#This Row],[cena/enota brez DDV v EUR]]*Sklop7[[#This Row],[Okvirna količina]]</f>
        <v>0</v>
      </c>
      <c r="T159" s="425">
        <f>+Sklop7[[#This Row],[Končna cena/enoto mere (EUR) z DDV]]*Sklop7[[#This Row],[Okvirna količina]]</f>
        <v>0</v>
      </c>
      <c r="U159" s="427"/>
    </row>
    <row r="160" spans="1:21">
      <c r="A160" s="87" t="s">
        <v>438</v>
      </c>
      <c r="B160" s="419" t="s">
        <v>915</v>
      </c>
      <c r="C160" s="420">
        <v>100</v>
      </c>
      <c r="D160" s="157" t="s">
        <v>159</v>
      </c>
      <c r="E160" s="180"/>
      <c r="F160" s="390">
        <v>3600</v>
      </c>
      <c r="G160" s="184" t="s">
        <v>94</v>
      </c>
      <c r="H16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60" s="421" t="str">
        <f>IF(Sklop7[[#This Row],[ZAHTEVANA SHEMA KAKOVOSTI]]&lt;&gt;"",Sklop7[[#This Row],[Preračunana masa/volumen/kos na enoto kg]],"")</f>
        <v/>
      </c>
      <c r="J160" s="422"/>
      <c r="K160" s="423"/>
      <c r="L160" s="423"/>
      <c r="M160" s="424"/>
      <c r="N160" s="425"/>
      <c r="O160" s="425"/>
      <c r="P160" s="426"/>
      <c r="Q160" s="425">
        <f>+Sklop7[[#This Row],[cena/enota brez DDV v EUR]]*Sklop7[[#This Row],[Stopnja DDV (%)]]</f>
        <v>0</v>
      </c>
      <c r="R160" s="425">
        <f>+Sklop7[[#This Row],[cena/enota brez DDV v EUR]]+Sklop7[[#This Row],[Davek (EUR)]]</f>
        <v>0</v>
      </c>
      <c r="S160" s="425">
        <f>+Sklop7[[#This Row],[cena/enota brez DDV v EUR]]*Sklop7[[#This Row],[Okvirna količina]]</f>
        <v>0</v>
      </c>
      <c r="T160" s="425">
        <f>+Sklop7[[#This Row],[Končna cena/enoto mere (EUR) z DDV]]*Sklop7[[#This Row],[Okvirna količina]]</f>
        <v>0</v>
      </c>
      <c r="U160" s="427"/>
    </row>
    <row r="161" spans="1:21">
      <c r="A161" s="87" t="s">
        <v>439</v>
      </c>
      <c r="B161" s="419" t="s">
        <v>874</v>
      </c>
      <c r="C161" s="420">
        <v>80</v>
      </c>
      <c r="D161" s="157" t="s">
        <v>159</v>
      </c>
      <c r="E161" s="180"/>
      <c r="F161" s="390">
        <v>2400</v>
      </c>
      <c r="G161" s="184" t="s">
        <v>94</v>
      </c>
      <c r="H16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1" s="421" t="str">
        <f>IF(Sklop7[[#This Row],[ZAHTEVANA SHEMA KAKOVOSTI]]&lt;&gt;"",Sklop7[[#This Row],[Preračunana masa/volumen/kos na enoto kg]],"")</f>
        <v/>
      </c>
      <c r="J161" s="422"/>
      <c r="K161" s="423"/>
      <c r="L161" s="423"/>
      <c r="M161" s="424"/>
      <c r="N161" s="425"/>
      <c r="O161" s="425"/>
      <c r="P161" s="426"/>
      <c r="Q161" s="425">
        <f>+Sklop7[[#This Row],[cena/enota brez DDV v EUR]]*Sklop7[[#This Row],[Stopnja DDV (%)]]</f>
        <v>0</v>
      </c>
      <c r="R161" s="425">
        <f>+Sklop7[[#This Row],[cena/enota brez DDV v EUR]]+Sklop7[[#This Row],[Davek (EUR)]]</f>
        <v>0</v>
      </c>
      <c r="S161" s="425">
        <f>+Sklop7[[#This Row],[cena/enota brez DDV v EUR]]*Sklop7[[#This Row],[Okvirna količina]]</f>
        <v>0</v>
      </c>
      <c r="T161" s="425">
        <f>+Sklop7[[#This Row],[Končna cena/enoto mere (EUR) z DDV]]*Sklop7[[#This Row],[Okvirna količina]]</f>
        <v>0</v>
      </c>
      <c r="U161" s="427"/>
    </row>
    <row r="162" spans="1:21">
      <c r="A162" s="87" t="s">
        <v>440</v>
      </c>
      <c r="B162" s="419" t="s">
        <v>874</v>
      </c>
      <c r="C162" s="420">
        <v>100</v>
      </c>
      <c r="D162" s="157" t="s">
        <v>159</v>
      </c>
      <c r="E162" s="180"/>
      <c r="F162" s="390">
        <v>2400</v>
      </c>
      <c r="G162" s="184" t="s">
        <v>94</v>
      </c>
      <c r="H16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2" s="421" t="str">
        <f>IF(Sklop7[[#This Row],[ZAHTEVANA SHEMA KAKOVOSTI]]&lt;&gt;"",Sklop7[[#This Row],[Preračunana masa/volumen/kos na enoto kg]],"")</f>
        <v/>
      </c>
      <c r="J162" s="422"/>
      <c r="K162" s="423"/>
      <c r="L162" s="423"/>
      <c r="M162" s="424"/>
      <c r="N162" s="425"/>
      <c r="O162" s="425"/>
      <c r="P162" s="426"/>
      <c r="Q162" s="425">
        <f>+Sklop7[[#This Row],[cena/enota brez DDV v EUR]]*Sklop7[[#This Row],[Stopnja DDV (%)]]</f>
        <v>0</v>
      </c>
      <c r="R162" s="425">
        <f>+Sklop7[[#This Row],[cena/enota brez DDV v EUR]]+Sklop7[[#This Row],[Davek (EUR)]]</f>
        <v>0</v>
      </c>
      <c r="S162" s="425">
        <f>+Sklop7[[#This Row],[cena/enota brez DDV v EUR]]*Sklop7[[#This Row],[Okvirna količina]]</f>
        <v>0</v>
      </c>
      <c r="T162" s="425">
        <f>+Sklop7[[#This Row],[Končna cena/enoto mere (EUR) z DDV]]*Sklop7[[#This Row],[Okvirna količina]]</f>
        <v>0</v>
      </c>
      <c r="U162" s="427"/>
    </row>
    <row r="163" spans="1:21">
      <c r="A163" s="87" t="s">
        <v>441</v>
      </c>
      <c r="B163" s="419" t="s">
        <v>875</v>
      </c>
      <c r="C163" s="420">
        <v>80</v>
      </c>
      <c r="D163" s="157" t="s">
        <v>159</v>
      </c>
      <c r="E163" s="180"/>
      <c r="F163" s="390">
        <v>2400</v>
      </c>
      <c r="G163" s="184" t="s">
        <v>94</v>
      </c>
      <c r="H16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3" s="421" t="str">
        <f>IF(Sklop7[[#This Row],[ZAHTEVANA SHEMA KAKOVOSTI]]&lt;&gt;"",Sklop7[[#This Row],[Preračunana masa/volumen/kos na enoto kg]],"")</f>
        <v/>
      </c>
      <c r="J163" s="422"/>
      <c r="K163" s="423"/>
      <c r="L163" s="423"/>
      <c r="M163" s="424"/>
      <c r="N163" s="425"/>
      <c r="O163" s="425"/>
      <c r="P163" s="426"/>
      <c r="Q163" s="425">
        <f>+Sklop7[[#This Row],[cena/enota brez DDV v EUR]]*Sklop7[[#This Row],[Stopnja DDV (%)]]</f>
        <v>0</v>
      </c>
      <c r="R163" s="425">
        <f>+Sklop7[[#This Row],[cena/enota brez DDV v EUR]]+Sklop7[[#This Row],[Davek (EUR)]]</f>
        <v>0</v>
      </c>
      <c r="S163" s="425">
        <f>+Sklop7[[#This Row],[cena/enota brez DDV v EUR]]*Sklop7[[#This Row],[Okvirna količina]]</f>
        <v>0</v>
      </c>
      <c r="T163" s="425">
        <f>+Sklop7[[#This Row],[Končna cena/enoto mere (EUR) z DDV]]*Sklop7[[#This Row],[Okvirna količina]]</f>
        <v>0</v>
      </c>
      <c r="U163" s="427"/>
    </row>
    <row r="164" spans="1:21">
      <c r="A164" s="87" t="s">
        <v>442</v>
      </c>
      <c r="B164" s="419" t="s">
        <v>875</v>
      </c>
      <c r="C164" s="420">
        <v>100</v>
      </c>
      <c r="D164" s="157" t="s">
        <v>159</v>
      </c>
      <c r="E164" s="180"/>
      <c r="F164" s="390">
        <v>2400</v>
      </c>
      <c r="G164" s="184" t="s">
        <v>94</v>
      </c>
      <c r="H16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4" s="421" t="str">
        <f>IF(Sklop7[[#This Row],[ZAHTEVANA SHEMA KAKOVOSTI]]&lt;&gt;"",Sklop7[[#This Row],[Preračunana masa/volumen/kos na enoto kg]],"")</f>
        <v/>
      </c>
      <c r="J164" s="422"/>
      <c r="K164" s="423"/>
      <c r="L164" s="423"/>
      <c r="M164" s="424"/>
      <c r="N164" s="425"/>
      <c r="O164" s="425"/>
      <c r="P164" s="426"/>
      <c r="Q164" s="425">
        <f>+Sklop7[[#This Row],[cena/enota brez DDV v EUR]]*Sklop7[[#This Row],[Stopnja DDV (%)]]</f>
        <v>0</v>
      </c>
      <c r="R164" s="425">
        <f>+Sklop7[[#This Row],[cena/enota brez DDV v EUR]]+Sklop7[[#This Row],[Davek (EUR)]]</f>
        <v>0</v>
      </c>
      <c r="S164" s="425">
        <f>+Sklop7[[#This Row],[cena/enota brez DDV v EUR]]*Sklop7[[#This Row],[Okvirna količina]]</f>
        <v>0</v>
      </c>
      <c r="T164" s="425">
        <f>+Sklop7[[#This Row],[Končna cena/enoto mere (EUR) z DDV]]*Sklop7[[#This Row],[Okvirna količina]]</f>
        <v>0</v>
      </c>
      <c r="U164" s="427"/>
    </row>
    <row r="165" spans="1:21">
      <c r="A165" s="87" t="s">
        <v>443</v>
      </c>
      <c r="B165" s="419" t="s">
        <v>925</v>
      </c>
      <c r="C165" s="420">
        <v>80</v>
      </c>
      <c r="D165" s="157" t="s">
        <v>159</v>
      </c>
      <c r="E165" s="180"/>
      <c r="F165" s="390">
        <v>2400</v>
      </c>
      <c r="G165" s="184" t="s">
        <v>94</v>
      </c>
      <c r="H16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5" s="421" t="str">
        <f>IF(Sklop7[[#This Row],[ZAHTEVANA SHEMA KAKOVOSTI]]&lt;&gt;"",Sklop7[[#This Row],[Preračunana masa/volumen/kos na enoto kg]],"")</f>
        <v/>
      </c>
      <c r="J165" s="422"/>
      <c r="K165" s="423"/>
      <c r="L165" s="423"/>
      <c r="M165" s="424"/>
      <c r="N165" s="425"/>
      <c r="O165" s="425"/>
      <c r="P165" s="426"/>
      <c r="Q165" s="425">
        <f>+Sklop7[[#This Row],[cena/enota brez DDV v EUR]]*Sklop7[[#This Row],[Stopnja DDV (%)]]</f>
        <v>0</v>
      </c>
      <c r="R165" s="425">
        <f>+Sklop7[[#This Row],[cena/enota brez DDV v EUR]]+Sklop7[[#This Row],[Davek (EUR)]]</f>
        <v>0</v>
      </c>
      <c r="S165" s="425">
        <f>+Sklop7[[#This Row],[cena/enota brez DDV v EUR]]*Sklop7[[#This Row],[Okvirna količina]]</f>
        <v>0</v>
      </c>
      <c r="T165" s="425">
        <f>+Sklop7[[#This Row],[Končna cena/enoto mere (EUR) z DDV]]*Sklop7[[#This Row],[Okvirna količina]]</f>
        <v>0</v>
      </c>
      <c r="U165" s="427"/>
    </row>
    <row r="166" spans="1:21">
      <c r="A166" s="87" t="s">
        <v>444</v>
      </c>
      <c r="B166" s="419" t="s">
        <v>925</v>
      </c>
      <c r="C166" s="420">
        <v>100</v>
      </c>
      <c r="D166" s="157" t="s">
        <v>159</v>
      </c>
      <c r="E166" s="180"/>
      <c r="F166" s="390">
        <v>2400</v>
      </c>
      <c r="G166" s="184" t="s">
        <v>94</v>
      </c>
      <c r="H16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6" s="421" t="str">
        <f>IF(Sklop7[[#This Row],[ZAHTEVANA SHEMA KAKOVOSTI]]&lt;&gt;"",Sklop7[[#This Row],[Preračunana masa/volumen/kos na enoto kg]],"")</f>
        <v/>
      </c>
      <c r="J166" s="422"/>
      <c r="K166" s="423"/>
      <c r="L166" s="423"/>
      <c r="M166" s="424"/>
      <c r="N166" s="425"/>
      <c r="O166" s="425"/>
      <c r="P166" s="426"/>
      <c r="Q166" s="425">
        <f>+Sklop7[[#This Row],[cena/enota brez DDV v EUR]]*Sklop7[[#This Row],[Stopnja DDV (%)]]</f>
        <v>0</v>
      </c>
      <c r="R166" s="425">
        <f>+Sklop7[[#This Row],[cena/enota brez DDV v EUR]]+Sklop7[[#This Row],[Davek (EUR)]]</f>
        <v>0</v>
      </c>
      <c r="S166" s="425">
        <f>+Sklop7[[#This Row],[cena/enota brez DDV v EUR]]*Sklop7[[#This Row],[Okvirna količina]]</f>
        <v>0</v>
      </c>
      <c r="T166" s="425">
        <f>+Sklop7[[#This Row],[Končna cena/enoto mere (EUR) z DDV]]*Sklop7[[#This Row],[Okvirna količina]]</f>
        <v>0</v>
      </c>
      <c r="U166" s="427"/>
    </row>
    <row r="167" spans="1:21">
      <c r="A167" s="87" t="s">
        <v>445</v>
      </c>
      <c r="B167" s="419" t="s">
        <v>890</v>
      </c>
      <c r="C167" s="420">
        <v>80</v>
      </c>
      <c r="D167" s="157" t="s">
        <v>159</v>
      </c>
      <c r="E167" s="180"/>
      <c r="F167" s="390">
        <v>2400</v>
      </c>
      <c r="G167" s="184" t="s">
        <v>94</v>
      </c>
      <c r="H16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7" s="421" t="str">
        <f>IF(Sklop7[[#This Row],[ZAHTEVANA SHEMA KAKOVOSTI]]&lt;&gt;"",Sklop7[[#This Row],[Preračunana masa/volumen/kos na enoto kg]],"")</f>
        <v/>
      </c>
      <c r="J167" s="422"/>
      <c r="K167" s="423"/>
      <c r="L167" s="423"/>
      <c r="M167" s="424"/>
      <c r="N167" s="425"/>
      <c r="O167" s="425"/>
      <c r="P167" s="426"/>
      <c r="Q167" s="425">
        <f>+Sklop7[[#This Row],[cena/enota brez DDV v EUR]]*Sklop7[[#This Row],[Stopnja DDV (%)]]</f>
        <v>0</v>
      </c>
      <c r="R167" s="425">
        <f>+Sklop7[[#This Row],[cena/enota brez DDV v EUR]]+Sklop7[[#This Row],[Davek (EUR)]]</f>
        <v>0</v>
      </c>
      <c r="S167" s="425">
        <f>+Sklop7[[#This Row],[cena/enota brez DDV v EUR]]*Sklop7[[#This Row],[Okvirna količina]]</f>
        <v>0</v>
      </c>
      <c r="T167" s="425">
        <f>+Sklop7[[#This Row],[Končna cena/enoto mere (EUR) z DDV]]*Sklop7[[#This Row],[Okvirna količina]]</f>
        <v>0</v>
      </c>
      <c r="U167" s="427"/>
    </row>
    <row r="168" spans="1:21">
      <c r="A168" s="87" t="s">
        <v>446</v>
      </c>
      <c r="B168" s="419" t="s">
        <v>890</v>
      </c>
      <c r="C168" s="420">
        <v>100</v>
      </c>
      <c r="D168" s="157" t="s">
        <v>159</v>
      </c>
      <c r="E168" s="180"/>
      <c r="F168" s="390">
        <v>2400</v>
      </c>
      <c r="G168" s="184" t="s">
        <v>94</v>
      </c>
      <c r="H16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68" s="421" t="str">
        <f>IF(Sklop7[[#This Row],[ZAHTEVANA SHEMA KAKOVOSTI]]&lt;&gt;"",Sklop7[[#This Row],[Preračunana masa/volumen/kos na enoto kg]],"")</f>
        <v/>
      </c>
      <c r="J168" s="422"/>
      <c r="K168" s="423"/>
      <c r="L168" s="423"/>
      <c r="M168" s="424"/>
      <c r="N168" s="425"/>
      <c r="O168" s="425"/>
      <c r="P168" s="426"/>
      <c r="Q168" s="425">
        <f>+Sklop7[[#This Row],[cena/enota brez DDV v EUR]]*Sklop7[[#This Row],[Stopnja DDV (%)]]</f>
        <v>0</v>
      </c>
      <c r="R168" s="425">
        <f>+Sklop7[[#This Row],[cena/enota brez DDV v EUR]]+Sklop7[[#This Row],[Davek (EUR)]]</f>
        <v>0</v>
      </c>
      <c r="S168" s="425">
        <f>+Sklop7[[#This Row],[cena/enota brez DDV v EUR]]*Sklop7[[#This Row],[Okvirna količina]]</f>
        <v>0</v>
      </c>
      <c r="T168" s="425">
        <f>+Sklop7[[#This Row],[Končna cena/enoto mere (EUR) z DDV]]*Sklop7[[#This Row],[Okvirna količina]]</f>
        <v>0</v>
      </c>
      <c r="U168" s="427"/>
    </row>
    <row r="169" spans="1:21">
      <c r="A169" s="87" t="s">
        <v>447</v>
      </c>
      <c r="B169" s="419" t="s">
        <v>895</v>
      </c>
      <c r="C169" s="420">
        <v>80</v>
      </c>
      <c r="D169" s="157" t="s">
        <v>159</v>
      </c>
      <c r="E169" s="180"/>
      <c r="F169" s="390">
        <v>2400</v>
      </c>
      <c r="G169" s="184" t="s">
        <v>94</v>
      </c>
      <c r="H16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69" s="421" t="str">
        <f>IF(Sklop7[[#This Row],[ZAHTEVANA SHEMA KAKOVOSTI]]&lt;&gt;"",Sklop7[[#This Row],[Preračunana masa/volumen/kos na enoto kg]],"")</f>
        <v/>
      </c>
      <c r="J169" s="422"/>
      <c r="K169" s="423"/>
      <c r="L169" s="423"/>
      <c r="M169" s="424"/>
      <c r="N169" s="425"/>
      <c r="O169" s="425"/>
      <c r="P169" s="426"/>
      <c r="Q169" s="425">
        <f>+Sklop7[[#This Row],[cena/enota brez DDV v EUR]]*Sklop7[[#This Row],[Stopnja DDV (%)]]</f>
        <v>0</v>
      </c>
      <c r="R169" s="425">
        <f>+Sklop7[[#This Row],[cena/enota brez DDV v EUR]]+Sklop7[[#This Row],[Davek (EUR)]]</f>
        <v>0</v>
      </c>
      <c r="S169" s="425">
        <f>+Sklop7[[#This Row],[cena/enota brez DDV v EUR]]*Sklop7[[#This Row],[Okvirna količina]]</f>
        <v>0</v>
      </c>
      <c r="T169" s="425">
        <f>+Sklop7[[#This Row],[Končna cena/enoto mere (EUR) z DDV]]*Sklop7[[#This Row],[Okvirna količina]]</f>
        <v>0</v>
      </c>
      <c r="U169" s="427"/>
    </row>
    <row r="170" spans="1:21">
      <c r="A170" s="87" t="s">
        <v>448</v>
      </c>
      <c r="B170" s="419" t="s">
        <v>895</v>
      </c>
      <c r="C170" s="420">
        <v>100</v>
      </c>
      <c r="D170" s="157" t="s">
        <v>159</v>
      </c>
      <c r="E170" s="180"/>
      <c r="F170" s="390">
        <v>2400</v>
      </c>
      <c r="G170" s="184" t="s">
        <v>94</v>
      </c>
      <c r="H17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0" s="421" t="str">
        <f>IF(Sklop7[[#This Row],[ZAHTEVANA SHEMA KAKOVOSTI]]&lt;&gt;"",Sklop7[[#This Row],[Preračunana masa/volumen/kos na enoto kg]],"")</f>
        <v/>
      </c>
      <c r="J170" s="422"/>
      <c r="K170" s="423"/>
      <c r="L170" s="423"/>
      <c r="M170" s="424"/>
      <c r="N170" s="425"/>
      <c r="O170" s="425"/>
      <c r="P170" s="426"/>
      <c r="Q170" s="425">
        <f>+Sklop7[[#This Row],[cena/enota brez DDV v EUR]]*Sklop7[[#This Row],[Stopnja DDV (%)]]</f>
        <v>0</v>
      </c>
      <c r="R170" s="425">
        <f>+Sklop7[[#This Row],[cena/enota brez DDV v EUR]]+Sklop7[[#This Row],[Davek (EUR)]]</f>
        <v>0</v>
      </c>
      <c r="S170" s="425">
        <f>+Sklop7[[#This Row],[cena/enota brez DDV v EUR]]*Sklop7[[#This Row],[Okvirna količina]]</f>
        <v>0</v>
      </c>
      <c r="T170" s="425">
        <f>+Sklop7[[#This Row],[Končna cena/enoto mere (EUR) z DDV]]*Sklop7[[#This Row],[Okvirna količina]]</f>
        <v>0</v>
      </c>
      <c r="U170" s="427"/>
    </row>
    <row r="171" spans="1:21" ht="24">
      <c r="A171" s="87" t="s">
        <v>450</v>
      </c>
      <c r="B171" s="419" t="s">
        <v>896</v>
      </c>
      <c r="C171" s="420">
        <v>80</v>
      </c>
      <c r="D171" s="157" t="s">
        <v>159</v>
      </c>
      <c r="E171" s="180"/>
      <c r="F171" s="390">
        <v>2400</v>
      </c>
      <c r="G171" s="184" t="s">
        <v>94</v>
      </c>
      <c r="H17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1" s="421" t="str">
        <f>IF(Sklop7[[#This Row],[ZAHTEVANA SHEMA KAKOVOSTI]]&lt;&gt;"",Sklop7[[#This Row],[Preračunana masa/volumen/kos na enoto kg]],"")</f>
        <v/>
      </c>
      <c r="J171" s="422"/>
      <c r="K171" s="423"/>
      <c r="L171" s="423"/>
      <c r="M171" s="424"/>
      <c r="N171" s="425"/>
      <c r="O171" s="425"/>
      <c r="P171" s="426"/>
      <c r="Q171" s="425">
        <f>+Sklop7[[#This Row],[cena/enota brez DDV v EUR]]*Sklop7[[#This Row],[Stopnja DDV (%)]]</f>
        <v>0</v>
      </c>
      <c r="R171" s="425">
        <f>+Sklop7[[#This Row],[cena/enota brez DDV v EUR]]+Sklop7[[#This Row],[Davek (EUR)]]</f>
        <v>0</v>
      </c>
      <c r="S171" s="425">
        <f>+Sklop7[[#This Row],[cena/enota brez DDV v EUR]]*Sklop7[[#This Row],[Okvirna količina]]</f>
        <v>0</v>
      </c>
      <c r="T171" s="425">
        <f>+Sklop7[[#This Row],[Končna cena/enoto mere (EUR) z DDV]]*Sklop7[[#This Row],[Okvirna količina]]</f>
        <v>0</v>
      </c>
      <c r="U171" s="427"/>
    </row>
    <row r="172" spans="1:21" ht="24">
      <c r="A172" s="87" t="s">
        <v>451</v>
      </c>
      <c r="B172" s="419" t="s">
        <v>896</v>
      </c>
      <c r="C172" s="420">
        <v>100</v>
      </c>
      <c r="D172" s="157" t="s">
        <v>159</v>
      </c>
      <c r="E172" s="180"/>
      <c r="F172" s="390">
        <v>2400</v>
      </c>
      <c r="G172" s="184" t="s">
        <v>94</v>
      </c>
      <c r="H17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2" s="421" t="str">
        <f>IF(Sklop7[[#This Row],[ZAHTEVANA SHEMA KAKOVOSTI]]&lt;&gt;"",Sklop7[[#This Row],[Preračunana masa/volumen/kos na enoto kg]],"")</f>
        <v/>
      </c>
      <c r="J172" s="422"/>
      <c r="K172" s="423"/>
      <c r="L172" s="423"/>
      <c r="M172" s="424"/>
      <c r="N172" s="425"/>
      <c r="O172" s="425"/>
      <c r="P172" s="426"/>
      <c r="Q172" s="425">
        <f>+Sklop7[[#This Row],[cena/enota brez DDV v EUR]]*Sklop7[[#This Row],[Stopnja DDV (%)]]</f>
        <v>0</v>
      </c>
      <c r="R172" s="425">
        <f>+Sklop7[[#This Row],[cena/enota brez DDV v EUR]]+Sklop7[[#This Row],[Davek (EUR)]]</f>
        <v>0</v>
      </c>
      <c r="S172" s="425">
        <f>+Sklop7[[#This Row],[cena/enota brez DDV v EUR]]*Sklop7[[#This Row],[Okvirna količina]]</f>
        <v>0</v>
      </c>
      <c r="T172" s="425">
        <f>+Sklop7[[#This Row],[Končna cena/enoto mere (EUR) z DDV]]*Sklop7[[#This Row],[Okvirna količina]]</f>
        <v>0</v>
      </c>
      <c r="U172" s="427"/>
    </row>
    <row r="173" spans="1:21">
      <c r="A173" s="87" t="s">
        <v>452</v>
      </c>
      <c r="B173" s="419" t="s">
        <v>922</v>
      </c>
      <c r="C173" s="420">
        <v>80</v>
      </c>
      <c r="D173" s="157" t="s">
        <v>159</v>
      </c>
      <c r="E173" s="180"/>
      <c r="F173" s="390">
        <v>2400</v>
      </c>
      <c r="G173" s="184" t="s">
        <v>94</v>
      </c>
      <c r="H17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173" s="421" t="str">
        <f>IF(Sklop7[[#This Row],[ZAHTEVANA SHEMA KAKOVOSTI]]&lt;&gt;"",Sklop7[[#This Row],[Preračunana masa/volumen/kos na enoto kg]],"")</f>
        <v/>
      </c>
      <c r="J173" s="422"/>
      <c r="K173" s="423"/>
      <c r="L173" s="423"/>
      <c r="M173" s="424"/>
      <c r="N173" s="425"/>
      <c r="O173" s="425"/>
      <c r="P173" s="426"/>
      <c r="Q173" s="425">
        <f>+Sklop7[[#This Row],[cena/enota brez DDV v EUR]]*Sklop7[[#This Row],[Stopnja DDV (%)]]</f>
        <v>0</v>
      </c>
      <c r="R173" s="425">
        <f>+Sklop7[[#This Row],[cena/enota brez DDV v EUR]]+Sklop7[[#This Row],[Davek (EUR)]]</f>
        <v>0</v>
      </c>
      <c r="S173" s="425">
        <f>+Sklop7[[#This Row],[cena/enota brez DDV v EUR]]*Sklop7[[#This Row],[Okvirna količina]]</f>
        <v>0</v>
      </c>
      <c r="T173" s="425">
        <f>+Sklop7[[#This Row],[Končna cena/enoto mere (EUR) z DDV]]*Sklop7[[#This Row],[Okvirna količina]]</f>
        <v>0</v>
      </c>
      <c r="U173" s="427"/>
    </row>
    <row r="174" spans="1:21">
      <c r="A174" s="87" t="s">
        <v>454</v>
      </c>
      <c r="B174" s="419" t="s">
        <v>922</v>
      </c>
      <c r="C174" s="420">
        <v>100</v>
      </c>
      <c r="D174" s="157" t="s">
        <v>159</v>
      </c>
      <c r="E174" s="180"/>
      <c r="F174" s="390">
        <v>2400</v>
      </c>
      <c r="G174" s="184" t="s">
        <v>94</v>
      </c>
      <c r="H17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4" s="421" t="str">
        <f>IF(Sklop7[[#This Row],[ZAHTEVANA SHEMA KAKOVOSTI]]&lt;&gt;"",Sklop7[[#This Row],[Preračunana masa/volumen/kos na enoto kg]],"")</f>
        <v/>
      </c>
      <c r="J174" s="422"/>
      <c r="K174" s="423"/>
      <c r="L174" s="423"/>
      <c r="M174" s="424"/>
      <c r="N174" s="425"/>
      <c r="O174" s="425"/>
      <c r="P174" s="426"/>
      <c r="Q174" s="425">
        <f>+Sklop7[[#This Row],[cena/enota brez DDV v EUR]]*Sklop7[[#This Row],[Stopnja DDV (%)]]</f>
        <v>0</v>
      </c>
      <c r="R174" s="425">
        <f>+Sklop7[[#This Row],[cena/enota brez DDV v EUR]]+Sklop7[[#This Row],[Davek (EUR)]]</f>
        <v>0</v>
      </c>
      <c r="S174" s="425">
        <f>+Sklop7[[#This Row],[cena/enota brez DDV v EUR]]*Sklop7[[#This Row],[Okvirna količina]]</f>
        <v>0</v>
      </c>
      <c r="T174" s="425">
        <f>+Sklop7[[#This Row],[Končna cena/enoto mere (EUR) z DDV]]*Sklop7[[#This Row],[Okvirna količina]]</f>
        <v>0</v>
      </c>
      <c r="U174" s="427"/>
    </row>
    <row r="175" spans="1:21">
      <c r="A175" s="87" t="s">
        <v>952</v>
      </c>
      <c r="B175" s="419" t="s">
        <v>897</v>
      </c>
      <c r="C175" s="420">
        <v>100</v>
      </c>
      <c r="D175" s="157" t="s">
        <v>159</v>
      </c>
      <c r="E175" s="180"/>
      <c r="F175" s="390">
        <v>1600</v>
      </c>
      <c r="G175" s="184" t="s">
        <v>94</v>
      </c>
      <c r="H17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75" s="421" t="str">
        <f>IF(Sklop7[[#This Row],[ZAHTEVANA SHEMA KAKOVOSTI]]&lt;&gt;"",Sklop7[[#This Row],[Preračunana masa/volumen/kos na enoto kg]],"")</f>
        <v/>
      </c>
      <c r="J175" s="422"/>
      <c r="K175" s="423"/>
      <c r="L175" s="423"/>
      <c r="M175" s="424"/>
      <c r="N175" s="425"/>
      <c r="O175" s="425"/>
      <c r="P175" s="426"/>
      <c r="Q175" s="425">
        <f>+Sklop7[[#This Row],[cena/enota brez DDV v EUR]]*Sklop7[[#This Row],[Stopnja DDV (%)]]</f>
        <v>0</v>
      </c>
      <c r="R175" s="425">
        <f>+Sklop7[[#This Row],[cena/enota brez DDV v EUR]]+Sklop7[[#This Row],[Davek (EUR)]]</f>
        <v>0</v>
      </c>
      <c r="S175" s="425">
        <f>+Sklop7[[#This Row],[cena/enota brez DDV v EUR]]*Sklop7[[#This Row],[Okvirna količina]]</f>
        <v>0</v>
      </c>
      <c r="T175" s="425">
        <f>+Sklop7[[#This Row],[Končna cena/enoto mere (EUR) z DDV]]*Sklop7[[#This Row],[Okvirna količina]]</f>
        <v>0</v>
      </c>
      <c r="U175" s="427"/>
    </row>
    <row r="176" spans="1:21">
      <c r="A176" s="87" t="s">
        <v>953</v>
      </c>
      <c r="B176" s="419" t="s">
        <v>897</v>
      </c>
      <c r="C176" s="420">
        <v>80</v>
      </c>
      <c r="D176" s="389" t="s">
        <v>159</v>
      </c>
      <c r="E176" s="180"/>
      <c r="F176" s="390">
        <v>1600</v>
      </c>
      <c r="G176" s="184" t="s">
        <v>94</v>
      </c>
      <c r="H17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</v>
      </c>
      <c r="I176" s="421" t="str">
        <f>IF(Sklop7[[#This Row],[ZAHTEVANA SHEMA KAKOVOSTI]]&lt;&gt;"",Sklop7[[#This Row],[Preračunana masa/volumen/kos na enoto kg]],"")</f>
        <v/>
      </c>
      <c r="J176" s="422"/>
      <c r="K176" s="423"/>
      <c r="L176" s="423"/>
      <c r="M176" s="424"/>
      <c r="N176" s="425"/>
      <c r="O176" s="425"/>
      <c r="P176" s="426"/>
      <c r="Q176" s="425">
        <f>+Sklop7[[#This Row],[cena/enota brez DDV v EUR]]*Sklop7[[#This Row],[Stopnja DDV (%)]]</f>
        <v>0</v>
      </c>
      <c r="R176" s="425">
        <f>+Sklop7[[#This Row],[cena/enota brez DDV v EUR]]+Sklop7[[#This Row],[Davek (EUR)]]</f>
        <v>0</v>
      </c>
      <c r="S176" s="425">
        <f>+Sklop7[[#This Row],[cena/enota brez DDV v EUR]]*Sklop7[[#This Row],[Okvirna količina]]</f>
        <v>0</v>
      </c>
      <c r="T176" s="425">
        <f>+Sklop7[[#This Row],[Končna cena/enoto mere (EUR) z DDV]]*Sklop7[[#This Row],[Okvirna količina]]</f>
        <v>0</v>
      </c>
      <c r="U176" s="427"/>
    </row>
    <row r="177" spans="1:21">
      <c r="A177" s="87" t="s">
        <v>954</v>
      </c>
      <c r="B177" s="419" t="s">
        <v>876</v>
      </c>
      <c r="C177" s="420">
        <v>120</v>
      </c>
      <c r="D177" s="157" t="s">
        <v>159</v>
      </c>
      <c r="E177" s="180"/>
      <c r="F177" s="390">
        <v>2600</v>
      </c>
      <c r="G177" s="184" t="s">
        <v>94</v>
      </c>
      <c r="H17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7" s="421" t="str">
        <f>IF(Sklop7[[#This Row],[ZAHTEVANA SHEMA KAKOVOSTI]]&lt;&gt;"",Sklop7[[#This Row],[Preračunana masa/volumen/kos na enoto kg]],"")</f>
        <v/>
      </c>
      <c r="J177" s="422"/>
      <c r="K177" s="423"/>
      <c r="L177" s="423"/>
      <c r="M177" s="424"/>
      <c r="N177" s="425"/>
      <c r="O177" s="425"/>
      <c r="P177" s="426"/>
      <c r="Q177" s="425">
        <f>+Sklop7[[#This Row],[cena/enota brez DDV v EUR]]*Sklop7[[#This Row],[Stopnja DDV (%)]]</f>
        <v>0</v>
      </c>
      <c r="R177" s="425">
        <f>+Sklop7[[#This Row],[cena/enota brez DDV v EUR]]+Sklop7[[#This Row],[Davek (EUR)]]</f>
        <v>0</v>
      </c>
      <c r="S177" s="425">
        <f>+Sklop7[[#This Row],[cena/enota brez DDV v EUR]]*Sklop7[[#This Row],[Okvirna količina]]</f>
        <v>0</v>
      </c>
      <c r="T177" s="425">
        <f>+Sklop7[[#This Row],[Končna cena/enoto mere (EUR) z DDV]]*Sklop7[[#This Row],[Okvirna količina]]</f>
        <v>0</v>
      </c>
      <c r="U177" s="427"/>
    </row>
    <row r="178" spans="1:21">
      <c r="A178" s="87" t="s">
        <v>955</v>
      </c>
      <c r="B178" s="419" t="s">
        <v>876</v>
      </c>
      <c r="C178" s="420">
        <v>100</v>
      </c>
      <c r="D178" s="157" t="s">
        <v>159</v>
      </c>
      <c r="E178" s="180"/>
      <c r="F178" s="390">
        <v>2600</v>
      </c>
      <c r="G178" s="184" t="s">
        <v>94</v>
      </c>
      <c r="H17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78" s="421" t="str">
        <f>IF(Sklop7[[#This Row],[ZAHTEVANA SHEMA KAKOVOSTI]]&lt;&gt;"",Sklop7[[#This Row],[Preračunana masa/volumen/kos na enoto kg]],"")</f>
        <v/>
      </c>
      <c r="J178" s="422"/>
      <c r="K178" s="423"/>
      <c r="L178" s="423"/>
      <c r="M178" s="424"/>
      <c r="N178" s="425"/>
      <c r="O178" s="425"/>
      <c r="P178" s="426"/>
      <c r="Q178" s="425">
        <f>+Sklop7[[#This Row],[cena/enota brez DDV v EUR]]*Sklop7[[#This Row],[Stopnja DDV (%)]]</f>
        <v>0</v>
      </c>
      <c r="R178" s="425">
        <f>+Sklop7[[#This Row],[cena/enota brez DDV v EUR]]+Sklop7[[#This Row],[Davek (EUR)]]</f>
        <v>0</v>
      </c>
      <c r="S178" s="425">
        <f>+Sklop7[[#This Row],[cena/enota brez DDV v EUR]]*Sklop7[[#This Row],[Okvirna količina]]</f>
        <v>0</v>
      </c>
      <c r="T178" s="425">
        <f>+Sklop7[[#This Row],[Končna cena/enoto mere (EUR) z DDV]]*Sklop7[[#This Row],[Okvirna količina]]</f>
        <v>0</v>
      </c>
      <c r="U178" s="427"/>
    </row>
    <row r="179" spans="1:21">
      <c r="A179" s="87" t="s">
        <v>956</v>
      </c>
      <c r="B179" s="419" t="s">
        <v>911</v>
      </c>
      <c r="C179" s="420">
        <v>120</v>
      </c>
      <c r="D179" s="157" t="s">
        <v>159</v>
      </c>
      <c r="E179" s="180"/>
      <c r="F179" s="390">
        <v>2600</v>
      </c>
      <c r="G179" s="184" t="s">
        <v>94</v>
      </c>
      <c r="H17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79" s="421" t="str">
        <f>IF(Sklop7[[#This Row],[ZAHTEVANA SHEMA KAKOVOSTI]]&lt;&gt;"",Sklop7[[#This Row],[Preračunana masa/volumen/kos na enoto kg]],"")</f>
        <v/>
      </c>
      <c r="J179" s="422"/>
      <c r="K179" s="423"/>
      <c r="L179" s="423"/>
      <c r="M179" s="424"/>
      <c r="N179" s="425"/>
      <c r="O179" s="425"/>
      <c r="P179" s="426"/>
      <c r="Q179" s="425">
        <f>+Sklop7[[#This Row],[cena/enota brez DDV v EUR]]*Sklop7[[#This Row],[Stopnja DDV (%)]]</f>
        <v>0</v>
      </c>
      <c r="R179" s="425">
        <f>+Sklop7[[#This Row],[cena/enota brez DDV v EUR]]+Sklop7[[#This Row],[Davek (EUR)]]</f>
        <v>0</v>
      </c>
      <c r="S179" s="425">
        <f>+Sklop7[[#This Row],[cena/enota brez DDV v EUR]]*Sklop7[[#This Row],[Okvirna količina]]</f>
        <v>0</v>
      </c>
      <c r="T179" s="425">
        <f>+Sklop7[[#This Row],[Končna cena/enoto mere (EUR) z DDV]]*Sklop7[[#This Row],[Okvirna količina]]</f>
        <v>0</v>
      </c>
      <c r="U179" s="427"/>
    </row>
    <row r="180" spans="1:21">
      <c r="A180" s="87" t="s">
        <v>957</v>
      </c>
      <c r="B180" s="419" t="s">
        <v>911</v>
      </c>
      <c r="C180" s="420">
        <v>100</v>
      </c>
      <c r="D180" s="157" t="s">
        <v>159</v>
      </c>
      <c r="E180" s="180"/>
      <c r="F180" s="390">
        <v>2600</v>
      </c>
      <c r="G180" s="184" t="s">
        <v>94</v>
      </c>
      <c r="H18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0" s="421" t="str">
        <f>IF(Sklop7[[#This Row],[ZAHTEVANA SHEMA KAKOVOSTI]]&lt;&gt;"",Sklop7[[#This Row],[Preračunana masa/volumen/kos na enoto kg]],"")</f>
        <v/>
      </c>
      <c r="J180" s="422"/>
      <c r="K180" s="423"/>
      <c r="L180" s="423"/>
      <c r="M180" s="424"/>
      <c r="N180" s="425"/>
      <c r="O180" s="425"/>
      <c r="P180" s="426"/>
      <c r="Q180" s="425">
        <f>+Sklop7[[#This Row],[cena/enota brez DDV v EUR]]*Sklop7[[#This Row],[Stopnja DDV (%)]]</f>
        <v>0</v>
      </c>
      <c r="R180" s="425">
        <f>+Sklop7[[#This Row],[cena/enota brez DDV v EUR]]+Sklop7[[#This Row],[Davek (EUR)]]</f>
        <v>0</v>
      </c>
      <c r="S180" s="425">
        <f>+Sklop7[[#This Row],[cena/enota brez DDV v EUR]]*Sklop7[[#This Row],[Okvirna količina]]</f>
        <v>0</v>
      </c>
      <c r="T180" s="425">
        <f>+Sklop7[[#This Row],[Končna cena/enoto mere (EUR) z DDV]]*Sklop7[[#This Row],[Okvirna količina]]</f>
        <v>0</v>
      </c>
      <c r="U180" s="427"/>
    </row>
    <row r="181" spans="1:21">
      <c r="A181" s="87" t="s">
        <v>958</v>
      </c>
      <c r="B181" s="419" t="s">
        <v>928</v>
      </c>
      <c r="C181" s="420">
        <v>120</v>
      </c>
      <c r="D181" s="389" t="s">
        <v>159</v>
      </c>
      <c r="E181" s="180"/>
      <c r="F181" s="390">
        <v>2600</v>
      </c>
      <c r="G181" s="184" t="s">
        <v>94</v>
      </c>
      <c r="H18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1" s="421" t="str">
        <f>IF(Sklop7[[#This Row],[ZAHTEVANA SHEMA KAKOVOSTI]]&lt;&gt;"",Sklop7[[#This Row],[Preračunana masa/volumen/kos na enoto kg]],"")</f>
        <v/>
      </c>
      <c r="J181" s="422"/>
      <c r="K181" s="423"/>
      <c r="L181" s="423"/>
      <c r="M181" s="424"/>
      <c r="N181" s="425"/>
      <c r="O181" s="425"/>
      <c r="P181" s="426"/>
      <c r="Q181" s="425">
        <f>+Sklop7[[#This Row],[cena/enota brez DDV v EUR]]*Sklop7[[#This Row],[Stopnja DDV (%)]]</f>
        <v>0</v>
      </c>
      <c r="R181" s="425">
        <f>+Sklop7[[#This Row],[cena/enota brez DDV v EUR]]+Sklop7[[#This Row],[Davek (EUR)]]</f>
        <v>0</v>
      </c>
      <c r="S181" s="425">
        <f>+Sklop7[[#This Row],[cena/enota brez DDV v EUR]]*Sklop7[[#This Row],[Okvirna količina]]</f>
        <v>0</v>
      </c>
      <c r="T181" s="425">
        <f>+Sklop7[[#This Row],[Končna cena/enoto mere (EUR) z DDV]]*Sklop7[[#This Row],[Okvirna količina]]</f>
        <v>0</v>
      </c>
      <c r="U181" s="427"/>
    </row>
    <row r="182" spans="1:21">
      <c r="A182" s="87" t="s">
        <v>959</v>
      </c>
      <c r="B182" s="419" t="s">
        <v>928</v>
      </c>
      <c r="C182" s="420">
        <v>100</v>
      </c>
      <c r="D182" s="389" t="s">
        <v>159</v>
      </c>
      <c r="E182" s="180"/>
      <c r="F182" s="390">
        <v>2600</v>
      </c>
      <c r="G182" s="184" t="s">
        <v>94</v>
      </c>
      <c r="H18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2" s="421" t="str">
        <f>IF(Sklop7[[#This Row],[ZAHTEVANA SHEMA KAKOVOSTI]]&lt;&gt;"",Sklop7[[#This Row],[Preračunana masa/volumen/kos na enoto kg]],"")</f>
        <v/>
      </c>
      <c r="J182" s="422"/>
      <c r="K182" s="423"/>
      <c r="L182" s="423"/>
      <c r="M182" s="424"/>
      <c r="N182" s="425"/>
      <c r="O182" s="425"/>
      <c r="P182" s="426"/>
      <c r="Q182" s="425">
        <f>+Sklop7[[#This Row],[cena/enota brez DDV v EUR]]*Sklop7[[#This Row],[Stopnja DDV (%)]]</f>
        <v>0</v>
      </c>
      <c r="R182" s="425">
        <f>+Sklop7[[#This Row],[cena/enota brez DDV v EUR]]+Sklop7[[#This Row],[Davek (EUR)]]</f>
        <v>0</v>
      </c>
      <c r="S182" s="425">
        <f>+Sklop7[[#This Row],[cena/enota brez DDV v EUR]]*Sklop7[[#This Row],[Okvirna količina]]</f>
        <v>0</v>
      </c>
      <c r="T182" s="425">
        <f>+Sklop7[[#This Row],[Končna cena/enoto mere (EUR) z DDV]]*Sklop7[[#This Row],[Okvirna količina]]</f>
        <v>0</v>
      </c>
      <c r="U182" s="427"/>
    </row>
    <row r="183" spans="1:21">
      <c r="A183" s="87" t="s">
        <v>960</v>
      </c>
      <c r="B183" s="419" t="s">
        <v>877</v>
      </c>
      <c r="C183" s="420">
        <v>120</v>
      </c>
      <c r="D183" s="157" t="s">
        <v>159</v>
      </c>
      <c r="E183" s="180"/>
      <c r="F183" s="390">
        <v>2600</v>
      </c>
      <c r="G183" s="184" t="s">
        <v>94</v>
      </c>
      <c r="H18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3" s="421" t="str">
        <f>IF(Sklop7[[#This Row],[ZAHTEVANA SHEMA KAKOVOSTI]]&lt;&gt;"",Sklop7[[#This Row],[Preračunana masa/volumen/kos na enoto kg]],"")</f>
        <v/>
      </c>
      <c r="J183" s="422"/>
      <c r="K183" s="423"/>
      <c r="L183" s="423"/>
      <c r="M183" s="424"/>
      <c r="N183" s="425"/>
      <c r="O183" s="425"/>
      <c r="P183" s="426"/>
      <c r="Q183" s="425">
        <f>+Sklop7[[#This Row],[cena/enota brez DDV v EUR]]*Sklop7[[#This Row],[Stopnja DDV (%)]]</f>
        <v>0</v>
      </c>
      <c r="R183" s="425">
        <f>+Sklop7[[#This Row],[cena/enota brez DDV v EUR]]+Sklop7[[#This Row],[Davek (EUR)]]</f>
        <v>0</v>
      </c>
      <c r="S183" s="425">
        <f>+Sklop7[[#This Row],[cena/enota brez DDV v EUR]]*Sklop7[[#This Row],[Okvirna količina]]</f>
        <v>0</v>
      </c>
      <c r="T183" s="425">
        <f>+Sklop7[[#This Row],[Končna cena/enoto mere (EUR) z DDV]]*Sklop7[[#This Row],[Okvirna količina]]</f>
        <v>0</v>
      </c>
      <c r="U183" s="427"/>
    </row>
    <row r="184" spans="1:21">
      <c r="A184" s="87" t="s">
        <v>961</v>
      </c>
      <c r="B184" s="419" t="s">
        <v>877</v>
      </c>
      <c r="C184" s="420">
        <v>100</v>
      </c>
      <c r="D184" s="157" t="s">
        <v>159</v>
      </c>
      <c r="E184" s="180"/>
      <c r="F184" s="390">
        <v>2600</v>
      </c>
      <c r="G184" s="184" t="s">
        <v>94</v>
      </c>
      <c r="H18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4" s="421" t="str">
        <f>IF(Sklop7[[#This Row],[ZAHTEVANA SHEMA KAKOVOSTI]]&lt;&gt;"",Sklop7[[#This Row],[Preračunana masa/volumen/kos na enoto kg]],"")</f>
        <v/>
      </c>
      <c r="J184" s="422"/>
      <c r="K184" s="423"/>
      <c r="L184" s="423"/>
      <c r="M184" s="424"/>
      <c r="N184" s="425"/>
      <c r="O184" s="425"/>
      <c r="P184" s="426"/>
      <c r="Q184" s="425">
        <f>+Sklop7[[#This Row],[cena/enota brez DDV v EUR]]*Sklop7[[#This Row],[Stopnja DDV (%)]]</f>
        <v>0</v>
      </c>
      <c r="R184" s="425">
        <f>+Sklop7[[#This Row],[cena/enota brez DDV v EUR]]+Sklop7[[#This Row],[Davek (EUR)]]</f>
        <v>0</v>
      </c>
      <c r="S184" s="425">
        <f>+Sklop7[[#This Row],[cena/enota brez DDV v EUR]]*Sklop7[[#This Row],[Okvirna količina]]</f>
        <v>0</v>
      </c>
      <c r="T184" s="425">
        <f>+Sklop7[[#This Row],[Končna cena/enoto mere (EUR) z DDV]]*Sklop7[[#This Row],[Okvirna količina]]</f>
        <v>0</v>
      </c>
      <c r="U184" s="427"/>
    </row>
    <row r="185" spans="1:21">
      <c r="A185" s="87" t="s">
        <v>962</v>
      </c>
      <c r="B185" s="419" t="s">
        <v>924</v>
      </c>
      <c r="C185" s="420">
        <v>120</v>
      </c>
      <c r="D185" s="157" t="s">
        <v>159</v>
      </c>
      <c r="E185" s="180"/>
      <c r="F185" s="390">
        <v>2600</v>
      </c>
      <c r="G185" s="184" t="s">
        <v>94</v>
      </c>
      <c r="H18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5" s="421" t="str">
        <f>IF(Sklop7[[#This Row],[ZAHTEVANA SHEMA KAKOVOSTI]]&lt;&gt;"",Sklop7[[#This Row],[Preračunana masa/volumen/kos na enoto kg]],"")</f>
        <v/>
      </c>
      <c r="J185" s="422"/>
      <c r="K185" s="423"/>
      <c r="L185" s="423"/>
      <c r="M185" s="424"/>
      <c r="N185" s="425"/>
      <c r="O185" s="425"/>
      <c r="P185" s="426"/>
      <c r="Q185" s="425">
        <f>+Sklop7[[#This Row],[cena/enota brez DDV v EUR]]*Sklop7[[#This Row],[Stopnja DDV (%)]]</f>
        <v>0</v>
      </c>
      <c r="R185" s="425">
        <f>+Sklop7[[#This Row],[cena/enota brez DDV v EUR]]+Sklop7[[#This Row],[Davek (EUR)]]</f>
        <v>0</v>
      </c>
      <c r="S185" s="425">
        <f>+Sklop7[[#This Row],[cena/enota brez DDV v EUR]]*Sklop7[[#This Row],[Okvirna količina]]</f>
        <v>0</v>
      </c>
      <c r="T185" s="425">
        <f>+Sklop7[[#This Row],[Končna cena/enoto mere (EUR) z DDV]]*Sklop7[[#This Row],[Okvirna količina]]</f>
        <v>0</v>
      </c>
      <c r="U185" s="427"/>
    </row>
    <row r="186" spans="1:21">
      <c r="A186" s="87" t="s">
        <v>963</v>
      </c>
      <c r="B186" s="419" t="s">
        <v>924</v>
      </c>
      <c r="C186" s="420">
        <v>100</v>
      </c>
      <c r="D186" s="157" t="s">
        <v>159</v>
      </c>
      <c r="E186" s="180"/>
      <c r="F186" s="390">
        <v>2600</v>
      </c>
      <c r="G186" s="184" t="s">
        <v>94</v>
      </c>
      <c r="H18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6" s="421" t="str">
        <f>IF(Sklop7[[#This Row],[ZAHTEVANA SHEMA KAKOVOSTI]]&lt;&gt;"",Sklop7[[#This Row],[Preračunana masa/volumen/kos na enoto kg]],"")</f>
        <v/>
      </c>
      <c r="J186" s="422"/>
      <c r="K186" s="423"/>
      <c r="L186" s="423"/>
      <c r="M186" s="424"/>
      <c r="N186" s="425"/>
      <c r="O186" s="425"/>
      <c r="P186" s="426"/>
      <c r="Q186" s="425">
        <f>+Sklop7[[#This Row],[cena/enota brez DDV v EUR]]*Sklop7[[#This Row],[Stopnja DDV (%)]]</f>
        <v>0</v>
      </c>
      <c r="R186" s="425">
        <f>+Sklop7[[#This Row],[cena/enota brez DDV v EUR]]+Sklop7[[#This Row],[Davek (EUR)]]</f>
        <v>0</v>
      </c>
      <c r="S186" s="425">
        <f>+Sklop7[[#This Row],[cena/enota brez DDV v EUR]]*Sklop7[[#This Row],[Okvirna količina]]</f>
        <v>0</v>
      </c>
      <c r="T186" s="425">
        <f>+Sklop7[[#This Row],[Končna cena/enoto mere (EUR) z DDV]]*Sklop7[[#This Row],[Okvirna količina]]</f>
        <v>0</v>
      </c>
      <c r="U186" s="427"/>
    </row>
    <row r="187" spans="1:21">
      <c r="A187" s="87" t="s">
        <v>964</v>
      </c>
      <c r="B187" s="419" t="s">
        <v>880</v>
      </c>
      <c r="C187" s="420">
        <v>120</v>
      </c>
      <c r="D187" s="157" t="s">
        <v>159</v>
      </c>
      <c r="E187" s="180"/>
      <c r="F187" s="390">
        <v>2600</v>
      </c>
      <c r="G187" s="184" t="s">
        <v>94</v>
      </c>
      <c r="H18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7" s="421" t="str">
        <f>IF(Sklop7[[#This Row],[ZAHTEVANA SHEMA KAKOVOSTI]]&lt;&gt;"",Sklop7[[#This Row],[Preračunana masa/volumen/kos na enoto kg]],"")</f>
        <v/>
      </c>
      <c r="J187" s="422"/>
      <c r="K187" s="423"/>
      <c r="L187" s="423"/>
      <c r="M187" s="424"/>
      <c r="N187" s="425"/>
      <c r="O187" s="425"/>
      <c r="P187" s="426"/>
      <c r="Q187" s="425">
        <f>+Sklop7[[#This Row],[cena/enota brez DDV v EUR]]*Sklop7[[#This Row],[Stopnja DDV (%)]]</f>
        <v>0</v>
      </c>
      <c r="R187" s="425">
        <f>+Sklop7[[#This Row],[cena/enota brez DDV v EUR]]+Sklop7[[#This Row],[Davek (EUR)]]</f>
        <v>0</v>
      </c>
      <c r="S187" s="425">
        <f>+Sklop7[[#This Row],[cena/enota brez DDV v EUR]]*Sklop7[[#This Row],[Okvirna količina]]</f>
        <v>0</v>
      </c>
      <c r="T187" s="425">
        <f>+Sklop7[[#This Row],[Končna cena/enoto mere (EUR) z DDV]]*Sklop7[[#This Row],[Okvirna količina]]</f>
        <v>0</v>
      </c>
      <c r="U187" s="427"/>
    </row>
    <row r="188" spans="1:21">
      <c r="A188" s="87" t="s">
        <v>965</v>
      </c>
      <c r="B188" s="419" t="s">
        <v>880</v>
      </c>
      <c r="C188" s="420">
        <v>100</v>
      </c>
      <c r="D188" s="157" t="s">
        <v>159</v>
      </c>
      <c r="E188" s="180"/>
      <c r="F188" s="390">
        <v>2600</v>
      </c>
      <c r="G188" s="184" t="s">
        <v>94</v>
      </c>
      <c r="H18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8" s="421" t="str">
        <f>IF(Sklop7[[#This Row],[ZAHTEVANA SHEMA KAKOVOSTI]]&lt;&gt;"",Sklop7[[#This Row],[Preračunana masa/volumen/kos na enoto kg]],"")</f>
        <v/>
      </c>
      <c r="J188" s="422"/>
      <c r="K188" s="423"/>
      <c r="L188" s="423"/>
      <c r="M188" s="424"/>
      <c r="N188" s="425"/>
      <c r="O188" s="425"/>
      <c r="P188" s="426"/>
      <c r="Q188" s="425">
        <f>+Sklop7[[#This Row],[cena/enota brez DDV v EUR]]*Sklop7[[#This Row],[Stopnja DDV (%)]]</f>
        <v>0</v>
      </c>
      <c r="R188" s="425">
        <f>+Sklop7[[#This Row],[cena/enota brez DDV v EUR]]+Sklop7[[#This Row],[Davek (EUR)]]</f>
        <v>0</v>
      </c>
      <c r="S188" s="425">
        <f>+Sklop7[[#This Row],[cena/enota brez DDV v EUR]]*Sklop7[[#This Row],[Okvirna količina]]</f>
        <v>0</v>
      </c>
      <c r="T188" s="425">
        <f>+Sklop7[[#This Row],[Končna cena/enoto mere (EUR) z DDV]]*Sklop7[[#This Row],[Okvirna količina]]</f>
        <v>0</v>
      </c>
      <c r="U188" s="427"/>
    </row>
    <row r="189" spans="1:21">
      <c r="A189" s="87" t="s">
        <v>966</v>
      </c>
      <c r="B189" s="419" t="s">
        <v>878</v>
      </c>
      <c r="C189" s="420">
        <v>120</v>
      </c>
      <c r="D189" s="157" t="s">
        <v>159</v>
      </c>
      <c r="E189" s="180"/>
      <c r="F189" s="390">
        <v>2600</v>
      </c>
      <c r="G189" s="184" t="s">
        <v>94</v>
      </c>
      <c r="H18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89" s="421" t="str">
        <f>IF(Sklop7[[#This Row],[ZAHTEVANA SHEMA KAKOVOSTI]]&lt;&gt;"",Sklop7[[#This Row],[Preračunana masa/volumen/kos na enoto kg]],"")</f>
        <v/>
      </c>
      <c r="J189" s="422"/>
      <c r="K189" s="423"/>
      <c r="L189" s="423"/>
      <c r="M189" s="424"/>
      <c r="N189" s="425"/>
      <c r="O189" s="425"/>
      <c r="P189" s="426"/>
      <c r="Q189" s="425">
        <f>+Sklop7[[#This Row],[cena/enota brez DDV v EUR]]*Sklop7[[#This Row],[Stopnja DDV (%)]]</f>
        <v>0</v>
      </c>
      <c r="R189" s="425">
        <f>+Sklop7[[#This Row],[cena/enota brez DDV v EUR]]+Sklop7[[#This Row],[Davek (EUR)]]</f>
        <v>0</v>
      </c>
      <c r="S189" s="425">
        <f>+Sklop7[[#This Row],[cena/enota brez DDV v EUR]]*Sklop7[[#This Row],[Okvirna količina]]</f>
        <v>0</v>
      </c>
      <c r="T189" s="425">
        <f>+Sklop7[[#This Row],[Končna cena/enoto mere (EUR) z DDV]]*Sklop7[[#This Row],[Okvirna količina]]</f>
        <v>0</v>
      </c>
      <c r="U189" s="427"/>
    </row>
    <row r="190" spans="1:21">
      <c r="A190" s="87" t="s">
        <v>967</v>
      </c>
      <c r="B190" s="419" t="s">
        <v>878</v>
      </c>
      <c r="C190" s="420">
        <v>100</v>
      </c>
      <c r="D190" s="157" t="s">
        <v>159</v>
      </c>
      <c r="E190" s="180"/>
      <c r="F190" s="390">
        <v>2600</v>
      </c>
      <c r="G190" s="184" t="s">
        <v>94</v>
      </c>
      <c r="H19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0" s="421" t="str">
        <f>IF(Sklop7[[#This Row],[ZAHTEVANA SHEMA KAKOVOSTI]]&lt;&gt;"",Sklop7[[#This Row],[Preračunana masa/volumen/kos na enoto kg]],"")</f>
        <v/>
      </c>
      <c r="J190" s="422"/>
      <c r="K190" s="423"/>
      <c r="L190" s="423"/>
      <c r="M190" s="424"/>
      <c r="N190" s="425"/>
      <c r="O190" s="425"/>
      <c r="P190" s="426"/>
      <c r="Q190" s="425">
        <f>+Sklop7[[#This Row],[cena/enota brez DDV v EUR]]*Sklop7[[#This Row],[Stopnja DDV (%)]]</f>
        <v>0</v>
      </c>
      <c r="R190" s="425">
        <f>+Sklop7[[#This Row],[cena/enota brez DDV v EUR]]+Sklop7[[#This Row],[Davek (EUR)]]</f>
        <v>0</v>
      </c>
      <c r="S190" s="425">
        <f>+Sklop7[[#This Row],[cena/enota brez DDV v EUR]]*Sklop7[[#This Row],[Okvirna količina]]</f>
        <v>0</v>
      </c>
      <c r="T190" s="425">
        <f>+Sklop7[[#This Row],[Končna cena/enoto mere (EUR) z DDV]]*Sklop7[[#This Row],[Okvirna količina]]</f>
        <v>0</v>
      </c>
      <c r="U190" s="427"/>
    </row>
    <row r="191" spans="1:21">
      <c r="A191" s="87" t="s">
        <v>968</v>
      </c>
      <c r="B191" s="419" t="s">
        <v>879</v>
      </c>
      <c r="C191" s="420">
        <v>120</v>
      </c>
      <c r="D191" s="157" t="s">
        <v>159</v>
      </c>
      <c r="E191" s="180"/>
      <c r="F191" s="390">
        <v>2600</v>
      </c>
      <c r="G191" s="184" t="s">
        <v>94</v>
      </c>
      <c r="H19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1" s="421" t="str">
        <f>IF(Sklop7[[#This Row],[ZAHTEVANA SHEMA KAKOVOSTI]]&lt;&gt;"",Sklop7[[#This Row],[Preračunana masa/volumen/kos na enoto kg]],"")</f>
        <v/>
      </c>
      <c r="J191" s="422"/>
      <c r="K191" s="423"/>
      <c r="L191" s="423"/>
      <c r="M191" s="424"/>
      <c r="N191" s="425"/>
      <c r="O191" s="425"/>
      <c r="P191" s="426"/>
      <c r="Q191" s="425">
        <f>+Sklop7[[#This Row],[cena/enota brez DDV v EUR]]*Sklop7[[#This Row],[Stopnja DDV (%)]]</f>
        <v>0</v>
      </c>
      <c r="R191" s="425">
        <f>+Sklop7[[#This Row],[cena/enota brez DDV v EUR]]+Sklop7[[#This Row],[Davek (EUR)]]</f>
        <v>0</v>
      </c>
      <c r="S191" s="425">
        <f>+Sklop7[[#This Row],[cena/enota brez DDV v EUR]]*Sklop7[[#This Row],[Okvirna količina]]</f>
        <v>0</v>
      </c>
      <c r="T191" s="425">
        <f>+Sklop7[[#This Row],[Končna cena/enoto mere (EUR) z DDV]]*Sklop7[[#This Row],[Okvirna količina]]</f>
        <v>0</v>
      </c>
      <c r="U191" s="427"/>
    </row>
    <row r="192" spans="1:21">
      <c r="A192" s="87" t="s">
        <v>969</v>
      </c>
      <c r="B192" s="419" t="s">
        <v>879</v>
      </c>
      <c r="C192" s="420">
        <v>100</v>
      </c>
      <c r="D192" s="157" t="s">
        <v>159</v>
      </c>
      <c r="E192" s="180"/>
      <c r="F192" s="390">
        <v>2600</v>
      </c>
      <c r="G192" s="184" t="s">
        <v>94</v>
      </c>
      <c r="H19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2" s="421" t="str">
        <f>IF(Sklop7[[#This Row],[ZAHTEVANA SHEMA KAKOVOSTI]]&lt;&gt;"",Sklop7[[#This Row],[Preračunana masa/volumen/kos na enoto kg]],"")</f>
        <v/>
      </c>
      <c r="J192" s="422"/>
      <c r="K192" s="423"/>
      <c r="L192" s="423"/>
      <c r="M192" s="424"/>
      <c r="N192" s="425"/>
      <c r="O192" s="425"/>
      <c r="P192" s="426"/>
      <c r="Q192" s="425">
        <f>+Sklop7[[#This Row],[cena/enota brez DDV v EUR]]*Sklop7[[#This Row],[Stopnja DDV (%)]]</f>
        <v>0</v>
      </c>
      <c r="R192" s="425">
        <f>+Sklop7[[#This Row],[cena/enota brez DDV v EUR]]+Sklop7[[#This Row],[Davek (EUR)]]</f>
        <v>0</v>
      </c>
      <c r="S192" s="425">
        <f>+Sklop7[[#This Row],[cena/enota brez DDV v EUR]]*Sklop7[[#This Row],[Okvirna količina]]</f>
        <v>0</v>
      </c>
      <c r="T192" s="425">
        <f>+Sklop7[[#This Row],[Končna cena/enoto mere (EUR) z DDV]]*Sklop7[[#This Row],[Okvirna količina]]</f>
        <v>0</v>
      </c>
      <c r="U192" s="427"/>
    </row>
    <row r="193" spans="1:21">
      <c r="A193" s="87" t="s">
        <v>970</v>
      </c>
      <c r="B193" s="419" t="s">
        <v>881</v>
      </c>
      <c r="C193" s="420">
        <v>100</v>
      </c>
      <c r="D193" s="157" t="s">
        <v>159</v>
      </c>
      <c r="E193" s="180"/>
      <c r="F193" s="390">
        <v>1600</v>
      </c>
      <c r="G193" s="184" t="s">
        <v>94</v>
      </c>
      <c r="H19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3" s="421" t="str">
        <f>IF(Sklop7[[#This Row],[ZAHTEVANA SHEMA KAKOVOSTI]]&lt;&gt;"",Sklop7[[#This Row],[Preračunana masa/volumen/kos na enoto kg]],"")</f>
        <v/>
      </c>
      <c r="J193" s="422"/>
      <c r="K193" s="423"/>
      <c r="L193" s="423"/>
      <c r="M193" s="424"/>
      <c r="N193" s="425"/>
      <c r="O193" s="425"/>
      <c r="P193" s="426"/>
      <c r="Q193" s="425">
        <f>+Sklop7[[#This Row],[cena/enota brez DDV v EUR]]*Sklop7[[#This Row],[Stopnja DDV (%)]]</f>
        <v>0</v>
      </c>
      <c r="R193" s="425">
        <f>+Sklop7[[#This Row],[cena/enota brez DDV v EUR]]+Sklop7[[#This Row],[Davek (EUR)]]</f>
        <v>0</v>
      </c>
      <c r="S193" s="425">
        <f>+Sklop7[[#This Row],[cena/enota brez DDV v EUR]]*Sklop7[[#This Row],[Okvirna količina]]</f>
        <v>0</v>
      </c>
      <c r="T193" s="425">
        <f>+Sklop7[[#This Row],[Končna cena/enoto mere (EUR) z DDV]]*Sklop7[[#This Row],[Okvirna količina]]</f>
        <v>0</v>
      </c>
      <c r="U193" s="427"/>
    </row>
    <row r="194" spans="1:21">
      <c r="A194" s="87" t="s">
        <v>971</v>
      </c>
      <c r="B194" s="419" t="s">
        <v>929</v>
      </c>
      <c r="C194" s="420">
        <v>100</v>
      </c>
      <c r="D194" s="157" t="s">
        <v>159</v>
      </c>
      <c r="E194" s="180"/>
      <c r="F194" s="390">
        <v>1600</v>
      </c>
      <c r="G194" s="184" t="s">
        <v>94</v>
      </c>
      <c r="H19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4" s="421" t="str">
        <f>IF(Sklop7[[#This Row],[ZAHTEVANA SHEMA KAKOVOSTI]]&lt;&gt;"",Sklop7[[#This Row],[Preračunana masa/volumen/kos na enoto kg]],"")</f>
        <v/>
      </c>
      <c r="J194" s="422"/>
      <c r="K194" s="423"/>
      <c r="L194" s="423"/>
      <c r="M194" s="424"/>
      <c r="N194" s="425"/>
      <c r="O194" s="425"/>
      <c r="P194" s="426"/>
      <c r="Q194" s="425">
        <f>+Sklop7[[#This Row],[cena/enota brez DDV v EUR]]*Sklop7[[#This Row],[Stopnja DDV (%)]]</f>
        <v>0</v>
      </c>
      <c r="R194" s="425">
        <f>+Sklop7[[#This Row],[cena/enota brez DDV v EUR]]+Sklop7[[#This Row],[Davek (EUR)]]</f>
        <v>0</v>
      </c>
      <c r="S194" s="425">
        <f>+Sklop7[[#This Row],[cena/enota brez DDV v EUR]]*Sklop7[[#This Row],[Okvirna količina]]</f>
        <v>0</v>
      </c>
      <c r="T194" s="425">
        <f>+Sklop7[[#This Row],[Končna cena/enoto mere (EUR) z DDV]]*Sklop7[[#This Row],[Okvirna količina]]</f>
        <v>0</v>
      </c>
      <c r="U194" s="427"/>
    </row>
    <row r="195" spans="1:21">
      <c r="A195" s="87" t="s">
        <v>972</v>
      </c>
      <c r="B195" s="419" t="s">
        <v>891</v>
      </c>
      <c r="C195" s="420">
        <v>120</v>
      </c>
      <c r="D195" s="157" t="s">
        <v>159</v>
      </c>
      <c r="E195" s="180"/>
      <c r="F195" s="390">
        <v>2600</v>
      </c>
      <c r="G195" s="184" t="s">
        <v>94</v>
      </c>
      <c r="H19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5" s="421" t="str">
        <f>IF(Sklop7[[#This Row],[ZAHTEVANA SHEMA KAKOVOSTI]]&lt;&gt;"",Sklop7[[#This Row],[Preračunana masa/volumen/kos na enoto kg]],"")</f>
        <v/>
      </c>
      <c r="J195" s="422"/>
      <c r="K195" s="423"/>
      <c r="L195" s="423"/>
      <c r="M195" s="424"/>
      <c r="N195" s="425"/>
      <c r="O195" s="425"/>
      <c r="P195" s="426"/>
      <c r="Q195" s="425">
        <f>+Sklop7[[#This Row],[cena/enota brez DDV v EUR]]*Sklop7[[#This Row],[Stopnja DDV (%)]]</f>
        <v>0</v>
      </c>
      <c r="R195" s="425">
        <f>+Sklop7[[#This Row],[cena/enota brez DDV v EUR]]+Sklop7[[#This Row],[Davek (EUR)]]</f>
        <v>0</v>
      </c>
      <c r="S195" s="425">
        <f>+Sklop7[[#This Row],[cena/enota brez DDV v EUR]]*Sklop7[[#This Row],[Okvirna količina]]</f>
        <v>0</v>
      </c>
      <c r="T195" s="425">
        <f>+Sklop7[[#This Row],[Končna cena/enoto mere (EUR) z DDV]]*Sklop7[[#This Row],[Okvirna količina]]</f>
        <v>0</v>
      </c>
      <c r="U195" s="427"/>
    </row>
    <row r="196" spans="1:21">
      <c r="A196" s="87" t="s">
        <v>973</v>
      </c>
      <c r="B196" s="419" t="s">
        <v>891</v>
      </c>
      <c r="C196" s="420">
        <v>100</v>
      </c>
      <c r="D196" s="157" t="s">
        <v>159</v>
      </c>
      <c r="E196" s="180"/>
      <c r="F196" s="390">
        <v>2600</v>
      </c>
      <c r="G196" s="184" t="s">
        <v>94</v>
      </c>
      <c r="H19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6" s="421" t="str">
        <f>IF(Sklop7[[#This Row],[ZAHTEVANA SHEMA KAKOVOSTI]]&lt;&gt;"",Sklop7[[#This Row],[Preračunana masa/volumen/kos na enoto kg]],"")</f>
        <v/>
      </c>
      <c r="J196" s="422"/>
      <c r="K196" s="423"/>
      <c r="L196" s="423"/>
      <c r="M196" s="424"/>
      <c r="N196" s="425"/>
      <c r="O196" s="425"/>
      <c r="P196" s="426"/>
      <c r="Q196" s="425">
        <f>+Sklop7[[#This Row],[cena/enota brez DDV v EUR]]*Sklop7[[#This Row],[Stopnja DDV (%)]]</f>
        <v>0</v>
      </c>
      <c r="R196" s="425">
        <f>+Sklop7[[#This Row],[cena/enota brez DDV v EUR]]+Sklop7[[#This Row],[Davek (EUR)]]</f>
        <v>0</v>
      </c>
      <c r="S196" s="425">
        <f>+Sklop7[[#This Row],[cena/enota brez DDV v EUR]]*Sklop7[[#This Row],[Okvirna količina]]</f>
        <v>0</v>
      </c>
      <c r="T196" s="425">
        <f>+Sklop7[[#This Row],[Končna cena/enoto mere (EUR) z DDV]]*Sklop7[[#This Row],[Okvirna količina]]</f>
        <v>0</v>
      </c>
      <c r="U196" s="427"/>
    </row>
    <row r="197" spans="1:21">
      <c r="A197" s="87" t="s">
        <v>974</v>
      </c>
      <c r="B197" s="419" t="s">
        <v>892</v>
      </c>
      <c r="C197" s="420">
        <v>120</v>
      </c>
      <c r="D197" s="157" t="s">
        <v>159</v>
      </c>
      <c r="E197" s="180"/>
      <c r="F197" s="390">
        <v>2600</v>
      </c>
      <c r="G197" s="184" t="s">
        <v>94</v>
      </c>
      <c r="H19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7" s="421" t="str">
        <f>IF(Sklop7[[#This Row],[ZAHTEVANA SHEMA KAKOVOSTI]]&lt;&gt;"",Sklop7[[#This Row],[Preračunana masa/volumen/kos na enoto kg]],"")</f>
        <v/>
      </c>
      <c r="J197" s="422"/>
      <c r="K197" s="423"/>
      <c r="L197" s="423"/>
      <c r="M197" s="424"/>
      <c r="N197" s="425"/>
      <c r="O197" s="425"/>
      <c r="P197" s="426"/>
      <c r="Q197" s="425">
        <f>+Sklop7[[#This Row],[cena/enota brez DDV v EUR]]*Sklop7[[#This Row],[Stopnja DDV (%)]]</f>
        <v>0</v>
      </c>
      <c r="R197" s="425">
        <f>+Sklop7[[#This Row],[cena/enota brez DDV v EUR]]+Sklop7[[#This Row],[Davek (EUR)]]</f>
        <v>0</v>
      </c>
      <c r="S197" s="425">
        <f>+Sklop7[[#This Row],[cena/enota brez DDV v EUR]]*Sklop7[[#This Row],[Okvirna količina]]</f>
        <v>0</v>
      </c>
      <c r="T197" s="425">
        <f>+Sklop7[[#This Row],[Končna cena/enoto mere (EUR) z DDV]]*Sklop7[[#This Row],[Okvirna količina]]</f>
        <v>0</v>
      </c>
      <c r="U197" s="427"/>
    </row>
    <row r="198" spans="1:21">
      <c r="A198" s="87" t="s">
        <v>975</v>
      </c>
      <c r="B198" s="419" t="s">
        <v>892</v>
      </c>
      <c r="C198" s="420">
        <v>100</v>
      </c>
      <c r="D198" s="157" t="s">
        <v>159</v>
      </c>
      <c r="E198" s="180"/>
      <c r="F198" s="390">
        <v>2600</v>
      </c>
      <c r="G198" s="184" t="s">
        <v>94</v>
      </c>
      <c r="H19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98" s="421" t="str">
        <f>IF(Sklop7[[#This Row],[ZAHTEVANA SHEMA KAKOVOSTI]]&lt;&gt;"",Sklop7[[#This Row],[Preračunana masa/volumen/kos na enoto kg]],"")</f>
        <v/>
      </c>
      <c r="J198" s="422"/>
      <c r="K198" s="423"/>
      <c r="L198" s="423"/>
      <c r="M198" s="424"/>
      <c r="N198" s="425"/>
      <c r="O198" s="425"/>
      <c r="P198" s="426"/>
      <c r="Q198" s="425">
        <f>+Sklop7[[#This Row],[cena/enota brez DDV v EUR]]*Sklop7[[#This Row],[Stopnja DDV (%)]]</f>
        <v>0</v>
      </c>
      <c r="R198" s="425">
        <f>+Sklop7[[#This Row],[cena/enota brez DDV v EUR]]+Sklop7[[#This Row],[Davek (EUR)]]</f>
        <v>0</v>
      </c>
      <c r="S198" s="425">
        <f>+Sklop7[[#This Row],[cena/enota brez DDV v EUR]]*Sklop7[[#This Row],[Okvirna količina]]</f>
        <v>0</v>
      </c>
      <c r="T198" s="425">
        <f>+Sklop7[[#This Row],[Končna cena/enoto mere (EUR) z DDV]]*Sklop7[[#This Row],[Okvirna količina]]</f>
        <v>0</v>
      </c>
      <c r="U198" s="427"/>
    </row>
    <row r="199" spans="1:21">
      <c r="A199" s="87" t="s">
        <v>976</v>
      </c>
      <c r="B199" s="419" t="s">
        <v>893</v>
      </c>
      <c r="C199" s="420">
        <v>120</v>
      </c>
      <c r="D199" s="157" t="s">
        <v>159</v>
      </c>
      <c r="E199" s="180"/>
      <c r="F199" s="390">
        <v>2600</v>
      </c>
      <c r="G199" s="184" t="s">
        <v>94</v>
      </c>
      <c r="H19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</v>
      </c>
      <c r="I199" s="421" t="str">
        <f>IF(Sklop7[[#This Row],[ZAHTEVANA SHEMA KAKOVOSTI]]&lt;&gt;"",Sklop7[[#This Row],[Preračunana masa/volumen/kos na enoto kg]],"")</f>
        <v/>
      </c>
      <c r="J199" s="422"/>
      <c r="K199" s="423"/>
      <c r="L199" s="423"/>
      <c r="M199" s="424"/>
      <c r="N199" s="425"/>
      <c r="O199" s="425"/>
      <c r="P199" s="426"/>
      <c r="Q199" s="425">
        <f>+Sklop7[[#This Row],[cena/enota brez DDV v EUR]]*Sklop7[[#This Row],[Stopnja DDV (%)]]</f>
        <v>0</v>
      </c>
      <c r="R199" s="425">
        <f>+Sklop7[[#This Row],[cena/enota brez DDV v EUR]]+Sklop7[[#This Row],[Davek (EUR)]]</f>
        <v>0</v>
      </c>
      <c r="S199" s="425">
        <f>+Sklop7[[#This Row],[cena/enota brez DDV v EUR]]*Sklop7[[#This Row],[Okvirna količina]]</f>
        <v>0</v>
      </c>
      <c r="T199" s="425">
        <f>+Sklop7[[#This Row],[Končna cena/enoto mere (EUR) z DDV]]*Sklop7[[#This Row],[Okvirna količina]]</f>
        <v>0</v>
      </c>
      <c r="U199" s="427"/>
    </row>
    <row r="200" spans="1:21">
      <c r="A200" s="87" t="s">
        <v>977</v>
      </c>
      <c r="B200" s="419" t="s">
        <v>893</v>
      </c>
      <c r="C200" s="420">
        <v>100</v>
      </c>
      <c r="D200" s="157" t="s">
        <v>159</v>
      </c>
      <c r="E200" s="180"/>
      <c r="F200" s="390">
        <v>2600</v>
      </c>
      <c r="G200" s="184" t="s">
        <v>94</v>
      </c>
      <c r="H200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00" s="421" t="str">
        <f>IF(Sklop7[[#This Row],[ZAHTEVANA SHEMA KAKOVOSTI]]&lt;&gt;"",Sklop7[[#This Row],[Preračunana masa/volumen/kos na enoto kg]],"")</f>
        <v/>
      </c>
      <c r="J200" s="422"/>
      <c r="K200" s="423"/>
      <c r="L200" s="423"/>
      <c r="M200" s="424"/>
      <c r="N200" s="425"/>
      <c r="O200" s="425"/>
      <c r="P200" s="426"/>
      <c r="Q200" s="425">
        <f>+Sklop7[[#This Row],[cena/enota brez DDV v EUR]]*Sklop7[[#This Row],[Stopnja DDV (%)]]</f>
        <v>0</v>
      </c>
      <c r="R200" s="425">
        <f>+Sklop7[[#This Row],[cena/enota brez DDV v EUR]]+Sklop7[[#This Row],[Davek (EUR)]]</f>
        <v>0</v>
      </c>
      <c r="S200" s="425">
        <f>+Sklop7[[#This Row],[cena/enota brez DDV v EUR]]*Sklop7[[#This Row],[Okvirna količina]]</f>
        <v>0</v>
      </c>
      <c r="T200" s="425">
        <f>+Sklop7[[#This Row],[Končna cena/enoto mere (EUR) z DDV]]*Sklop7[[#This Row],[Okvirna količina]]</f>
        <v>0</v>
      </c>
      <c r="U200" s="427"/>
    </row>
    <row r="201" spans="1:21">
      <c r="A201" s="87" t="s">
        <v>978</v>
      </c>
      <c r="B201" s="419" t="s">
        <v>920</v>
      </c>
      <c r="C201" s="420">
        <v>120</v>
      </c>
      <c r="D201" s="157" t="s">
        <v>159</v>
      </c>
      <c r="E201" s="180"/>
      <c r="F201" s="390">
        <v>1600</v>
      </c>
      <c r="G201" s="184" t="s">
        <v>94</v>
      </c>
      <c r="H201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1" s="421" t="str">
        <f>IF(Sklop7[[#This Row],[ZAHTEVANA SHEMA KAKOVOSTI]]&lt;&gt;"",Sklop7[[#This Row],[Preračunana masa/volumen/kos na enoto kg]],"")</f>
        <v/>
      </c>
      <c r="J201" s="422"/>
      <c r="K201" s="423"/>
      <c r="L201" s="423"/>
      <c r="M201" s="424"/>
      <c r="N201" s="425"/>
      <c r="O201" s="425"/>
      <c r="P201" s="426"/>
      <c r="Q201" s="425">
        <f>+Sklop7[[#This Row],[cena/enota brez DDV v EUR]]*Sklop7[[#This Row],[Stopnja DDV (%)]]</f>
        <v>0</v>
      </c>
      <c r="R201" s="425">
        <f>+Sklop7[[#This Row],[cena/enota brez DDV v EUR]]+Sklop7[[#This Row],[Davek (EUR)]]</f>
        <v>0</v>
      </c>
      <c r="S201" s="425">
        <f>+Sklop7[[#This Row],[cena/enota brez DDV v EUR]]*Sklop7[[#This Row],[Okvirna količina]]</f>
        <v>0</v>
      </c>
      <c r="T201" s="425">
        <f>+Sklop7[[#This Row],[Končna cena/enoto mere (EUR) z DDV]]*Sklop7[[#This Row],[Okvirna količina]]</f>
        <v>0</v>
      </c>
      <c r="U201" s="427"/>
    </row>
    <row r="202" spans="1:21">
      <c r="A202" s="87" t="s">
        <v>979</v>
      </c>
      <c r="B202" s="419" t="s">
        <v>920</v>
      </c>
      <c r="C202" s="420">
        <v>100</v>
      </c>
      <c r="D202" s="157" t="s">
        <v>159</v>
      </c>
      <c r="E202" s="180"/>
      <c r="F202" s="390">
        <v>1600</v>
      </c>
      <c r="G202" s="184" t="s">
        <v>94</v>
      </c>
      <c r="H202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2" s="421" t="str">
        <f>IF(Sklop7[[#This Row],[ZAHTEVANA SHEMA KAKOVOSTI]]&lt;&gt;"",Sklop7[[#This Row],[Preračunana masa/volumen/kos na enoto kg]],"")</f>
        <v/>
      </c>
      <c r="J202" s="422"/>
      <c r="K202" s="423"/>
      <c r="L202" s="423"/>
      <c r="M202" s="424"/>
      <c r="N202" s="425"/>
      <c r="O202" s="425"/>
      <c r="P202" s="426"/>
      <c r="Q202" s="425">
        <f>+Sklop7[[#This Row],[cena/enota brez DDV v EUR]]*Sklop7[[#This Row],[Stopnja DDV (%)]]</f>
        <v>0</v>
      </c>
      <c r="R202" s="425">
        <f>+Sklop7[[#This Row],[cena/enota brez DDV v EUR]]+Sklop7[[#This Row],[Davek (EUR)]]</f>
        <v>0</v>
      </c>
      <c r="S202" s="425">
        <f>+Sklop7[[#This Row],[cena/enota brez DDV v EUR]]*Sklop7[[#This Row],[Okvirna količina]]</f>
        <v>0</v>
      </c>
      <c r="T202" s="425">
        <f>+Sklop7[[#This Row],[Končna cena/enoto mere (EUR) z DDV]]*Sklop7[[#This Row],[Okvirna količina]]</f>
        <v>0</v>
      </c>
      <c r="U202" s="427"/>
    </row>
    <row r="203" spans="1:21">
      <c r="A203" s="87" t="s">
        <v>980</v>
      </c>
      <c r="B203" s="419" t="s">
        <v>913</v>
      </c>
      <c r="C203" s="420">
        <v>100</v>
      </c>
      <c r="D203" s="157" t="s">
        <v>159</v>
      </c>
      <c r="E203" s="180"/>
      <c r="F203" s="390">
        <v>1600</v>
      </c>
      <c r="G203" s="184" t="s">
        <v>94</v>
      </c>
      <c r="H20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3" s="421" t="str">
        <f>IF(Sklop7[[#This Row],[ZAHTEVANA SHEMA KAKOVOSTI]]&lt;&gt;"",Sklop7[[#This Row],[Preračunana masa/volumen/kos na enoto kg]],"")</f>
        <v/>
      </c>
      <c r="J203" s="422"/>
      <c r="K203" s="423"/>
      <c r="L203" s="423"/>
      <c r="M203" s="424"/>
      <c r="N203" s="425"/>
      <c r="O203" s="425"/>
      <c r="P203" s="426"/>
      <c r="Q203" s="425">
        <f>+Sklop7[[#This Row],[cena/enota brez DDV v EUR]]*Sklop7[[#This Row],[Stopnja DDV (%)]]</f>
        <v>0</v>
      </c>
      <c r="R203" s="425">
        <f>+Sklop7[[#This Row],[cena/enota brez DDV v EUR]]+Sklop7[[#This Row],[Davek (EUR)]]</f>
        <v>0</v>
      </c>
      <c r="S203" s="425">
        <f>+Sklop7[[#This Row],[cena/enota brez DDV v EUR]]*Sklop7[[#This Row],[Okvirna količina]]</f>
        <v>0</v>
      </c>
      <c r="T203" s="425">
        <f>+Sklop7[[#This Row],[Končna cena/enoto mere (EUR) z DDV]]*Sklop7[[#This Row],[Okvirna količina]]</f>
        <v>0</v>
      </c>
      <c r="U203" s="427"/>
    </row>
    <row r="204" spans="1:21">
      <c r="A204" s="87" t="s">
        <v>981</v>
      </c>
      <c r="B204" s="419" t="s">
        <v>913</v>
      </c>
      <c r="C204" s="420">
        <v>120</v>
      </c>
      <c r="D204" s="157" t="s">
        <v>159</v>
      </c>
      <c r="E204" s="180"/>
      <c r="F204" s="390">
        <v>1600</v>
      </c>
      <c r="G204" s="184" t="s">
        <v>94</v>
      </c>
      <c r="H20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4" s="421" t="str">
        <f>IF(Sklop7[[#This Row],[ZAHTEVANA SHEMA KAKOVOSTI]]&lt;&gt;"",Sklop7[[#This Row],[Preračunana masa/volumen/kos na enoto kg]],"")</f>
        <v/>
      </c>
      <c r="J204" s="422"/>
      <c r="K204" s="423"/>
      <c r="L204" s="423"/>
      <c r="M204" s="424"/>
      <c r="N204" s="425"/>
      <c r="O204" s="425"/>
      <c r="P204" s="426"/>
      <c r="Q204" s="425">
        <f>+Sklop7[[#This Row],[cena/enota brez DDV v EUR]]*Sklop7[[#This Row],[Stopnja DDV (%)]]</f>
        <v>0</v>
      </c>
      <c r="R204" s="425">
        <f>+Sklop7[[#This Row],[cena/enota brez DDV v EUR]]+Sklop7[[#This Row],[Davek (EUR)]]</f>
        <v>0</v>
      </c>
      <c r="S204" s="425">
        <f>+Sklop7[[#This Row],[cena/enota brez DDV v EUR]]*Sklop7[[#This Row],[Okvirna količina]]</f>
        <v>0</v>
      </c>
      <c r="T204" s="425">
        <f>+Sklop7[[#This Row],[Končna cena/enoto mere (EUR) z DDV]]*Sklop7[[#This Row],[Okvirna količina]]</f>
        <v>0</v>
      </c>
      <c r="U204" s="427"/>
    </row>
    <row r="205" spans="1:21">
      <c r="A205" s="87" t="s">
        <v>982</v>
      </c>
      <c r="B205" s="419" t="s">
        <v>919</v>
      </c>
      <c r="C205" s="420">
        <v>120</v>
      </c>
      <c r="D205" s="157" t="s">
        <v>159</v>
      </c>
      <c r="E205" s="180"/>
      <c r="F205" s="390">
        <v>1600</v>
      </c>
      <c r="G205" s="184" t="s">
        <v>94</v>
      </c>
      <c r="H20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5" s="421" t="str">
        <f>IF(Sklop7[[#This Row],[ZAHTEVANA SHEMA KAKOVOSTI]]&lt;&gt;"",Sklop7[[#This Row],[Preračunana masa/volumen/kos na enoto kg]],"")</f>
        <v/>
      </c>
      <c r="J205" s="422"/>
      <c r="K205" s="423"/>
      <c r="L205" s="423"/>
      <c r="M205" s="424"/>
      <c r="N205" s="425"/>
      <c r="O205" s="425"/>
      <c r="P205" s="426"/>
      <c r="Q205" s="425">
        <f>+Sklop7[[#This Row],[cena/enota brez DDV v EUR]]*Sklop7[[#This Row],[Stopnja DDV (%)]]</f>
        <v>0</v>
      </c>
      <c r="R205" s="425">
        <f>+Sklop7[[#This Row],[cena/enota brez DDV v EUR]]+Sklop7[[#This Row],[Davek (EUR)]]</f>
        <v>0</v>
      </c>
      <c r="S205" s="425">
        <f>+Sklop7[[#This Row],[cena/enota brez DDV v EUR]]*Sklop7[[#This Row],[Okvirna količina]]</f>
        <v>0</v>
      </c>
      <c r="T205" s="425">
        <f>+Sklop7[[#This Row],[Končna cena/enoto mere (EUR) z DDV]]*Sklop7[[#This Row],[Okvirna količina]]</f>
        <v>0</v>
      </c>
      <c r="U205" s="427"/>
    </row>
    <row r="206" spans="1:21">
      <c r="A206" s="87" t="s">
        <v>983</v>
      </c>
      <c r="B206" s="419" t="s">
        <v>914</v>
      </c>
      <c r="C206" s="420">
        <v>100</v>
      </c>
      <c r="D206" s="157" t="s">
        <v>159</v>
      </c>
      <c r="E206" s="180"/>
      <c r="F206" s="390">
        <v>1600</v>
      </c>
      <c r="G206" s="184" t="s">
        <v>94</v>
      </c>
      <c r="H206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6" s="421" t="str">
        <f>IF(Sklop7[[#This Row],[ZAHTEVANA SHEMA KAKOVOSTI]]&lt;&gt;"",Sklop7[[#This Row],[Preračunana masa/volumen/kos na enoto kg]],"")</f>
        <v/>
      </c>
      <c r="J206" s="422"/>
      <c r="K206" s="423"/>
      <c r="L206" s="423"/>
      <c r="M206" s="424"/>
      <c r="N206" s="425"/>
      <c r="O206" s="425"/>
      <c r="P206" s="426"/>
      <c r="Q206" s="425">
        <f>+Sklop7[[#This Row],[cena/enota brez DDV v EUR]]*Sklop7[[#This Row],[Stopnja DDV (%)]]</f>
        <v>0</v>
      </c>
      <c r="R206" s="425">
        <f>+Sklop7[[#This Row],[cena/enota brez DDV v EUR]]+Sklop7[[#This Row],[Davek (EUR)]]</f>
        <v>0</v>
      </c>
      <c r="S206" s="425">
        <f>+Sklop7[[#This Row],[cena/enota brez DDV v EUR]]*Sklop7[[#This Row],[Okvirna količina]]</f>
        <v>0</v>
      </c>
      <c r="T206" s="425">
        <f>+Sklop7[[#This Row],[Končna cena/enoto mere (EUR) z DDV]]*Sklop7[[#This Row],[Okvirna količina]]</f>
        <v>0</v>
      </c>
      <c r="U206" s="427"/>
    </row>
    <row r="207" spans="1:21">
      <c r="A207" s="87" t="s">
        <v>984</v>
      </c>
      <c r="B207" s="419" t="s">
        <v>914</v>
      </c>
      <c r="C207" s="420">
        <v>120</v>
      </c>
      <c r="D207" s="157" t="s">
        <v>159</v>
      </c>
      <c r="E207" s="180"/>
      <c r="F207" s="390">
        <v>1600</v>
      </c>
      <c r="G207" s="184" t="s">
        <v>94</v>
      </c>
      <c r="H207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7" s="421" t="str">
        <f>IF(Sklop7[[#This Row],[ZAHTEVANA SHEMA KAKOVOSTI]]&lt;&gt;"",Sklop7[[#This Row],[Preračunana masa/volumen/kos na enoto kg]],"")</f>
        <v/>
      </c>
      <c r="J207" s="422"/>
      <c r="K207" s="423"/>
      <c r="L207" s="423"/>
      <c r="M207" s="424"/>
      <c r="N207" s="425"/>
      <c r="O207" s="425"/>
      <c r="P207" s="426"/>
      <c r="Q207" s="425">
        <f>+Sklop7[[#This Row],[cena/enota brez DDV v EUR]]*Sklop7[[#This Row],[Stopnja DDV (%)]]</f>
        <v>0</v>
      </c>
      <c r="R207" s="425">
        <f>+Sklop7[[#This Row],[cena/enota brez DDV v EUR]]+Sklop7[[#This Row],[Davek (EUR)]]</f>
        <v>0</v>
      </c>
      <c r="S207" s="425">
        <f>+Sklop7[[#This Row],[cena/enota brez DDV v EUR]]*Sklop7[[#This Row],[Okvirna količina]]</f>
        <v>0</v>
      </c>
      <c r="T207" s="425">
        <f>+Sklop7[[#This Row],[Končna cena/enoto mere (EUR) z DDV]]*Sklop7[[#This Row],[Okvirna količina]]</f>
        <v>0</v>
      </c>
      <c r="U207" s="427"/>
    </row>
    <row r="208" spans="1:21">
      <c r="A208" s="87" t="s">
        <v>985</v>
      </c>
      <c r="B208" s="419" t="s">
        <v>930</v>
      </c>
      <c r="C208" s="420">
        <v>100</v>
      </c>
      <c r="D208" s="157" t="s">
        <v>159</v>
      </c>
      <c r="E208" s="180"/>
      <c r="F208" s="390">
        <v>1600</v>
      </c>
      <c r="G208" s="184" t="s">
        <v>94</v>
      </c>
      <c r="H208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08" s="421" t="str">
        <f>IF(Sklop7[[#This Row],[ZAHTEVANA SHEMA KAKOVOSTI]]&lt;&gt;"",Sklop7[[#This Row],[Preračunana masa/volumen/kos na enoto kg]],"")</f>
        <v/>
      </c>
      <c r="J208" s="422"/>
      <c r="K208" s="423"/>
      <c r="L208" s="423"/>
      <c r="M208" s="424"/>
      <c r="N208" s="425"/>
      <c r="O208" s="425"/>
      <c r="P208" s="426"/>
      <c r="Q208" s="425">
        <f>+Sklop7[[#This Row],[cena/enota brez DDV v EUR]]*Sklop7[[#This Row],[Stopnja DDV (%)]]</f>
        <v>0</v>
      </c>
      <c r="R208" s="425">
        <f>+Sklop7[[#This Row],[cena/enota brez DDV v EUR]]+Sklop7[[#This Row],[Davek (EUR)]]</f>
        <v>0</v>
      </c>
      <c r="S208" s="425">
        <f>+Sklop7[[#This Row],[cena/enota brez DDV v EUR]]*Sklop7[[#This Row],[Okvirna količina]]</f>
        <v>0</v>
      </c>
      <c r="T208" s="425">
        <f>+Sklop7[[#This Row],[Končna cena/enoto mere (EUR) z DDV]]*Sklop7[[#This Row],[Okvirna količina]]</f>
        <v>0</v>
      </c>
      <c r="U208" s="427"/>
    </row>
    <row r="209" spans="1:21">
      <c r="A209" s="87" t="s">
        <v>986</v>
      </c>
      <c r="B209" s="419" t="s">
        <v>930</v>
      </c>
      <c r="C209" s="420">
        <v>120</v>
      </c>
      <c r="D209" s="157" t="s">
        <v>159</v>
      </c>
      <c r="E209" s="180"/>
      <c r="F209" s="390">
        <v>1600</v>
      </c>
      <c r="G209" s="184" t="s">
        <v>94</v>
      </c>
      <c r="H209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9" s="421" t="str">
        <f>IF(Sklop7[[#This Row],[ZAHTEVANA SHEMA KAKOVOSTI]]&lt;&gt;"",Sklop7[[#This Row],[Preračunana masa/volumen/kos na enoto kg]],"")</f>
        <v/>
      </c>
      <c r="J209" s="422"/>
      <c r="K209" s="423"/>
      <c r="L209" s="423"/>
      <c r="M209" s="424"/>
      <c r="N209" s="425"/>
      <c r="O209" s="425"/>
      <c r="P209" s="426"/>
      <c r="Q209" s="425">
        <f>+Sklop7[[#This Row],[cena/enota brez DDV v EUR]]*Sklop7[[#This Row],[Stopnja DDV (%)]]</f>
        <v>0</v>
      </c>
      <c r="R209" s="425">
        <f>+Sklop7[[#This Row],[cena/enota brez DDV v EUR]]+Sklop7[[#This Row],[Davek (EUR)]]</f>
        <v>0</v>
      </c>
      <c r="S209" s="425">
        <f>+Sklop7[[#This Row],[cena/enota brez DDV v EUR]]*Sklop7[[#This Row],[Okvirna količina]]</f>
        <v>0</v>
      </c>
      <c r="T209" s="425">
        <f>+Sklop7[[#This Row],[Končna cena/enoto mere (EUR) z DDV]]*Sklop7[[#This Row],[Okvirna količina]]</f>
        <v>0</v>
      </c>
      <c r="U209" s="427"/>
    </row>
    <row r="210" spans="1:21">
      <c r="A210" s="87" t="s">
        <v>987</v>
      </c>
      <c r="B210" s="156" t="s">
        <v>324</v>
      </c>
      <c r="C210" s="151">
        <v>500</v>
      </c>
      <c r="D210" s="157" t="s">
        <v>159</v>
      </c>
      <c r="E210" s="180"/>
      <c r="F210" s="199">
        <v>30</v>
      </c>
      <c r="G210" s="207" t="s">
        <v>94</v>
      </c>
      <c r="H21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0" s="88" t="str">
        <f>IF(Sklop7[[#This Row],[ZAHTEVANA SHEMA KAKOVOSTI]]&lt;&gt;"",Sklop7[[#This Row],[Preračunana masa/volumen/kos na enoto kg]],"")</f>
        <v/>
      </c>
      <c r="J210" s="152"/>
      <c r="K210" s="158"/>
      <c r="L210" s="158"/>
      <c r="M210" s="163"/>
      <c r="N210" s="153"/>
      <c r="O210" s="153"/>
      <c r="P210" s="160"/>
      <c r="Q210" s="153">
        <f>+Sklop7[[#This Row],[cena/enota brez DDV v EUR]]*Sklop7[[#This Row],[Stopnja DDV (%)]]</f>
        <v>0</v>
      </c>
      <c r="R210" s="153">
        <f>+Sklop7[[#This Row],[cena/enota brez DDV v EUR]]+Sklop7[[#This Row],[Davek (EUR)]]</f>
        <v>0</v>
      </c>
      <c r="S210" s="153">
        <f>+Sklop7[[#This Row],[cena/enota brez DDV v EUR]]*Sklop7[[#This Row],[Okvirna količina]]</f>
        <v>0</v>
      </c>
      <c r="T210" s="153">
        <f>+Sklop7[[#This Row],[Končna cena/enoto mere (EUR) z DDV]]*Sklop7[[#This Row],[Okvirna količina]]</f>
        <v>0</v>
      </c>
      <c r="U210" s="307"/>
    </row>
    <row r="211" spans="1:21">
      <c r="A211" s="87" t="s">
        <v>988</v>
      </c>
      <c r="B211" s="156" t="s">
        <v>851</v>
      </c>
      <c r="C211" s="151">
        <v>100</v>
      </c>
      <c r="D211" s="157" t="s">
        <v>159</v>
      </c>
      <c r="E211" s="180"/>
      <c r="F211" s="199">
        <v>1600</v>
      </c>
      <c r="G211" s="207" t="s">
        <v>94</v>
      </c>
      <c r="H21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1" s="88" t="str">
        <f>IF(Sklop7[[#This Row],[ZAHTEVANA SHEMA KAKOVOSTI]]&lt;&gt;"",Sklop7[[#This Row],[Preračunana masa/volumen/kos na enoto kg]],"")</f>
        <v/>
      </c>
      <c r="J211" s="152"/>
      <c r="K211" s="158"/>
      <c r="L211" s="158"/>
      <c r="M211" s="163"/>
      <c r="N211" s="153"/>
      <c r="O211" s="153"/>
      <c r="P211" s="160"/>
      <c r="Q211" s="153">
        <f>+Sklop7[[#This Row],[cena/enota brez DDV v EUR]]*Sklop7[[#This Row],[Stopnja DDV (%)]]</f>
        <v>0</v>
      </c>
      <c r="R211" s="153">
        <f>+Sklop7[[#This Row],[cena/enota brez DDV v EUR]]+Sklop7[[#This Row],[Davek (EUR)]]</f>
        <v>0</v>
      </c>
      <c r="S211" s="153">
        <f>+Sklop7[[#This Row],[cena/enota brez DDV v EUR]]*Sklop7[[#This Row],[Okvirna količina]]</f>
        <v>0</v>
      </c>
      <c r="T211" s="153">
        <f>+Sklop7[[#This Row],[Končna cena/enoto mere (EUR) z DDV]]*Sklop7[[#This Row],[Okvirna količina]]</f>
        <v>0</v>
      </c>
      <c r="U211" s="307"/>
    </row>
    <row r="212" spans="1:21">
      <c r="A212" s="87" t="s">
        <v>989</v>
      </c>
      <c r="B212" s="162" t="s">
        <v>684</v>
      </c>
      <c r="C212" s="181">
        <v>330</v>
      </c>
      <c r="D212" s="182" t="s">
        <v>159</v>
      </c>
      <c r="E212" s="180"/>
      <c r="F212" s="199">
        <v>10</v>
      </c>
      <c r="G212" s="207" t="s">
        <v>94</v>
      </c>
      <c r="H21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3.3000000000000003</v>
      </c>
      <c r="I212" s="88" t="str">
        <f>IF(Sklop7[[#This Row],[ZAHTEVANA SHEMA KAKOVOSTI]]&lt;&gt;"",Sklop7[[#This Row],[Preračunana masa/volumen/kos na enoto kg]],"")</f>
        <v/>
      </c>
      <c r="J212" s="167"/>
      <c r="K212" s="168"/>
      <c r="L212" s="168"/>
      <c r="M212" s="169"/>
      <c r="N212" s="170"/>
      <c r="O212" s="170"/>
      <c r="P212" s="171"/>
      <c r="Q212" s="170">
        <f>+Sklop7[[#This Row],[cena/enota brez DDV v EUR]]*Sklop7[[#This Row],[Stopnja DDV (%)]]</f>
        <v>0</v>
      </c>
      <c r="R212" s="170">
        <f>+Sklop7[[#This Row],[cena/enota brez DDV v EUR]]+Sklop7[[#This Row],[Davek (EUR)]]</f>
        <v>0</v>
      </c>
      <c r="S212" s="170">
        <f>+Sklop7[[#This Row],[cena/enota brez DDV v EUR]]*Sklop7[[#This Row],[Okvirna količina]]</f>
        <v>0</v>
      </c>
      <c r="T212" s="170">
        <f>+Sklop7[[#This Row],[Končna cena/enoto mere (EUR) z DDV]]*Sklop7[[#This Row],[Okvirna količina]]</f>
        <v>0</v>
      </c>
      <c r="U212" s="305"/>
    </row>
    <row r="213" spans="1:21">
      <c r="A213" s="87" t="s">
        <v>990</v>
      </c>
      <c r="B213" s="419" t="s">
        <v>926</v>
      </c>
      <c r="C213" s="420">
        <v>1</v>
      </c>
      <c r="D213" s="389" t="s">
        <v>1</v>
      </c>
      <c r="E213" s="180"/>
      <c r="F213" s="199">
        <v>100</v>
      </c>
      <c r="G213" s="207" t="s">
        <v>1</v>
      </c>
      <c r="H213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3" s="421" t="str">
        <f>IF(Sklop7[[#This Row],[ZAHTEVANA SHEMA KAKOVOSTI]]&lt;&gt;"",Sklop7[[#This Row],[Preračunana masa/volumen/kos na enoto kg]],"")</f>
        <v/>
      </c>
      <c r="J213" s="422"/>
      <c r="K213" s="423"/>
      <c r="L213" s="423"/>
      <c r="M213" s="424"/>
      <c r="N213" s="425"/>
      <c r="O213" s="425"/>
      <c r="P213" s="426"/>
      <c r="Q213" s="425">
        <f>+Sklop7[[#This Row],[cena/enota brez DDV v EUR]]*Sklop7[[#This Row],[Stopnja DDV (%)]]</f>
        <v>0</v>
      </c>
      <c r="R213" s="425">
        <f>+Sklop7[[#This Row],[cena/enota brez DDV v EUR]]+Sklop7[[#This Row],[Davek (EUR)]]</f>
        <v>0</v>
      </c>
      <c r="S213" s="425">
        <f>+Sklop7[[#This Row],[cena/enota brez DDV v EUR]]*Sklop7[[#This Row],[Okvirna količina]]</f>
        <v>0</v>
      </c>
      <c r="T213" s="425">
        <f>+Sklop7[[#This Row],[Končna cena/enoto mere (EUR) z DDV]]*Sklop7[[#This Row],[Okvirna količina]]</f>
        <v>0</v>
      </c>
      <c r="U213" s="427"/>
    </row>
    <row r="214" spans="1:21">
      <c r="A214" s="87" t="s">
        <v>991</v>
      </c>
      <c r="B214" s="419" t="s">
        <v>927</v>
      </c>
      <c r="C214" s="420">
        <v>1</v>
      </c>
      <c r="D214" s="389" t="s">
        <v>1</v>
      </c>
      <c r="E214" s="180"/>
      <c r="F214" s="199">
        <v>50</v>
      </c>
      <c r="G214" s="207" t="s">
        <v>1</v>
      </c>
      <c r="H214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4" s="421" t="str">
        <f>IF(Sklop7[[#This Row],[ZAHTEVANA SHEMA KAKOVOSTI]]&lt;&gt;"",Sklop7[[#This Row],[Preračunana masa/volumen/kos na enoto kg]],"")</f>
        <v/>
      </c>
      <c r="J214" s="422"/>
      <c r="K214" s="423"/>
      <c r="L214" s="423"/>
      <c r="M214" s="424"/>
      <c r="N214" s="425"/>
      <c r="O214" s="425"/>
      <c r="P214" s="426"/>
      <c r="Q214" s="425">
        <f>+Sklop7[[#This Row],[cena/enota brez DDV v EUR]]*Sklop7[[#This Row],[Stopnja DDV (%)]]</f>
        <v>0</v>
      </c>
      <c r="R214" s="425">
        <f>+Sklop7[[#This Row],[cena/enota brez DDV v EUR]]+Sklop7[[#This Row],[Davek (EUR)]]</f>
        <v>0</v>
      </c>
      <c r="S214" s="425">
        <f>+Sklop7[[#This Row],[cena/enota brez DDV v EUR]]*Sklop7[[#This Row],[Okvirna količina]]</f>
        <v>0</v>
      </c>
      <c r="T214" s="425">
        <f>+Sklop7[[#This Row],[Končna cena/enoto mere (EUR) z DDV]]*Sklop7[[#This Row],[Okvirna količina]]</f>
        <v>0</v>
      </c>
      <c r="U214" s="427"/>
    </row>
    <row r="215" spans="1:21">
      <c r="A215" s="87" t="s">
        <v>992</v>
      </c>
      <c r="B215" s="419" t="s">
        <v>951</v>
      </c>
      <c r="C215" s="420">
        <v>1</v>
      </c>
      <c r="D215" s="389" t="s">
        <v>1</v>
      </c>
      <c r="E215" s="180"/>
      <c r="F215" s="199">
        <v>20</v>
      </c>
      <c r="G215" s="207" t="s">
        <v>1</v>
      </c>
      <c r="H215" s="3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5" s="421" t="str">
        <f>IF(Sklop7[[#This Row],[ZAHTEVANA SHEMA KAKOVOSTI]]&lt;&gt;"",Sklop7[[#This Row],[Preračunana masa/volumen/kos na enoto kg]],"")</f>
        <v/>
      </c>
      <c r="J215" s="422"/>
      <c r="K215" s="423"/>
      <c r="L215" s="423"/>
      <c r="M215" s="424"/>
      <c r="N215" s="425"/>
      <c r="O215" s="425"/>
      <c r="P215" s="426"/>
      <c r="Q215" s="425">
        <f>+Sklop7[[#This Row],[cena/enota brez DDV v EUR]]*Sklop7[[#This Row],[Stopnja DDV (%)]]</f>
        <v>0</v>
      </c>
      <c r="R215" s="425">
        <f>+Sklop7[[#This Row],[cena/enota brez DDV v EUR]]+Sklop7[[#This Row],[Davek (EUR)]]</f>
        <v>0</v>
      </c>
      <c r="S215" s="425">
        <f>+Sklop7[[#This Row],[cena/enota brez DDV v EUR]]*Sklop7[[#This Row],[Okvirna količina]]</f>
        <v>0</v>
      </c>
      <c r="T215" s="425">
        <f>+Sklop7[[#This Row],[Končna cena/enoto mere (EUR) z DDV]]*Sklop7[[#This Row],[Okvirna količina]]</f>
        <v>0</v>
      </c>
      <c r="U215" s="427"/>
    </row>
    <row r="216" spans="1:21">
      <c r="A216" s="709" t="s">
        <v>184</v>
      </c>
      <c r="B216" s="710"/>
      <c r="C216" s="711"/>
      <c r="D216" s="711"/>
      <c r="E216" s="712"/>
      <c r="F216" s="721"/>
      <c r="G216" s="714"/>
      <c r="H216" s="715">
        <f>SUBTOTAL(109,Sklop7[Preračunana masa/volumen/kos na enoto kg])</f>
        <v>58807.8</v>
      </c>
      <c r="I216" s="715">
        <f>SUBTOTAL(109,Sklop7[Živila iz shem kakovosti (kg)])</f>
        <v>0</v>
      </c>
      <c r="J216" s="713"/>
      <c r="K216" s="716"/>
      <c r="L216" s="716"/>
      <c r="M216" s="717"/>
      <c r="N216" s="718"/>
      <c r="O216" s="718"/>
      <c r="P216" s="718"/>
      <c r="Q216" s="719"/>
      <c r="R216" s="713"/>
      <c r="S216" s="719">
        <f>SUBTOTAL(109,Sklop7[Vrednost za okvirno količino (EUR) brez DDV])</f>
        <v>0</v>
      </c>
      <c r="T216" s="719">
        <f>SUBTOTAL(109,Sklop7[Vrednost za okvirno količino (EUR) z DDV])</f>
        <v>0</v>
      </c>
      <c r="U216" s="720">
        <f>SUBTOTAL(103,Sklop7[Shema kakovosti
(nacionalne, evropske)
])</f>
        <v>0</v>
      </c>
    </row>
    <row r="217" spans="1:21" s="499" customFormat="1">
      <c r="A217" s="487"/>
      <c r="B217" s="488"/>
      <c r="C217" s="489"/>
      <c r="D217" s="489"/>
      <c r="E217" s="490"/>
      <c r="F217" s="517"/>
      <c r="G217" s="492"/>
      <c r="H217" s="493"/>
      <c r="I217" s="493"/>
      <c r="J217" s="491"/>
      <c r="K217" s="494"/>
      <c r="L217" s="494"/>
      <c r="M217" s="495"/>
      <c r="N217" s="496"/>
      <c r="O217" s="496"/>
      <c r="P217" s="496"/>
      <c r="Q217" s="497"/>
      <c r="R217" s="491"/>
      <c r="S217" s="497"/>
      <c r="T217" s="497"/>
      <c r="U217" s="498"/>
    </row>
    <row r="218" spans="1:21">
      <c r="A218" s="51" t="s">
        <v>179</v>
      </c>
      <c r="B218" s="19"/>
      <c r="C218" s="31"/>
      <c r="D218" s="31"/>
      <c r="E218" s="116"/>
      <c r="Q218" s="51"/>
      <c r="R218" s="51"/>
      <c r="S218" s="51"/>
      <c r="T218" s="51"/>
    </row>
    <row r="219" spans="1:21">
      <c r="A219" s="14" t="s">
        <v>182</v>
      </c>
      <c r="B219" s="19"/>
      <c r="C219" s="31"/>
      <c r="D219" s="31"/>
      <c r="E219" s="116"/>
    </row>
    <row r="220" spans="1:21">
      <c r="A220" s="110" t="s">
        <v>180</v>
      </c>
      <c r="F220" s="72"/>
      <c r="G220" s="72"/>
      <c r="H220" s="32"/>
      <c r="I220" s="32"/>
      <c r="J220" s="32"/>
      <c r="K220" s="32"/>
      <c r="L220" s="58"/>
      <c r="M220" s="58"/>
      <c r="N220" s="32"/>
      <c r="O220" s="32"/>
      <c r="P220" s="32"/>
      <c r="Q220" s="32"/>
      <c r="R220" s="32"/>
    </row>
    <row r="221" spans="1:21">
      <c r="A221" s="128" t="s">
        <v>242</v>
      </c>
      <c r="F221" s="72"/>
      <c r="G221" s="72"/>
      <c r="H221" s="32"/>
      <c r="I221" s="32"/>
      <c r="J221" s="32"/>
      <c r="K221" s="32"/>
      <c r="L221" s="58"/>
      <c r="M221" s="58"/>
      <c r="N221" s="32"/>
      <c r="O221" s="32"/>
      <c r="P221" s="32"/>
      <c r="Q221" s="32"/>
      <c r="R221" s="32"/>
    </row>
    <row r="222" spans="1:21">
      <c r="A222" s="751" t="s">
        <v>277</v>
      </c>
      <c r="B222" s="751"/>
      <c r="C222" s="751"/>
      <c r="D222" s="751"/>
      <c r="E222" s="751"/>
      <c r="F222" s="751"/>
      <c r="G222" s="751"/>
      <c r="H222" s="751"/>
      <c r="I222" s="751"/>
      <c r="J222" s="751"/>
      <c r="K222" s="751"/>
      <c r="L222" s="751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752"/>
      <c r="B223" s="752"/>
      <c r="C223" s="752"/>
      <c r="D223" s="752"/>
      <c r="E223" s="752"/>
      <c r="F223" s="752"/>
      <c r="G223" s="752"/>
      <c r="H223" s="752"/>
      <c r="I223" s="752"/>
      <c r="J223" s="752"/>
      <c r="K223" s="752"/>
      <c r="L223" s="75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2">
      <c r="A225" s="110" t="s">
        <v>66</v>
      </c>
      <c r="F225" s="72"/>
      <c r="G225" s="72" t="s">
        <v>67</v>
      </c>
      <c r="H225" s="32"/>
      <c r="I225" s="32"/>
      <c r="J225" s="32"/>
      <c r="K225" s="32"/>
      <c r="L225" s="58"/>
      <c r="M225" s="58"/>
      <c r="N225" s="32"/>
      <c r="O225" s="32"/>
      <c r="P225" s="32"/>
      <c r="Q225" s="32" t="s">
        <v>68</v>
      </c>
      <c r="R225" s="32"/>
    </row>
    <row r="226" spans="1:22" ht="15">
      <c r="A226" s="7"/>
      <c r="B226" s="5"/>
      <c r="C226" s="29"/>
      <c r="D226" s="29"/>
      <c r="E226" s="28"/>
      <c r="F226" s="8"/>
      <c r="H226" s="9"/>
      <c r="I226" s="9"/>
      <c r="J226" s="9"/>
      <c r="K226" s="9"/>
      <c r="L226" s="23"/>
      <c r="M226" s="23"/>
      <c r="N226" s="9"/>
      <c r="O226" s="9"/>
      <c r="P226" s="9"/>
      <c r="Q226" s="9"/>
      <c r="R226" s="9"/>
      <c r="S226" s="4"/>
      <c r="T226" s="4"/>
      <c r="U226" s="8"/>
    </row>
    <row r="227" spans="1:22">
      <c r="B227" s="19"/>
      <c r="C227" s="31"/>
      <c r="D227" s="31"/>
      <c r="E227" s="116"/>
    </row>
    <row r="228" spans="1:22">
      <c r="B228" s="19"/>
      <c r="C228" s="31"/>
      <c r="D228" s="31"/>
      <c r="E228" s="116"/>
    </row>
    <row r="229" spans="1:22">
      <c r="B229" s="19"/>
      <c r="C229" s="31"/>
      <c r="D229" s="31"/>
      <c r="E229" s="116"/>
    </row>
    <row r="230" spans="1:22">
      <c r="B230" s="19"/>
      <c r="C230" s="31"/>
      <c r="D230" s="31"/>
      <c r="E230" s="116"/>
    </row>
    <row r="231" spans="1:22">
      <c r="B231" s="19"/>
      <c r="C231" s="31"/>
      <c r="D231" s="31"/>
      <c r="E231" s="116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 s="21" customFormat="1">
      <c r="A440" s="14"/>
      <c r="B440" s="19"/>
      <c r="C440" s="31"/>
      <c r="D440" s="31"/>
      <c r="E440" s="116"/>
      <c r="F440" s="117"/>
      <c r="G440" s="117"/>
      <c r="L440" s="14"/>
      <c r="M440" s="14"/>
      <c r="N440" s="14"/>
      <c r="O440" s="14"/>
      <c r="P440" s="14"/>
      <c r="Q440" s="14"/>
      <c r="R440" s="14"/>
      <c r="S440" s="14"/>
      <c r="T440" s="14"/>
      <c r="U440" s="72"/>
      <c r="V440" s="14"/>
    </row>
    <row r="441" spans="1:22">
      <c r="B441" s="19"/>
      <c r="C441" s="31"/>
      <c r="D441" s="31"/>
      <c r="E441" s="116"/>
    </row>
    <row r="442" spans="1:22">
      <c r="B442" s="19"/>
      <c r="C442" s="31"/>
      <c r="D442" s="31"/>
      <c r="E442" s="116"/>
    </row>
    <row r="443" spans="1:22">
      <c r="B443" s="19"/>
      <c r="C443" s="31"/>
      <c r="D443" s="31"/>
      <c r="E443" s="116"/>
    </row>
    <row r="444" spans="1:22">
      <c r="B444" s="19"/>
      <c r="C444" s="31"/>
      <c r="D444" s="31"/>
      <c r="E444" s="116"/>
    </row>
    <row r="445" spans="1:22">
      <c r="B445" s="19"/>
      <c r="C445" s="31"/>
      <c r="D445" s="31"/>
      <c r="E445" s="116"/>
    </row>
    <row r="446" spans="1:22">
      <c r="B446" s="19"/>
      <c r="C446" s="31"/>
      <c r="D446" s="31"/>
      <c r="E446" s="116"/>
    </row>
    <row r="447" spans="1:22">
      <c r="B447" s="19"/>
      <c r="C447" s="31"/>
      <c r="D447" s="31"/>
      <c r="E447" s="116"/>
    </row>
    <row r="448" spans="1:22">
      <c r="B448" s="19"/>
      <c r="C448" s="31"/>
      <c r="D448" s="31"/>
      <c r="E448" s="116"/>
    </row>
    <row r="449" spans="2:5">
      <c r="B449" s="19"/>
      <c r="C449" s="31"/>
      <c r="D449" s="31"/>
      <c r="E449" s="116"/>
    </row>
  </sheetData>
  <sheetProtection insertRows="0" deleteRows="0"/>
  <protectedRanges>
    <protectedRange sqref="U222:U224 J224:P224 M222:P223" name="Obseg1_2"/>
    <protectedRange sqref="J223:L223" name="Obseg1_1"/>
    <protectedRange sqref="J222:L222" name="Obseg1_2_1"/>
  </protectedRanges>
  <mergeCells count="9">
    <mergeCell ref="A223:L223"/>
    <mergeCell ref="B13:K13"/>
    <mergeCell ref="C2:J2"/>
    <mergeCell ref="C3:J3"/>
    <mergeCell ref="C6:J6"/>
    <mergeCell ref="C7:J7"/>
    <mergeCell ref="C8:J8"/>
    <mergeCell ref="C9:J9"/>
    <mergeCell ref="A222:L222"/>
  </mergeCells>
  <phoneticPr fontId="32" type="noConversion"/>
  <conditionalFormatting sqref="B18:B19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0:B21 B36 B25:B27 B30:B34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8:B29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6:B47">
    <cfRule type="colorScale" priority="8">
      <colorScale>
        <cfvo type="min"/>
        <cfvo type="max"/>
        <color rgb="FFFCFCFF"/>
        <color rgb="FFF8696B"/>
      </colorScale>
    </cfRule>
  </conditionalFormatting>
  <conditionalFormatting sqref="B75:B7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20:B1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126:B129 B1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130">
    <cfRule type="colorScale" priority="5">
      <colorScale>
        <cfvo type="min"/>
        <cfvo type="max"/>
        <color rgb="FFFCFCFF"/>
        <color rgb="FFF8696B"/>
      </colorScale>
    </cfRule>
  </conditionalFormatting>
  <conditionalFormatting sqref="B1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33:B136 B140:B211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317"/>
  <sheetViews>
    <sheetView zoomScale="90" zoomScaleNormal="90" zoomScaleSheetLayoutView="100" workbookViewId="0">
      <selection activeCell="M15" sqref="M15"/>
    </sheetView>
  </sheetViews>
  <sheetFormatPr defaultColWidth="8.85546875" defaultRowHeight="12.75"/>
  <cols>
    <col min="1" max="1" width="3.5703125" style="14" customWidth="1"/>
    <col min="2" max="2" width="53.710937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>
      <c r="B1" s="505" t="s">
        <v>130</v>
      </c>
    </row>
    <row r="2" spans="1:21" ht="15">
      <c r="B2" s="506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06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>
      <c r="B4" s="507"/>
    </row>
    <row r="5" spans="1:21">
      <c r="B5" s="505" t="s">
        <v>134</v>
      </c>
    </row>
    <row r="6" spans="1:21" ht="17.25" customHeight="1">
      <c r="B6" s="508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08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08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09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20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510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130" t="str">
        <f>+'Ponudbeni pred_rekapitulacija'!A21</f>
        <v>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pred_rekapitulacija'!B21</f>
        <v>SLAŠČICE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11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512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>
      <c r="A16" s="87" t="s">
        <v>2</v>
      </c>
      <c r="B16" s="513" t="s">
        <v>1610</v>
      </c>
      <c r="C16" s="151">
        <v>120</v>
      </c>
      <c r="D16" s="157" t="s">
        <v>159</v>
      </c>
      <c r="E16" s="134"/>
      <c r="F16" s="135">
        <v>250</v>
      </c>
      <c r="G16" s="183" t="s">
        <v>94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6" s="88" t="str">
        <f>IF(Sklop8[[#This Row],[ZAHTEVANA SHEMA KAKOVOSTI]]&lt;&gt;"",Sklop8[[#This Row],[Preračunana masa/volumen/kos na enoto kg]],"")</f>
        <v/>
      </c>
      <c r="J16" s="152"/>
      <c r="K16" s="158"/>
      <c r="L16" s="158"/>
      <c r="M16" s="163"/>
      <c r="N16" s="153"/>
      <c r="O16" s="153"/>
      <c r="P16" s="160"/>
      <c r="Q16" s="153">
        <f>+Sklop8[[#This Row],[cena/enota brez DDV v EUR]]*Sklop8[[#This Row],[Stopnja DDV (%)]]</f>
        <v>0</v>
      </c>
      <c r="R16" s="153">
        <f>+Sklop8[[#This Row],[cena/enota brez DDV v EUR]]+Sklop8[[#This Row],[Davek (EUR)]]</f>
        <v>0</v>
      </c>
      <c r="S16" s="153">
        <f>+Sklop8[[#This Row],[cena/enota brez DDV v EUR]]*Sklop8[[#This Row],[Okvirna količina]]</f>
        <v>0</v>
      </c>
      <c r="T16" s="159">
        <f>+Sklop8[[#This Row],[Končna cena/enoto mere (EUR) z DDV]]*Sklop8[[#This Row],[Okvirna količina]]</f>
        <v>0</v>
      </c>
      <c r="U16" s="155"/>
    </row>
    <row r="17" spans="1:21">
      <c r="A17" s="87" t="s">
        <v>4</v>
      </c>
      <c r="B17" s="513" t="s">
        <v>1108</v>
      </c>
      <c r="C17" s="151">
        <v>120</v>
      </c>
      <c r="D17" s="157" t="s">
        <v>159</v>
      </c>
      <c r="E17" s="134"/>
      <c r="F17" s="135">
        <v>250</v>
      </c>
      <c r="G17" s="183" t="s">
        <v>94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88" t="str">
        <f>IF(Sklop8[[#This Row],[ZAHTEVANA SHEMA KAKOVOSTI]]&lt;&gt;"",Sklop8[[#This Row],[Preračunana masa/volumen/kos na enoto kg]],"")</f>
        <v/>
      </c>
      <c r="J17" s="152"/>
      <c r="K17" s="158"/>
      <c r="L17" s="158"/>
      <c r="M17" s="163"/>
      <c r="N17" s="153"/>
      <c r="O17" s="153"/>
      <c r="P17" s="160"/>
      <c r="Q17" s="153">
        <f>+Sklop8[[#This Row],[cena/enota brez DDV v EUR]]*Sklop8[[#This Row],[Stopnja DDV (%)]]</f>
        <v>0</v>
      </c>
      <c r="R17" s="153">
        <f>+Sklop8[[#This Row],[cena/enota brez DDV v EUR]]+Sklop8[[#This Row],[Davek (EUR)]]</f>
        <v>0</v>
      </c>
      <c r="S17" s="153">
        <f>+Sklop8[[#This Row],[cena/enota brez DDV v EUR]]*Sklop8[[#This Row],[Okvirna količina]]</f>
        <v>0</v>
      </c>
      <c r="T17" s="159">
        <f>+Sklop8[[#This Row],[Končna cena/enoto mere (EUR) z DDV]]*Sklop8[[#This Row],[Okvirna količina]]</f>
        <v>0</v>
      </c>
      <c r="U17" s="155"/>
    </row>
    <row r="18" spans="1:21">
      <c r="A18" s="87" t="s">
        <v>5</v>
      </c>
      <c r="B18" s="514" t="s">
        <v>1107</v>
      </c>
      <c r="C18" s="151">
        <v>120</v>
      </c>
      <c r="D18" s="157" t="s">
        <v>159</v>
      </c>
      <c r="E18" s="134"/>
      <c r="F18" s="135">
        <v>40</v>
      </c>
      <c r="G18" s="183" t="s">
        <v>94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8" s="88" t="str">
        <f>IF(Sklop8[[#This Row],[ZAHTEVANA SHEMA KAKOVOSTI]]&lt;&gt;"",Sklop8[[#This Row],[Preračunana masa/volumen/kos na enoto kg]],"")</f>
        <v/>
      </c>
      <c r="J18" s="152"/>
      <c r="K18" s="158"/>
      <c r="L18" s="158"/>
      <c r="M18" s="163"/>
      <c r="N18" s="153"/>
      <c r="O18" s="153"/>
      <c r="P18" s="160"/>
      <c r="Q18" s="153">
        <f>+Sklop8[[#This Row],[cena/enota brez DDV v EUR]]*Sklop8[[#This Row],[Stopnja DDV (%)]]</f>
        <v>0</v>
      </c>
      <c r="R18" s="153">
        <f>+Sklop8[[#This Row],[cena/enota brez DDV v EUR]]+Sklop8[[#This Row],[Davek (EUR)]]</f>
        <v>0</v>
      </c>
      <c r="S18" s="153">
        <f>+Sklop8[[#This Row],[cena/enota brez DDV v EUR]]*Sklop8[[#This Row],[Okvirna količina]]</f>
        <v>0</v>
      </c>
      <c r="T18" s="159">
        <f>+Sklop8[[#This Row],[Končna cena/enoto mere (EUR) z DDV]]*Sklop8[[#This Row],[Okvirna količina]]</f>
        <v>0</v>
      </c>
      <c r="U18" s="155"/>
    </row>
    <row r="19" spans="1:21">
      <c r="A19" s="87" t="s">
        <v>6</v>
      </c>
      <c r="B19" s="515" t="s">
        <v>1106</v>
      </c>
      <c r="C19" s="369">
        <v>3</v>
      </c>
      <c r="D19" s="378" t="s">
        <v>1</v>
      </c>
      <c r="E19" s="134"/>
      <c r="F19" s="135">
        <v>25</v>
      </c>
      <c r="G19" s="183" t="s">
        <v>94</v>
      </c>
      <c r="H1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371" t="str">
        <f>IF(Sklop8[[#This Row],[ZAHTEVANA SHEMA KAKOVOSTI]]&lt;&gt;"",Sklop8[[#This Row],[Preračunana masa/volumen/kos na enoto kg]],"")</f>
        <v/>
      </c>
      <c r="J19" s="372"/>
      <c r="K19" s="373"/>
      <c r="L19" s="373"/>
      <c r="M19" s="383"/>
      <c r="N19" s="374"/>
      <c r="O19" s="374"/>
      <c r="P19" s="387"/>
      <c r="Q19" s="374">
        <f>+Sklop8[[#This Row],[cena/enota brez DDV v EUR]]*Sklop8[[#This Row],[Stopnja DDV (%)]]</f>
        <v>0</v>
      </c>
      <c r="R19" s="374">
        <f>+Sklop8[[#This Row],[cena/enota brez DDV v EUR]]+Sklop8[[#This Row],[Davek (EUR)]]</f>
        <v>0</v>
      </c>
      <c r="S19" s="374">
        <f>+Sklop8[[#This Row],[cena/enota brez DDV v EUR]]*Sklop8[[#This Row],[Okvirna količina]]</f>
        <v>0</v>
      </c>
      <c r="T19" s="385">
        <f>+Sklop8[[#This Row],[Končna cena/enoto mere (EUR) z DDV]]*Sklop8[[#This Row],[Okvirna količina]]</f>
        <v>0</v>
      </c>
      <c r="U19" s="386"/>
    </row>
    <row r="20" spans="1:21">
      <c r="A20" s="87" t="s">
        <v>7</v>
      </c>
      <c r="B20" s="515" t="s">
        <v>1105</v>
      </c>
      <c r="C20" s="369">
        <v>250</v>
      </c>
      <c r="D20" s="378" t="s">
        <v>159</v>
      </c>
      <c r="E20" s="134"/>
      <c r="F20" s="135">
        <v>800</v>
      </c>
      <c r="G20" s="183" t="s">
        <v>94</v>
      </c>
      <c r="H2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371" t="str">
        <f>IF(Sklop8[[#This Row],[ZAHTEVANA SHEMA KAKOVOSTI]]&lt;&gt;"",Sklop8[[#This Row],[Preračunana masa/volumen/kos na enoto kg]],"")</f>
        <v/>
      </c>
      <c r="J20" s="372"/>
      <c r="K20" s="373"/>
      <c r="L20" s="373"/>
      <c r="M20" s="383"/>
      <c r="N20" s="374"/>
      <c r="O20" s="374"/>
      <c r="P20" s="387"/>
      <c r="Q20" s="374">
        <f>+Sklop8[[#This Row],[cena/enota brez DDV v EUR]]*Sklop8[[#This Row],[Stopnja DDV (%)]]</f>
        <v>0</v>
      </c>
      <c r="R20" s="374">
        <f>+Sklop8[[#This Row],[cena/enota brez DDV v EUR]]+Sklop8[[#This Row],[Davek (EUR)]]</f>
        <v>0</v>
      </c>
      <c r="S20" s="374">
        <f>+Sklop8[[#This Row],[cena/enota brez DDV v EUR]]*Sklop8[[#This Row],[Okvirna količina]]</f>
        <v>0</v>
      </c>
      <c r="T20" s="385">
        <f>+Sklop8[[#This Row],[Končna cena/enoto mere (EUR) z DDV]]*Sklop8[[#This Row],[Okvirna količina]]</f>
        <v>0</v>
      </c>
      <c r="U20" s="386"/>
    </row>
    <row r="21" spans="1:21">
      <c r="A21" s="87" t="s">
        <v>8</v>
      </c>
      <c r="B21" s="515" t="s">
        <v>1104</v>
      </c>
      <c r="C21" s="369">
        <v>250</v>
      </c>
      <c r="D21" s="378" t="s">
        <v>159</v>
      </c>
      <c r="E21" s="134"/>
      <c r="F21" s="135">
        <v>800</v>
      </c>
      <c r="G21" s="183" t="s">
        <v>94</v>
      </c>
      <c r="H2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371" t="str">
        <f>IF(Sklop8[[#This Row],[ZAHTEVANA SHEMA KAKOVOSTI]]&lt;&gt;"",Sklop8[[#This Row],[Preračunana masa/volumen/kos na enoto kg]],"")</f>
        <v/>
      </c>
      <c r="J21" s="372"/>
      <c r="K21" s="373"/>
      <c r="L21" s="373"/>
      <c r="M21" s="383"/>
      <c r="N21" s="374"/>
      <c r="O21" s="374"/>
      <c r="P21" s="387"/>
      <c r="Q21" s="374">
        <f>+Sklop8[[#This Row],[cena/enota brez DDV v EUR]]*Sklop8[[#This Row],[Stopnja DDV (%)]]</f>
        <v>0</v>
      </c>
      <c r="R21" s="374">
        <f>+Sklop8[[#This Row],[cena/enota brez DDV v EUR]]+Sklop8[[#This Row],[Davek (EUR)]]</f>
        <v>0</v>
      </c>
      <c r="S21" s="374">
        <f>+Sklop8[[#This Row],[cena/enota brez DDV v EUR]]*Sklop8[[#This Row],[Okvirna količina]]</f>
        <v>0</v>
      </c>
      <c r="T21" s="385">
        <f>+Sklop8[[#This Row],[Končna cena/enoto mere (EUR) z DDV]]*Sklop8[[#This Row],[Okvirna količina]]</f>
        <v>0</v>
      </c>
      <c r="U21" s="386"/>
    </row>
    <row r="22" spans="1:21">
      <c r="A22" s="87" t="s">
        <v>9</v>
      </c>
      <c r="B22" s="515" t="s">
        <v>1103</v>
      </c>
      <c r="C22" s="369">
        <v>100</v>
      </c>
      <c r="D22" s="378" t="s">
        <v>159</v>
      </c>
      <c r="E22" s="134"/>
      <c r="F22" s="135">
        <v>800</v>
      </c>
      <c r="G22" s="183" t="s">
        <v>94</v>
      </c>
      <c r="H2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371" t="str">
        <f>IF(Sklop8[[#This Row],[ZAHTEVANA SHEMA KAKOVOSTI]]&lt;&gt;"",Sklop8[[#This Row],[Preračunana masa/volumen/kos na enoto kg]],"")</f>
        <v/>
      </c>
      <c r="J22" s="372"/>
      <c r="K22" s="373"/>
      <c r="L22" s="373"/>
      <c r="M22" s="383"/>
      <c r="N22" s="374"/>
      <c r="O22" s="374"/>
      <c r="P22" s="387"/>
      <c r="Q22" s="374">
        <f>+Sklop8[[#This Row],[cena/enota brez DDV v EUR]]*Sklop8[[#This Row],[Stopnja DDV (%)]]</f>
        <v>0</v>
      </c>
      <c r="R22" s="374">
        <f>+Sklop8[[#This Row],[cena/enota brez DDV v EUR]]+Sklop8[[#This Row],[Davek (EUR)]]</f>
        <v>0</v>
      </c>
      <c r="S22" s="374">
        <f>+Sklop8[[#This Row],[cena/enota brez DDV v EUR]]*Sklop8[[#This Row],[Okvirna količina]]</f>
        <v>0</v>
      </c>
      <c r="T22" s="385">
        <f>+Sklop8[[#This Row],[Končna cena/enoto mere (EUR) z DDV]]*Sklop8[[#This Row],[Okvirna količina]]</f>
        <v>0</v>
      </c>
      <c r="U22" s="386"/>
    </row>
    <row r="23" spans="1:21">
      <c r="A23" s="87" t="s">
        <v>10</v>
      </c>
      <c r="B23" s="515" t="s">
        <v>1102</v>
      </c>
      <c r="C23" s="369">
        <v>60</v>
      </c>
      <c r="D23" s="378" t="s">
        <v>159</v>
      </c>
      <c r="E23" s="134"/>
      <c r="F23" s="135">
        <v>800</v>
      </c>
      <c r="G23" s="183" t="s">
        <v>94</v>
      </c>
      <c r="H2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3" s="371" t="str">
        <f>IF(Sklop8[[#This Row],[ZAHTEVANA SHEMA KAKOVOSTI]]&lt;&gt;"",Sklop8[[#This Row],[Preračunana masa/volumen/kos na enoto kg]],"")</f>
        <v/>
      </c>
      <c r="J23" s="372"/>
      <c r="K23" s="373"/>
      <c r="L23" s="373"/>
      <c r="M23" s="383"/>
      <c r="N23" s="374"/>
      <c r="O23" s="374"/>
      <c r="P23" s="387"/>
      <c r="Q23" s="374">
        <f>+Sklop8[[#This Row],[cena/enota brez DDV v EUR]]*Sklop8[[#This Row],[Stopnja DDV (%)]]</f>
        <v>0</v>
      </c>
      <c r="R23" s="374">
        <f>+Sklop8[[#This Row],[cena/enota brez DDV v EUR]]+Sklop8[[#This Row],[Davek (EUR)]]</f>
        <v>0</v>
      </c>
      <c r="S23" s="374">
        <f>+Sklop8[[#This Row],[cena/enota brez DDV v EUR]]*Sklop8[[#This Row],[Okvirna količina]]</f>
        <v>0</v>
      </c>
      <c r="T23" s="385">
        <f>+Sklop8[[#This Row],[Končna cena/enoto mere (EUR) z DDV]]*Sklop8[[#This Row],[Okvirna količina]]</f>
        <v>0</v>
      </c>
      <c r="U23" s="386"/>
    </row>
    <row r="24" spans="1:21">
      <c r="A24" s="87" t="s">
        <v>11</v>
      </c>
      <c r="B24" s="515" t="s">
        <v>1609</v>
      </c>
      <c r="C24" s="369">
        <v>50</v>
      </c>
      <c r="D24" s="378" t="s">
        <v>159</v>
      </c>
      <c r="E24" s="134"/>
      <c r="F24" s="135">
        <v>800</v>
      </c>
      <c r="G24" s="183" t="s">
        <v>94</v>
      </c>
      <c r="H2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371" t="str">
        <f>IF(Sklop8[[#This Row],[ZAHTEVANA SHEMA KAKOVOSTI]]&lt;&gt;"",Sklop8[[#This Row],[Preračunana masa/volumen/kos na enoto kg]],"")</f>
        <v/>
      </c>
      <c r="J24" s="372"/>
      <c r="K24" s="373"/>
      <c r="L24" s="373"/>
      <c r="M24" s="383"/>
      <c r="N24" s="374"/>
      <c r="O24" s="374"/>
      <c r="P24" s="387"/>
      <c r="Q24" s="374">
        <f>+Sklop8[[#This Row],[cena/enota brez DDV v EUR]]*Sklop8[[#This Row],[Stopnja DDV (%)]]</f>
        <v>0</v>
      </c>
      <c r="R24" s="374">
        <f>+Sklop8[[#This Row],[cena/enota brez DDV v EUR]]+Sklop8[[#This Row],[Davek (EUR)]]</f>
        <v>0</v>
      </c>
      <c r="S24" s="374">
        <f>+Sklop8[[#This Row],[cena/enota brez DDV v EUR]]*Sklop8[[#This Row],[Okvirna količina]]</f>
        <v>0</v>
      </c>
      <c r="T24" s="385">
        <f>+Sklop8[[#This Row],[Končna cena/enoto mere (EUR) z DDV]]*Sklop8[[#This Row],[Okvirna količina]]</f>
        <v>0</v>
      </c>
      <c r="U24" s="386"/>
    </row>
    <row r="25" spans="1:21">
      <c r="A25" s="87" t="s">
        <v>12</v>
      </c>
      <c r="B25" s="515" t="s">
        <v>1101</v>
      </c>
      <c r="C25" s="369">
        <v>50</v>
      </c>
      <c r="D25" s="378" t="s">
        <v>159</v>
      </c>
      <c r="E25" s="134"/>
      <c r="F25" s="135">
        <v>1600</v>
      </c>
      <c r="G25" s="183" t="s">
        <v>94</v>
      </c>
      <c r="H2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371" t="str">
        <f>IF(Sklop8[[#This Row],[ZAHTEVANA SHEMA KAKOVOSTI]]&lt;&gt;"",Sklop8[[#This Row],[Preračunana masa/volumen/kos na enoto kg]],"")</f>
        <v/>
      </c>
      <c r="J25" s="372"/>
      <c r="K25" s="373"/>
      <c r="L25" s="373"/>
      <c r="M25" s="383"/>
      <c r="N25" s="374"/>
      <c r="O25" s="374"/>
      <c r="P25" s="387"/>
      <c r="Q25" s="374">
        <f>+Sklop8[[#This Row],[cena/enota brez DDV v EUR]]*Sklop8[[#This Row],[Stopnja DDV (%)]]</f>
        <v>0</v>
      </c>
      <c r="R25" s="374">
        <f>+Sklop8[[#This Row],[cena/enota brez DDV v EUR]]+Sklop8[[#This Row],[Davek (EUR)]]</f>
        <v>0</v>
      </c>
      <c r="S25" s="374">
        <f>+Sklop8[[#This Row],[cena/enota brez DDV v EUR]]*Sklop8[[#This Row],[Okvirna količina]]</f>
        <v>0</v>
      </c>
      <c r="T25" s="385">
        <f>+Sklop8[[#This Row],[Končna cena/enoto mere (EUR) z DDV]]*Sklop8[[#This Row],[Okvirna količina]]</f>
        <v>0</v>
      </c>
      <c r="U25" s="386"/>
    </row>
    <row r="26" spans="1:21">
      <c r="A26" s="87" t="s">
        <v>13</v>
      </c>
      <c r="B26" s="515" t="s">
        <v>1099</v>
      </c>
      <c r="C26" s="369">
        <v>100</v>
      </c>
      <c r="D26" s="378" t="s">
        <v>159</v>
      </c>
      <c r="E26" s="134"/>
      <c r="F26" s="135">
        <v>400</v>
      </c>
      <c r="G26" s="183" t="s">
        <v>94</v>
      </c>
      <c r="H2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371" t="str">
        <f>IF(Sklop8[[#This Row],[ZAHTEVANA SHEMA KAKOVOSTI]]&lt;&gt;"",Sklop8[[#This Row],[Preračunana masa/volumen/kos na enoto kg]],"")</f>
        <v/>
      </c>
      <c r="J26" s="372"/>
      <c r="K26" s="373"/>
      <c r="L26" s="373"/>
      <c r="M26" s="383"/>
      <c r="N26" s="374"/>
      <c r="O26" s="374"/>
      <c r="P26" s="387"/>
      <c r="Q26" s="374">
        <f>+Sklop8[[#This Row],[cena/enota brez DDV v EUR]]*Sklop8[[#This Row],[Stopnja DDV (%)]]</f>
        <v>0</v>
      </c>
      <c r="R26" s="374">
        <f>+Sklop8[[#This Row],[cena/enota brez DDV v EUR]]+Sklop8[[#This Row],[Davek (EUR)]]</f>
        <v>0</v>
      </c>
      <c r="S26" s="374">
        <f>+Sklop8[[#This Row],[cena/enota brez DDV v EUR]]*Sklop8[[#This Row],[Okvirna količina]]</f>
        <v>0</v>
      </c>
      <c r="T26" s="385">
        <f>+Sklop8[[#This Row],[Končna cena/enoto mere (EUR) z DDV]]*Sklop8[[#This Row],[Okvirna količina]]</f>
        <v>0</v>
      </c>
      <c r="U26" s="386"/>
    </row>
    <row r="27" spans="1:21">
      <c r="A27" s="87" t="s">
        <v>14</v>
      </c>
      <c r="B27" s="515" t="s">
        <v>1100</v>
      </c>
      <c r="C27" s="369">
        <v>50</v>
      </c>
      <c r="D27" s="378" t="s">
        <v>159</v>
      </c>
      <c r="E27" s="134"/>
      <c r="F27" s="135">
        <v>1600</v>
      </c>
      <c r="G27" s="183" t="s">
        <v>94</v>
      </c>
      <c r="H2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371" t="str">
        <f>IF(Sklop8[[#This Row],[ZAHTEVANA SHEMA KAKOVOSTI]]&lt;&gt;"",Sklop8[[#This Row],[Preračunana masa/volumen/kos na enoto kg]],"")</f>
        <v/>
      </c>
      <c r="J27" s="372"/>
      <c r="K27" s="373"/>
      <c r="L27" s="373"/>
      <c r="M27" s="383"/>
      <c r="N27" s="374"/>
      <c r="O27" s="374"/>
      <c r="P27" s="387"/>
      <c r="Q27" s="374">
        <f>+Sklop8[[#This Row],[cena/enota brez DDV v EUR]]*Sklop8[[#This Row],[Stopnja DDV (%)]]</f>
        <v>0</v>
      </c>
      <c r="R27" s="374">
        <f>+Sklop8[[#This Row],[cena/enota brez DDV v EUR]]+Sklop8[[#This Row],[Davek (EUR)]]</f>
        <v>0</v>
      </c>
      <c r="S27" s="374">
        <f>+Sklop8[[#This Row],[cena/enota brez DDV v EUR]]*Sklop8[[#This Row],[Okvirna količina]]</f>
        <v>0</v>
      </c>
      <c r="T27" s="385">
        <f>+Sklop8[[#This Row],[Končna cena/enoto mere (EUR) z DDV]]*Sklop8[[#This Row],[Okvirna količina]]</f>
        <v>0</v>
      </c>
      <c r="U27" s="386"/>
    </row>
    <row r="28" spans="1:21">
      <c r="A28" s="87" t="s">
        <v>15</v>
      </c>
      <c r="B28" s="515" t="s">
        <v>1098</v>
      </c>
      <c r="C28" s="369">
        <v>60</v>
      </c>
      <c r="D28" s="378" t="s">
        <v>159</v>
      </c>
      <c r="E28" s="134"/>
      <c r="F28" s="135">
        <v>800</v>
      </c>
      <c r="G28" s="183" t="s">
        <v>94</v>
      </c>
      <c r="H2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8" s="371" t="str">
        <f>IF(Sklop8[[#This Row],[ZAHTEVANA SHEMA KAKOVOSTI]]&lt;&gt;"",Sklop8[[#This Row],[Preračunana masa/volumen/kos na enoto kg]],"")</f>
        <v/>
      </c>
      <c r="J28" s="372"/>
      <c r="K28" s="373"/>
      <c r="L28" s="373"/>
      <c r="M28" s="383"/>
      <c r="N28" s="374"/>
      <c r="O28" s="374"/>
      <c r="P28" s="387"/>
      <c r="Q28" s="374">
        <f>+Sklop8[[#This Row],[cena/enota brez DDV v EUR]]*Sklop8[[#This Row],[Stopnja DDV (%)]]</f>
        <v>0</v>
      </c>
      <c r="R28" s="374">
        <f>+Sklop8[[#This Row],[cena/enota brez DDV v EUR]]+Sklop8[[#This Row],[Davek (EUR)]]</f>
        <v>0</v>
      </c>
      <c r="S28" s="374">
        <f>+Sklop8[[#This Row],[cena/enota brez DDV v EUR]]*Sklop8[[#This Row],[Okvirna količina]]</f>
        <v>0</v>
      </c>
      <c r="T28" s="385">
        <f>+Sklop8[[#This Row],[Končna cena/enoto mere (EUR) z DDV]]*Sklop8[[#This Row],[Okvirna količina]]</f>
        <v>0</v>
      </c>
      <c r="U28" s="386"/>
    </row>
    <row r="29" spans="1:21">
      <c r="A29" s="87" t="s">
        <v>16</v>
      </c>
      <c r="B29" s="515" t="s">
        <v>1097</v>
      </c>
      <c r="C29" s="369">
        <v>180</v>
      </c>
      <c r="D29" s="378" t="s">
        <v>159</v>
      </c>
      <c r="E29" s="134"/>
      <c r="F29" s="135">
        <v>900</v>
      </c>
      <c r="G29" s="183" t="s">
        <v>94</v>
      </c>
      <c r="H2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162</v>
      </c>
      <c r="I29" s="371" t="str">
        <f>IF(Sklop8[[#This Row],[ZAHTEVANA SHEMA KAKOVOSTI]]&lt;&gt;"",Sklop8[[#This Row],[Preračunana masa/volumen/kos na enoto kg]],"")</f>
        <v/>
      </c>
      <c r="J29" s="372"/>
      <c r="K29" s="373"/>
      <c r="L29" s="373"/>
      <c r="M29" s="383"/>
      <c r="N29" s="374"/>
      <c r="O29" s="374"/>
      <c r="P29" s="387"/>
      <c r="Q29" s="374">
        <f>+Sklop8[[#This Row],[cena/enota brez DDV v EUR]]*Sklop8[[#This Row],[Stopnja DDV (%)]]</f>
        <v>0</v>
      </c>
      <c r="R29" s="374">
        <f>+Sklop8[[#This Row],[cena/enota brez DDV v EUR]]+Sklop8[[#This Row],[Davek (EUR)]]</f>
        <v>0</v>
      </c>
      <c r="S29" s="374">
        <f>+Sklop8[[#This Row],[cena/enota brez DDV v EUR]]*Sklop8[[#This Row],[Okvirna količina]]</f>
        <v>0</v>
      </c>
      <c r="T29" s="385">
        <f>+Sklop8[[#This Row],[Končna cena/enoto mere (EUR) z DDV]]*Sklop8[[#This Row],[Okvirna količina]]</f>
        <v>0</v>
      </c>
      <c r="U29" s="386"/>
    </row>
    <row r="30" spans="1:21">
      <c r="A30" s="87" t="s">
        <v>17</v>
      </c>
      <c r="B30" s="515" t="s">
        <v>1096</v>
      </c>
      <c r="C30" s="369">
        <v>80</v>
      </c>
      <c r="D30" s="378" t="s">
        <v>159</v>
      </c>
      <c r="E30" s="134"/>
      <c r="F30" s="135">
        <v>800</v>
      </c>
      <c r="G30" s="183" t="s">
        <v>94</v>
      </c>
      <c r="H3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30" s="371" t="str">
        <f>IF(Sklop8[[#This Row],[ZAHTEVANA SHEMA KAKOVOSTI]]&lt;&gt;"",Sklop8[[#This Row],[Preračunana masa/volumen/kos na enoto kg]],"")</f>
        <v/>
      </c>
      <c r="J30" s="372"/>
      <c r="K30" s="373"/>
      <c r="L30" s="373"/>
      <c r="M30" s="383"/>
      <c r="N30" s="374"/>
      <c r="O30" s="374"/>
      <c r="P30" s="387"/>
      <c r="Q30" s="374">
        <f>+Sklop8[[#This Row],[cena/enota brez DDV v EUR]]*Sklop8[[#This Row],[Stopnja DDV (%)]]</f>
        <v>0</v>
      </c>
      <c r="R30" s="374">
        <f>+Sklop8[[#This Row],[cena/enota brez DDV v EUR]]+Sklop8[[#This Row],[Davek (EUR)]]</f>
        <v>0</v>
      </c>
      <c r="S30" s="374">
        <f>+Sklop8[[#This Row],[cena/enota brez DDV v EUR]]*Sklop8[[#This Row],[Okvirna količina]]</f>
        <v>0</v>
      </c>
      <c r="T30" s="385">
        <f>+Sklop8[[#This Row],[Končna cena/enoto mere (EUR) z DDV]]*Sklop8[[#This Row],[Okvirna količina]]</f>
        <v>0</v>
      </c>
      <c r="U30" s="386"/>
    </row>
    <row r="31" spans="1:21">
      <c r="A31" s="87" t="s">
        <v>18</v>
      </c>
      <c r="B31" s="515" t="s">
        <v>716</v>
      </c>
      <c r="C31" s="369">
        <v>1</v>
      </c>
      <c r="D31" s="378" t="s">
        <v>1</v>
      </c>
      <c r="E31" s="134"/>
      <c r="F31" s="135">
        <v>40</v>
      </c>
      <c r="G31" s="183" t="s">
        <v>94</v>
      </c>
      <c r="H3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371" t="str">
        <f>IF(Sklop8[[#This Row],[ZAHTEVANA SHEMA KAKOVOSTI]]&lt;&gt;"",Sklop8[[#This Row],[Preračunana masa/volumen/kos na enoto kg]],"")</f>
        <v/>
      </c>
      <c r="J31" s="372"/>
      <c r="K31" s="373"/>
      <c r="L31" s="373"/>
      <c r="M31" s="383"/>
      <c r="N31" s="374"/>
      <c r="O31" s="374"/>
      <c r="P31" s="387"/>
      <c r="Q31" s="374">
        <f>+Sklop8[[#This Row],[cena/enota brez DDV v EUR]]*Sklop8[[#This Row],[Stopnja DDV (%)]]</f>
        <v>0</v>
      </c>
      <c r="R31" s="374">
        <f>+Sklop8[[#This Row],[cena/enota brez DDV v EUR]]+Sklop8[[#This Row],[Davek (EUR)]]</f>
        <v>0</v>
      </c>
      <c r="S31" s="374">
        <f>+Sklop8[[#This Row],[cena/enota brez DDV v EUR]]*Sklop8[[#This Row],[Okvirna količina]]</f>
        <v>0</v>
      </c>
      <c r="T31" s="385">
        <f>+Sklop8[[#This Row],[Končna cena/enoto mere (EUR) z DDV]]*Sklop8[[#This Row],[Okvirna količina]]</f>
        <v>0</v>
      </c>
      <c r="U31" s="386"/>
    </row>
    <row r="32" spans="1:21">
      <c r="A32" s="87" t="s">
        <v>19</v>
      </c>
      <c r="B32" s="515" t="s">
        <v>717</v>
      </c>
      <c r="C32" s="369">
        <v>1</v>
      </c>
      <c r="D32" s="378" t="s">
        <v>1</v>
      </c>
      <c r="E32" s="134"/>
      <c r="F32" s="135">
        <v>40</v>
      </c>
      <c r="G32" s="183" t="s">
        <v>94</v>
      </c>
      <c r="H3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371" t="str">
        <f>IF(Sklop8[[#This Row],[ZAHTEVANA SHEMA KAKOVOSTI]]&lt;&gt;"",Sklop8[[#This Row],[Preračunana masa/volumen/kos na enoto kg]],"")</f>
        <v/>
      </c>
      <c r="J32" s="372"/>
      <c r="K32" s="373"/>
      <c r="L32" s="373"/>
      <c r="M32" s="383"/>
      <c r="N32" s="374"/>
      <c r="O32" s="374"/>
      <c r="P32" s="387"/>
      <c r="Q32" s="374">
        <f>+Sklop8[[#This Row],[cena/enota brez DDV v EUR]]*Sklop8[[#This Row],[Stopnja DDV (%)]]</f>
        <v>0</v>
      </c>
      <c r="R32" s="374">
        <f>+Sklop8[[#This Row],[cena/enota brez DDV v EUR]]+Sklop8[[#This Row],[Davek (EUR)]]</f>
        <v>0</v>
      </c>
      <c r="S32" s="374">
        <f>+Sklop8[[#This Row],[cena/enota brez DDV v EUR]]*Sklop8[[#This Row],[Okvirna količina]]</f>
        <v>0</v>
      </c>
      <c r="T32" s="385">
        <f>+Sklop8[[#This Row],[Končna cena/enoto mere (EUR) z DDV]]*Sklop8[[#This Row],[Okvirna količina]]</f>
        <v>0</v>
      </c>
      <c r="U32" s="386"/>
    </row>
    <row r="33" spans="1:21">
      <c r="A33" s="87" t="s">
        <v>20</v>
      </c>
      <c r="B33" s="515" t="s">
        <v>721</v>
      </c>
      <c r="C33" s="369">
        <v>1</v>
      </c>
      <c r="D33" s="378" t="s">
        <v>1</v>
      </c>
      <c r="E33" s="379"/>
      <c r="F33" s="135">
        <v>40</v>
      </c>
      <c r="G33" s="183" t="s">
        <v>94</v>
      </c>
      <c r="H3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371" t="str">
        <f>IF(Sklop8[[#This Row],[ZAHTEVANA SHEMA KAKOVOSTI]]&lt;&gt;"",Sklop8[[#This Row],[Preračunana masa/volumen/kos na enoto kg]],"")</f>
        <v/>
      </c>
      <c r="J33" s="372"/>
      <c r="K33" s="373"/>
      <c r="L33" s="373"/>
      <c r="M33" s="383"/>
      <c r="N33" s="374"/>
      <c r="O33" s="374"/>
      <c r="P33" s="387"/>
      <c r="Q33" s="374">
        <f>+Sklop8[[#This Row],[cena/enota brez DDV v EUR]]*Sklop8[[#This Row],[Stopnja DDV (%)]]</f>
        <v>0</v>
      </c>
      <c r="R33" s="374">
        <f>+Sklop8[[#This Row],[cena/enota brez DDV v EUR]]+Sklop8[[#This Row],[Davek (EUR)]]</f>
        <v>0</v>
      </c>
      <c r="S33" s="374">
        <f>+Sklop8[[#This Row],[cena/enota brez DDV v EUR]]*Sklop8[[#This Row],[Okvirna količina]]</f>
        <v>0</v>
      </c>
      <c r="T33" s="385">
        <f>+Sklop8[[#This Row],[Končna cena/enoto mere (EUR) z DDV]]*Sklop8[[#This Row],[Okvirna količina]]</f>
        <v>0</v>
      </c>
      <c r="U33" s="386"/>
    </row>
    <row r="34" spans="1:21">
      <c r="A34" s="87" t="s">
        <v>21</v>
      </c>
      <c r="B34" s="515" t="s">
        <v>718</v>
      </c>
      <c r="C34" s="369">
        <v>1</v>
      </c>
      <c r="D34" s="378" t="s">
        <v>1</v>
      </c>
      <c r="E34" s="379"/>
      <c r="F34" s="135">
        <v>40</v>
      </c>
      <c r="G34" s="183" t="s">
        <v>94</v>
      </c>
      <c r="H3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4" s="371" t="str">
        <f>IF(Sklop8[[#This Row],[ZAHTEVANA SHEMA KAKOVOSTI]]&lt;&gt;"",Sklop8[[#This Row],[Preračunana masa/volumen/kos na enoto kg]],"")</f>
        <v/>
      </c>
      <c r="J34" s="372"/>
      <c r="K34" s="373"/>
      <c r="L34" s="373"/>
      <c r="M34" s="383"/>
      <c r="N34" s="374"/>
      <c r="O34" s="374"/>
      <c r="P34" s="387"/>
      <c r="Q34" s="374">
        <f>+Sklop8[[#This Row],[cena/enota brez DDV v EUR]]*Sklop8[[#This Row],[Stopnja DDV (%)]]</f>
        <v>0</v>
      </c>
      <c r="R34" s="374">
        <f>+Sklop8[[#This Row],[cena/enota brez DDV v EUR]]+Sklop8[[#This Row],[Davek (EUR)]]</f>
        <v>0</v>
      </c>
      <c r="S34" s="374">
        <f>+Sklop8[[#This Row],[cena/enota brez DDV v EUR]]*Sklop8[[#This Row],[Okvirna količina]]</f>
        <v>0</v>
      </c>
      <c r="T34" s="385">
        <f>+Sklop8[[#This Row],[Končna cena/enoto mere (EUR) z DDV]]*Sklop8[[#This Row],[Okvirna količina]]</f>
        <v>0</v>
      </c>
      <c r="U34" s="386"/>
    </row>
    <row r="35" spans="1:21">
      <c r="A35" s="87" t="s">
        <v>22</v>
      </c>
      <c r="B35" s="515" t="s">
        <v>719</v>
      </c>
      <c r="C35" s="369">
        <v>1</v>
      </c>
      <c r="D35" s="378" t="s">
        <v>1</v>
      </c>
      <c r="E35" s="379"/>
      <c r="F35" s="135">
        <v>40</v>
      </c>
      <c r="G35" s="183" t="s">
        <v>94</v>
      </c>
      <c r="H3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371" t="str">
        <f>IF(Sklop8[[#This Row],[ZAHTEVANA SHEMA KAKOVOSTI]]&lt;&gt;"",Sklop8[[#This Row],[Preračunana masa/volumen/kos na enoto kg]],"")</f>
        <v/>
      </c>
      <c r="J35" s="372"/>
      <c r="K35" s="373"/>
      <c r="L35" s="373"/>
      <c r="M35" s="383"/>
      <c r="N35" s="374"/>
      <c r="O35" s="374"/>
      <c r="P35" s="387"/>
      <c r="Q35" s="374">
        <f>+Sklop8[[#This Row],[cena/enota brez DDV v EUR]]*Sklop8[[#This Row],[Stopnja DDV (%)]]</f>
        <v>0</v>
      </c>
      <c r="R35" s="374">
        <f>+Sklop8[[#This Row],[cena/enota brez DDV v EUR]]+Sklop8[[#This Row],[Davek (EUR)]]</f>
        <v>0</v>
      </c>
      <c r="S35" s="374">
        <f>+Sklop8[[#This Row],[cena/enota brez DDV v EUR]]*Sklop8[[#This Row],[Okvirna količina]]</f>
        <v>0</v>
      </c>
      <c r="T35" s="385">
        <f>+Sklop8[[#This Row],[Končna cena/enoto mere (EUR) z DDV]]*Sklop8[[#This Row],[Okvirna količina]]</f>
        <v>0</v>
      </c>
      <c r="U35" s="386"/>
    </row>
    <row r="36" spans="1:21">
      <c r="A36" s="87" t="s">
        <v>23</v>
      </c>
      <c r="B36" s="515" t="s">
        <v>720</v>
      </c>
      <c r="C36" s="369">
        <v>1</v>
      </c>
      <c r="D36" s="378" t="s">
        <v>1</v>
      </c>
      <c r="E36" s="379"/>
      <c r="F36" s="135">
        <v>40</v>
      </c>
      <c r="G36" s="183" t="s">
        <v>94</v>
      </c>
      <c r="H3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371" t="str">
        <f>IF(Sklop8[[#This Row],[ZAHTEVANA SHEMA KAKOVOSTI]]&lt;&gt;"",Sklop8[[#This Row],[Preračunana masa/volumen/kos na enoto kg]],"")</f>
        <v/>
      </c>
      <c r="J36" s="372"/>
      <c r="K36" s="373"/>
      <c r="L36" s="373"/>
      <c r="M36" s="383"/>
      <c r="N36" s="374"/>
      <c r="O36" s="374"/>
      <c r="P36" s="387"/>
      <c r="Q36" s="374">
        <f>+Sklop8[[#This Row],[cena/enota brez DDV v EUR]]*Sklop8[[#This Row],[Stopnja DDV (%)]]</f>
        <v>0</v>
      </c>
      <c r="R36" s="374">
        <f>+Sklop8[[#This Row],[cena/enota brez DDV v EUR]]+Sklop8[[#This Row],[Davek (EUR)]]</f>
        <v>0</v>
      </c>
      <c r="S36" s="374">
        <f>+Sklop8[[#This Row],[cena/enota brez DDV v EUR]]*Sklop8[[#This Row],[Okvirna količina]]</f>
        <v>0</v>
      </c>
      <c r="T36" s="385">
        <f>+Sklop8[[#This Row],[Končna cena/enoto mere (EUR) z DDV]]*Sklop8[[#This Row],[Okvirna količina]]</f>
        <v>0</v>
      </c>
      <c r="U36" s="386"/>
    </row>
    <row r="37" spans="1:21">
      <c r="A37" s="87" t="s">
        <v>24</v>
      </c>
      <c r="B37" s="515" t="s">
        <v>1095</v>
      </c>
      <c r="C37" s="369">
        <v>1</v>
      </c>
      <c r="D37" s="378" t="s">
        <v>1</v>
      </c>
      <c r="E37" s="379"/>
      <c r="F37" s="135">
        <v>40</v>
      </c>
      <c r="G37" s="183" t="s">
        <v>94</v>
      </c>
      <c r="H3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7" s="371" t="str">
        <f>IF(Sklop8[[#This Row],[ZAHTEVANA SHEMA KAKOVOSTI]]&lt;&gt;"",Sklop8[[#This Row],[Preračunana masa/volumen/kos na enoto kg]],"")</f>
        <v/>
      </c>
      <c r="J37" s="372"/>
      <c r="K37" s="373"/>
      <c r="L37" s="373"/>
      <c r="M37" s="383"/>
      <c r="N37" s="374"/>
      <c r="O37" s="374"/>
      <c r="P37" s="387"/>
      <c r="Q37" s="374">
        <f>+Sklop8[[#This Row],[cena/enota brez DDV v EUR]]*Sklop8[[#This Row],[Stopnja DDV (%)]]</f>
        <v>0</v>
      </c>
      <c r="R37" s="374">
        <f>+Sklop8[[#This Row],[cena/enota brez DDV v EUR]]+Sklop8[[#This Row],[Davek (EUR)]]</f>
        <v>0</v>
      </c>
      <c r="S37" s="374">
        <f>+Sklop8[[#This Row],[cena/enota brez DDV v EUR]]*Sklop8[[#This Row],[Okvirna količina]]</f>
        <v>0</v>
      </c>
      <c r="T37" s="385">
        <f>+Sklop8[[#This Row],[Končna cena/enoto mere (EUR) z DDV]]*Sklop8[[#This Row],[Okvirna količina]]</f>
        <v>0</v>
      </c>
      <c r="U37" s="386"/>
    </row>
    <row r="38" spans="1:21">
      <c r="A38" s="87" t="s">
        <v>25</v>
      </c>
      <c r="B38" s="515" t="s">
        <v>1094</v>
      </c>
      <c r="C38" s="369">
        <v>1</v>
      </c>
      <c r="D38" s="378" t="s">
        <v>1</v>
      </c>
      <c r="E38" s="379"/>
      <c r="F38" s="135">
        <v>25</v>
      </c>
      <c r="G38" s="183" t="s">
        <v>94</v>
      </c>
      <c r="H3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8" s="371" t="str">
        <f>IF(Sklop8[[#This Row],[ZAHTEVANA SHEMA KAKOVOSTI]]&lt;&gt;"",Sklop8[[#This Row],[Preračunana masa/volumen/kos na enoto kg]],"")</f>
        <v/>
      </c>
      <c r="J38" s="372"/>
      <c r="K38" s="373"/>
      <c r="L38" s="373"/>
      <c r="M38" s="383"/>
      <c r="N38" s="374"/>
      <c r="O38" s="374"/>
      <c r="P38" s="387"/>
      <c r="Q38" s="374">
        <f>+Sklop8[[#This Row],[cena/enota brez DDV v EUR]]*Sklop8[[#This Row],[Stopnja DDV (%)]]</f>
        <v>0</v>
      </c>
      <c r="R38" s="374">
        <f>+Sklop8[[#This Row],[cena/enota brez DDV v EUR]]+Sklop8[[#This Row],[Davek (EUR)]]</f>
        <v>0</v>
      </c>
      <c r="S38" s="374">
        <f>+Sklop8[[#This Row],[cena/enota brez DDV v EUR]]*Sklop8[[#This Row],[Okvirna količina]]</f>
        <v>0</v>
      </c>
      <c r="T38" s="385">
        <f>+Sklop8[[#This Row],[Končna cena/enoto mere (EUR) z DDV]]*Sklop8[[#This Row],[Okvirna količina]]</f>
        <v>0</v>
      </c>
      <c r="U38" s="386"/>
    </row>
    <row r="39" spans="1:21">
      <c r="A39" s="87" t="s">
        <v>26</v>
      </c>
      <c r="B39" s="515" t="s">
        <v>1093</v>
      </c>
      <c r="C39" s="369">
        <v>1</v>
      </c>
      <c r="D39" s="378" t="s">
        <v>1</v>
      </c>
      <c r="E39" s="379"/>
      <c r="F39" s="135">
        <v>40</v>
      </c>
      <c r="G39" s="183" t="s">
        <v>94</v>
      </c>
      <c r="H3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371" t="str">
        <f>IF(Sklop8[[#This Row],[ZAHTEVANA SHEMA KAKOVOSTI]]&lt;&gt;"",Sklop8[[#This Row],[Preračunana masa/volumen/kos na enoto kg]],"")</f>
        <v/>
      </c>
      <c r="J39" s="372"/>
      <c r="K39" s="373"/>
      <c r="L39" s="373"/>
      <c r="M39" s="383"/>
      <c r="N39" s="374"/>
      <c r="O39" s="374"/>
      <c r="P39" s="387"/>
      <c r="Q39" s="374">
        <f>+Sklop8[[#This Row],[cena/enota brez DDV v EUR]]*Sklop8[[#This Row],[Stopnja DDV (%)]]</f>
        <v>0</v>
      </c>
      <c r="R39" s="374">
        <f>+Sklop8[[#This Row],[cena/enota brez DDV v EUR]]+Sklop8[[#This Row],[Davek (EUR)]]</f>
        <v>0</v>
      </c>
      <c r="S39" s="374">
        <f>+Sklop8[[#This Row],[cena/enota brez DDV v EUR]]*Sklop8[[#This Row],[Okvirna količina]]</f>
        <v>0</v>
      </c>
      <c r="T39" s="385">
        <f>+Sklop8[[#This Row],[Končna cena/enoto mere (EUR) z DDV]]*Sklop8[[#This Row],[Okvirna količina]]</f>
        <v>0</v>
      </c>
      <c r="U39" s="386"/>
    </row>
    <row r="40" spans="1:21">
      <c r="A40" s="87" t="s">
        <v>27</v>
      </c>
      <c r="B40" s="515" t="s">
        <v>1092</v>
      </c>
      <c r="C40" s="369">
        <v>1</v>
      </c>
      <c r="D40" s="378" t="s">
        <v>1</v>
      </c>
      <c r="E40" s="379"/>
      <c r="F40" s="135">
        <v>40</v>
      </c>
      <c r="G40" s="183" t="s">
        <v>94</v>
      </c>
      <c r="H4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371" t="str">
        <f>IF(Sklop8[[#This Row],[ZAHTEVANA SHEMA KAKOVOSTI]]&lt;&gt;"",Sklop8[[#This Row],[Preračunana masa/volumen/kos na enoto kg]],"")</f>
        <v/>
      </c>
      <c r="J40" s="372"/>
      <c r="K40" s="373"/>
      <c r="L40" s="373"/>
      <c r="M40" s="383"/>
      <c r="N40" s="374"/>
      <c r="O40" s="374"/>
      <c r="P40" s="387"/>
      <c r="Q40" s="374">
        <f>+Sklop8[[#This Row],[cena/enota brez DDV v EUR]]*Sklop8[[#This Row],[Stopnja DDV (%)]]</f>
        <v>0</v>
      </c>
      <c r="R40" s="374">
        <f>+Sklop8[[#This Row],[cena/enota brez DDV v EUR]]+Sklop8[[#This Row],[Davek (EUR)]]</f>
        <v>0</v>
      </c>
      <c r="S40" s="374">
        <f>+Sklop8[[#This Row],[cena/enota brez DDV v EUR]]*Sklop8[[#This Row],[Okvirna količina]]</f>
        <v>0</v>
      </c>
      <c r="T40" s="385">
        <f>+Sklop8[[#This Row],[Končna cena/enoto mere (EUR) z DDV]]*Sklop8[[#This Row],[Okvirna količina]]</f>
        <v>0</v>
      </c>
      <c r="U40" s="386"/>
    </row>
    <row r="41" spans="1:21">
      <c r="A41" s="87" t="s">
        <v>28</v>
      </c>
      <c r="B41" s="515" t="s">
        <v>1091</v>
      </c>
      <c r="C41" s="369">
        <v>1</v>
      </c>
      <c r="D41" s="378" t="s">
        <v>1</v>
      </c>
      <c r="E41" s="379"/>
      <c r="F41" s="135">
        <v>40</v>
      </c>
      <c r="G41" s="183" t="s">
        <v>94</v>
      </c>
      <c r="H4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1" s="371" t="str">
        <f>IF(Sklop8[[#This Row],[ZAHTEVANA SHEMA KAKOVOSTI]]&lt;&gt;"",Sklop8[[#This Row],[Preračunana masa/volumen/kos na enoto kg]],"")</f>
        <v/>
      </c>
      <c r="J41" s="372"/>
      <c r="K41" s="373"/>
      <c r="L41" s="373"/>
      <c r="M41" s="383"/>
      <c r="N41" s="374"/>
      <c r="O41" s="374"/>
      <c r="P41" s="387"/>
      <c r="Q41" s="374">
        <f>+Sklop8[[#This Row],[cena/enota brez DDV v EUR]]*Sklop8[[#This Row],[Stopnja DDV (%)]]</f>
        <v>0</v>
      </c>
      <c r="R41" s="374">
        <f>+Sklop8[[#This Row],[cena/enota brez DDV v EUR]]+Sklop8[[#This Row],[Davek (EUR)]]</f>
        <v>0</v>
      </c>
      <c r="S41" s="374">
        <f>+Sklop8[[#This Row],[cena/enota brez DDV v EUR]]*Sklop8[[#This Row],[Okvirna količina]]</f>
        <v>0</v>
      </c>
      <c r="T41" s="385">
        <f>+Sklop8[[#This Row],[Končna cena/enoto mere (EUR) z DDV]]*Sklop8[[#This Row],[Okvirna količina]]</f>
        <v>0</v>
      </c>
      <c r="U41" s="386"/>
    </row>
    <row r="42" spans="1:21">
      <c r="A42" s="87" t="s">
        <v>29</v>
      </c>
      <c r="B42" s="515" t="s">
        <v>1090</v>
      </c>
      <c r="C42" s="369">
        <v>1</v>
      </c>
      <c r="D42" s="378" t="s">
        <v>1</v>
      </c>
      <c r="E42" s="379"/>
      <c r="F42" s="135">
        <v>160</v>
      </c>
      <c r="G42" s="183" t="s">
        <v>94</v>
      </c>
      <c r="H4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2" s="371" t="str">
        <f>IF(Sklop8[[#This Row],[ZAHTEVANA SHEMA KAKOVOSTI]]&lt;&gt;"",Sklop8[[#This Row],[Preračunana masa/volumen/kos na enoto kg]],"")</f>
        <v/>
      </c>
      <c r="J42" s="372"/>
      <c r="K42" s="373"/>
      <c r="L42" s="373"/>
      <c r="M42" s="383"/>
      <c r="N42" s="374"/>
      <c r="O42" s="374"/>
      <c r="P42" s="387"/>
      <c r="Q42" s="374">
        <f>+Sklop8[[#This Row],[cena/enota brez DDV v EUR]]*Sklop8[[#This Row],[Stopnja DDV (%)]]</f>
        <v>0</v>
      </c>
      <c r="R42" s="374">
        <f>+Sklop8[[#This Row],[cena/enota brez DDV v EUR]]+Sklop8[[#This Row],[Davek (EUR)]]</f>
        <v>0</v>
      </c>
      <c r="S42" s="374">
        <f>+Sklop8[[#This Row],[cena/enota brez DDV v EUR]]*Sklop8[[#This Row],[Okvirna količina]]</f>
        <v>0</v>
      </c>
      <c r="T42" s="385">
        <f>+Sklop8[[#This Row],[Končna cena/enoto mere (EUR) z DDV]]*Sklop8[[#This Row],[Okvirna količina]]</f>
        <v>0</v>
      </c>
      <c r="U42" s="386"/>
    </row>
    <row r="43" spans="1:21">
      <c r="A43" s="87" t="s">
        <v>30</v>
      </c>
      <c r="B43" s="515" t="s">
        <v>1089</v>
      </c>
      <c r="C43" s="369">
        <v>1</v>
      </c>
      <c r="D43" s="378" t="s">
        <v>1</v>
      </c>
      <c r="E43" s="379"/>
      <c r="F43" s="135">
        <v>160</v>
      </c>
      <c r="G43" s="183" t="s">
        <v>94</v>
      </c>
      <c r="H4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3" s="371" t="str">
        <f>IF(Sklop8[[#This Row],[ZAHTEVANA SHEMA KAKOVOSTI]]&lt;&gt;"",Sklop8[[#This Row],[Preračunana masa/volumen/kos na enoto kg]],"")</f>
        <v/>
      </c>
      <c r="J43" s="372"/>
      <c r="K43" s="373"/>
      <c r="L43" s="373"/>
      <c r="M43" s="383"/>
      <c r="N43" s="374"/>
      <c r="O43" s="374"/>
      <c r="P43" s="387"/>
      <c r="Q43" s="374">
        <f>+Sklop8[[#This Row],[cena/enota brez DDV v EUR]]*Sklop8[[#This Row],[Stopnja DDV (%)]]</f>
        <v>0</v>
      </c>
      <c r="R43" s="374">
        <f>+Sklop8[[#This Row],[cena/enota brez DDV v EUR]]+Sklop8[[#This Row],[Davek (EUR)]]</f>
        <v>0</v>
      </c>
      <c r="S43" s="374">
        <f>+Sklop8[[#This Row],[cena/enota brez DDV v EUR]]*Sklop8[[#This Row],[Okvirna količina]]</f>
        <v>0</v>
      </c>
      <c r="T43" s="385">
        <f>+Sklop8[[#This Row],[Končna cena/enoto mere (EUR) z DDV]]*Sklop8[[#This Row],[Okvirna količina]]</f>
        <v>0</v>
      </c>
      <c r="U43" s="386"/>
    </row>
    <row r="44" spans="1:21">
      <c r="A44" s="87" t="s">
        <v>31</v>
      </c>
      <c r="B44" s="515" t="s">
        <v>1088</v>
      </c>
      <c r="C44" s="369">
        <v>1</v>
      </c>
      <c r="D44" s="378" t="s">
        <v>1</v>
      </c>
      <c r="E44" s="379"/>
      <c r="F44" s="135">
        <v>160</v>
      </c>
      <c r="G44" s="183" t="s">
        <v>94</v>
      </c>
      <c r="H4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4" s="371" t="str">
        <f>IF(Sklop8[[#This Row],[ZAHTEVANA SHEMA KAKOVOSTI]]&lt;&gt;"",Sklop8[[#This Row],[Preračunana masa/volumen/kos na enoto kg]],"")</f>
        <v/>
      </c>
      <c r="J44" s="372"/>
      <c r="K44" s="373"/>
      <c r="L44" s="373"/>
      <c r="M44" s="383"/>
      <c r="N44" s="374"/>
      <c r="O44" s="374"/>
      <c r="P44" s="387"/>
      <c r="Q44" s="374">
        <f>+Sklop8[[#This Row],[cena/enota brez DDV v EUR]]*Sklop8[[#This Row],[Stopnja DDV (%)]]</f>
        <v>0</v>
      </c>
      <c r="R44" s="374">
        <f>+Sklop8[[#This Row],[cena/enota brez DDV v EUR]]+Sklop8[[#This Row],[Davek (EUR)]]</f>
        <v>0</v>
      </c>
      <c r="S44" s="374">
        <f>+Sklop8[[#This Row],[cena/enota brez DDV v EUR]]*Sklop8[[#This Row],[Okvirna količina]]</f>
        <v>0</v>
      </c>
      <c r="T44" s="385">
        <f>+Sklop8[[#This Row],[Končna cena/enoto mere (EUR) z DDV]]*Sklop8[[#This Row],[Okvirna količina]]</f>
        <v>0</v>
      </c>
      <c r="U44" s="386"/>
    </row>
    <row r="45" spans="1:21">
      <c r="A45" s="87" t="s">
        <v>32</v>
      </c>
      <c r="B45" s="515" t="s">
        <v>1087</v>
      </c>
      <c r="C45" s="369">
        <v>1</v>
      </c>
      <c r="D45" s="378" t="s">
        <v>1</v>
      </c>
      <c r="E45" s="379"/>
      <c r="F45" s="135">
        <v>160</v>
      </c>
      <c r="G45" s="183" t="s">
        <v>94</v>
      </c>
      <c r="H4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5" s="371" t="str">
        <f>IF(Sklop8[[#This Row],[ZAHTEVANA SHEMA KAKOVOSTI]]&lt;&gt;"",Sklop8[[#This Row],[Preračunana masa/volumen/kos na enoto kg]],"")</f>
        <v/>
      </c>
      <c r="J45" s="372"/>
      <c r="K45" s="373"/>
      <c r="L45" s="373"/>
      <c r="M45" s="383"/>
      <c r="N45" s="374"/>
      <c r="O45" s="374"/>
      <c r="P45" s="387"/>
      <c r="Q45" s="374">
        <f>+Sklop8[[#This Row],[cena/enota brez DDV v EUR]]*Sklop8[[#This Row],[Stopnja DDV (%)]]</f>
        <v>0</v>
      </c>
      <c r="R45" s="374">
        <f>+Sklop8[[#This Row],[cena/enota brez DDV v EUR]]+Sklop8[[#This Row],[Davek (EUR)]]</f>
        <v>0</v>
      </c>
      <c r="S45" s="374">
        <f>+Sklop8[[#This Row],[cena/enota brez DDV v EUR]]*Sklop8[[#This Row],[Okvirna količina]]</f>
        <v>0</v>
      </c>
      <c r="T45" s="385">
        <f>+Sklop8[[#This Row],[Končna cena/enoto mere (EUR) z DDV]]*Sklop8[[#This Row],[Okvirna količina]]</f>
        <v>0</v>
      </c>
      <c r="U45" s="386"/>
    </row>
    <row r="46" spans="1:21">
      <c r="A46" s="87" t="s">
        <v>33</v>
      </c>
      <c r="B46" s="515" t="s">
        <v>1086</v>
      </c>
      <c r="C46" s="369">
        <v>1</v>
      </c>
      <c r="D46" s="378" t="s">
        <v>1</v>
      </c>
      <c r="E46" s="379"/>
      <c r="F46" s="135">
        <v>160</v>
      </c>
      <c r="G46" s="183" t="s">
        <v>94</v>
      </c>
      <c r="H4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6" s="371" t="str">
        <f>IF(Sklop8[[#This Row],[ZAHTEVANA SHEMA KAKOVOSTI]]&lt;&gt;"",Sklop8[[#This Row],[Preračunana masa/volumen/kos na enoto kg]],"")</f>
        <v/>
      </c>
      <c r="J46" s="372"/>
      <c r="K46" s="373"/>
      <c r="L46" s="373"/>
      <c r="M46" s="383"/>
      <c r="N46" s="374"/>
      <c r="O46" s="374"/>
      <c r="P46" s="387"/>
      <c r="Q46" s="374">
        <f>+Sklop8[[#This Row],[cena/enota brez DDV v EUR]]*Sklop8[[#This Row],[Stopnja DDV (%)]]</f>
        <v>0</v>
      </c>
      <c r="R46" s="374">
        <f>+Sklop8[[#This Row],[cena/enota brez DDV v EUR]]+Sklop8[[#This Row],[Davek (EUR)]]</f>
        <v>0</v>
      </c>
      <c r="S46" s="374">
        <f>+Sklop8[[#This Row],[cena/enota brez DDV v EUR]]*Sklop8[[#This Row],[Okvirna količina]]</f>
        <v>0</v>
      </c>
      <c r="T46" s="385">
        <f>+Sklop8[[#This Row],[Končna cena/enoto mere (EUR) z DDV]]*Sklop8[[#This Row],[Okvirna količina]]</f>
        <v>0</v>
      </c>
      <c r="U46" s="386"/>
    </row>
    <row r="47" spans="1:21">
      <c r="A47" s="87" t="s">
        <v>34</v>
      </c>
      <c r="B47" s="515" t="s">
        <v>1085</v>
      </c>
      <c r="C47" s="369">
        <v>1</v>
      </c>
      <c r="D47" s="378" t="s">
        <v>1</v>
      </c>
      <c r="E47" s="379"/>
      <c r="F47" s="135">
        <v>80</v>
      </c>
      <c r="G47" s="183" t="s">
        <v>94</v>
      </c>
      <c r="H4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7" s="371" t="str">
        <f>IF(Sklop8[[#This Row],[ZAHTEVANA SHEMA KAKOVOSTI]]&lt;&gt;"",Sklop8[[#This Row],[Preračunana masa/volumen/kos na enoto kg]],"")</f>
        <v/>
      </c>
      <c r="J47" s="372"/>
      <c r="K47" s="373"/>
      <c r="L47" s="373"/>
      <c r="M47" s="383"/>
      <c r="N47" s="374"/>
      <c r="O47" s="374"/>
      <c r="P47" s="387"/>
      <c r="Q47" s="374">
        <f>+Sklop8[[#This Row],[cena/enota brez DDV v EUR]]*Sklop8[[#This Row],[Stopnja DDV (%)]]</f>
        <v>0</v>
      </c>
      <c r="R47" s="374">
        <f>+Sklop8[[#This Row],[cena/enota brez DDV v EUR]]+Sklop8[[#This Row],[Davek (EUR)]]</f>
        <v>0</v>
      </c>
      <c r="S47" s="374">
        <f>+Sklop8[[#This Row],[cena/enota brez DDV v EUR]]*Sklop8[[#This Row],[Okvirna količina]]</f>
        <v>0</v>
      </c>
      <c r="T47" s="385">
        <f>+Sklop8[[#This Row],[Končna cena/enoto mere (EUR) z DDV]]*Sklop8[[#This Row],[Okvirna količina]]</f>
        <v>0</v>
      </c>
      <c r="U47" s="386"/>
    </row>
    <row r="48" spans="1:21">
      <c r="A48" s="87" t="s">
        <v>35</v>
      </c>
      <c r="B48" s="515" t="s">
        <v>1084</v>
      </c>
      <c r="C48" s="369">
        <v>80</v>
      </c>
      <c r="D48" s="378" t="s">
        <v>159</v>
      </c>
      <c r="E48" s="379"/>
      <c r="F48" s="135">
        <v>1650</v>
      </c>
      <c r="G48" s="183" t="s">
        <v>94</v>
      </c>
      <c r="H4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</v>
      </c>
      <c r="I48" s="371" t="str">
        <f>IF(Sklop8[[#This Row],[ZAHTEVANA SHEMA KAKOVOSTI]]&lt;&gt;"",Sklop8[[#This Row],[Preračunana masa/volumen/kos na enoto kg]],"")</f>
        <v/>
      </c>
      <c r="J48" s="372"/>
      <c r="K48" s="373"/>
      <c r="L48" s="373"/>
      <c r="M48" s="383"/>
      <c r="N48" s="374"/>
      <c r="O48" s="374"/>
      <c r="P48" s="387"/>
      <c r="Q48" s="374">
        <f>+Sklop8[[#This Row],[cena/enota brez DDV v EUR]]*Sklop8[[#This Row],[Stopnja DDV (%)]]</f>
        <v>0</v>
      </c>
      <c r="R48" s="374">
        <f>+Sklop8[[#This Row],[cena/enota brez DDV v EUR]]+Sklop8[[#This Row],[Davek (EUR)]]</f>
        <v>0</v>
      </c>
      <c r="S48" s="374">
        <f>+Sklop8[[#This Row],[cena/enota brez DDV v EUR]]*Sklop8[[#This Row],[Okvirna količina]]</f>
        <v>0</v>
      </c>
      <c r="T48" s="385">
        <f>+Sklop8[[#This Row],[Končna cena/enoto mere (EUR) z DDV]]*Sklop8[[#This Row],[Okvirna količina]]</f>
        <v>0</v>
      </c>
      <c r="U48" s="386"/>
    </row>
    <row r="49" spans="1:21">
      <c r="A49" s="87" t="s">
        <v>36</v>
      </c>
      <c r="B49" s="515" t="s">
        <v>1083</v>
      </c>
      <c r="C49" s="369">
        <v>80</v>
      </c>
      <c r="D49" s="378" t="s">
        <v>159</v>
      </c>
      <c r="E49" s="379"/>
      <c r="F49" s="135">
        <v>800</v>
      </c>
      <c r="G49" s="183" t="s">
        <v>94</v>
      </c>
      <c r="H4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9" s="371" t="str">
        <f>IF(Sklop8[[#This Row],[ZAHTEVANA SHEMA KAKOVOSTI]]&lt;&gt;"",Sklop8[[#This Row],[Preračunana masa/volumen/kos na enoto kg]],"")</f>
        <v/>
      </c>
      <c r="J49" s="372"/>
      <c r="K49" s="373"/>
      <c r="L49" s="373"/>
      <c r="M49" s="383"/>
      <c r="N49" s="374"/>
      <c r="O49" s="374"/>
      <c r="P49" s="387"/>
      <c r="Q49" s="374">
        <f>+Sklop8[[#This Row],[cena/enota brez DDV v EUR]]*Sklop8[[#This Row],[Stopnja DDV (%)]]</f>
        <v>0</v>
      </c>
      <c r="R49" s="374">
        <f>+Sklop8[[#This Row],[cena/enota brez DDV v EUR]]+Sklop8[[#This Row],[Davek (EUR)]]</f>
        <v>0</v>
      </c>
      <c r="S49" s="374">
        <f>+Sklop8[[#This Row],[cena/enota brez DDV v EUR]]*Sklop8[[#This Row],[Okvirna količina]]</f>
        <v>0</v>
      </c>
      <c r="T49" s="385">
        <f>+Sklop8[[#This Row],[Končna cena/enoto mere (EUR) z DDV]]*Sklop8[[#This Row],[Okvirna količina]]</f>
        <v>0</v>
      </c>
      <c r="U49" s="386"/>
    </row>
    <row r="50" spans="1:21">
      <c r="A50" s="87" t="s">
        <v>37</v>
      </c>
      <c r="B50" s="515" t="s">
        <v>1082</v>
      </c>
      <c r="C50" s="369">
        <v>60</v>
      </c>
      <c r="D50" s="378" t="s">
        <v>159</v>
      </c>
      <c r="E50" s="379"/>
      <c r="F50" s="135">
        <v>850</v>
      </c>
      <c r="G50" s="183" t="s">
        <v>94</v>
      </c>
      <c r="H5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</v>
      </c>
      <c r="I50" s="371" t="str">
        <f>IF(Sklop8[[#This Row],[ZAHTEVANA SHEMA KAKOVOSTI]]&lt;&gt;"",Sklop8[[#This Row],[Preračunana masa/volumen/kos na enoto kg]],"")</f>
        <v/>
      </c>
      <c r="J50" s="372"/>
      <c r="K50" s="373"/>
      <c r="L50" s="373"/>
      <c r="M50" s="383"/>
      <c r="N50" s="374"/>
      <c r="O50" s="374"/>
      <c r="P50" s="387"/>
      <c r="Q50" s="374">
        <f>+Sklop8[[#This Row],[cena/enota brez DDV v EUR]]*Sklop8[[#This Row],[Stopnja DDV (%)]]</f>
        <v>0</v>
      </c>
      <c r="R50" s="374">
        <f>+Sklop8[[#This Row],[cena/enota brez DDV v EUR]]+Sklop8[[#This Row],[Davek (EUR)]]</f>
        <v>0</v>
      </c>
      <c r="S50" s="374">
        <f>+Sklop8[[#This Row],[cena/enota brez DDV v EUR]]*Sklop8[[#This Row],[Okvirna količina]]</f>
        <v>0</v>
      </c>
      <c r="T50" s="385">
        <f>+Sklop8[[#This Row],[Končna cena/enoto mere (EUR) z DDV]]*Sklop8[[#This Row],[Okvirna količina]]</f>
        <v>0</v>
      </c>
      <c r="U50" s="386"/>
    </row>
    <row r="51" spans="1:21" ht="25.5">
      <c r="A51" s="87" t="s">
        <v>38</v>
      </c>
      <c r="B51" s="515" t="s">
        <v>1080</v>
      </c>
      <c r="C51" s="369">
        <v>80</v>
      </c>
      <c r="D51" s="378" t="s">
        <v>159</v>
      </c>
      <c r="E51" s="379"/>
      <c r="F51" s="135">
        <v>1200</v>
      </c>
      <c r="G51" s="183" t="s">
        <v>94</v>
      </c>
      <c r="H5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1" s="371" t="str">
        <f>IF(Sklop8[[#This Row],[ZAHTEVANA SHEMA KAKOVOSTI]]&lt;&gt;"",Sklop8[[#This Row],[Preračunana masa/volumen/kos na enoto kg]],"")</f>
        <v/>
      </c>
      <c r="J51" s="372"/>
      <c r="K51" s="373"/>
      <c r="L51" s="373"/>
      <c r="M51" s="383"/>
      <c r="N51" s="374"/>
      <c r="O51" s="374"/>
      <c r="P51" s="387"/>
      <c r="Q51" s="374">
        <f>+Sklop8[[#This Row],[cena/enota brez DDV v EUR]]*Sklop8[[#This Row],[Stopnja DDV (%)]]</f>
        <v>0</v>
      </c>
      <c r="R51" s="374">
        <f>+Sklop8[[#This Row],[cena/enota brez DDV v EUR]]+Sklop8[[#This Row],[Davek (EUR)]]</f>
        <v>0</v>
      </c>
      <c r="S51" s="374">
        <f>+Sklop8[[#This Row],[cena/enota brez DDV v EUR]]*Sklop8[[#This Row],[Okvirna količina]]</f>
        <v>0</v>
      </c>
      <c r="T51" s="385">
        <f>+Sklop8[[#This Row],[Končna cena/enoto mere (EUR) z DDV]]*Sklop8[[#This Row],[Okvirna količina]]</f>
        <v>0</v>
      </c>
      <c r="U51" s="386"/>
    </row>
    <row r="52" spans="1:21">
      <c r="A52" s="87" t="s">
        <v>39</v>
      </c>
      <c r="B52" s="515" t="s">
        <v>1081</v>
      </c>
      <c r="C52" s="369">
        <v>100</v>
      </c>
      <c r="D52" s="378" t="s">
        <v>159</v>
      </c>
      <c r="E52" s="379"/>
      <c r="F52" s="135">
        <v>1600</v>
      </c>
      <c r="G52" s="183" t="s">
        <v>94</v>
      </c>
      <c r="H5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2" s="371" t="str">
        <f>IF(Sklop8[[#This Row],[ZAHTEVANA SHEMA KAKOVOSTI]]&lt;&gt;"",Sklop8[[#This Row],[Preračunana masa/volumen/kos na enoto kg]],"")</f>
        <v/>
      </c>
      <c r="J52" s="372"/>
      <c r="K52" s="373"/>
      <c r="L52" s="373"/>
      <c r="M52" s="383"/>
      <c r="N52" s="374"/>
      <c r="O52" s="374"/>
      <c r="P52" s="387"/>
      <c r="Q52" s="374">
        <f>+Sklop8[[#This Row],[cena/enota brez DDV v EUR]]*Sklop8[[#This Row],[Stopnja DDV (%)]]</f>
        <v>0</v>
      </c>
      <c r="R52" s="374">
        <f>+Sklop8[[#This Row],[cena/enota brez DDV v EUR]]+Sklop8[[#This Row],[Davek (EUR)]]</f>
        <v>0</v>
      </c>
      <c r="S52" s="374">
        <f>+Sklop8[[#This Row],[cena/enota brez DDV v EUR]]*Sklop8[[#This Row],[Okvirna količina]]</f>
        <v>0</v>
      </c>
      <c r="T52" s="385">
        <f>+Sklop8[[#This Row],[Končna cena/enoto mere (EUR) z DDV]]*Sklop8[[#This Row],[Okvirna količina]]</f>
        <v>0</v>
      </c>
      <c r="U52" s="386"/>
    </row>
    <row r="53" spans="1:21" ht="25.5">
      <c r="A53" s="87" t="s">
        <v>40</v>
      </c>
      <c r="B53" s="515" t="s">
        <v>1080</v>
      </c>
      <c r="C53" s="369">
        <v>100</v>
      </c>
      <c r="D53" s="378" t="s">
        <v>159</v>
      </c>
      <c r="E53" s="379"/>
      <c r="F53" s="135">
        <v>3200</v>
      </c>
      <c r="G53" s="183" t="s">
        <v>94</v>
      </c>
      <c r="H5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3" s="371" t="str">
        <f>IF(Sklop8[[#This Row],[ZAHTEVANA SHEMA KAKOVOSTI]]&lt;&gt;"",Sklop8[[#This Row],[Preračunana masa/volumen/kos na enoto kg]],"")</f>
        <v/>
      </c>
      <c r="J53" s="372"/>
      <c r="K53" s="373"/>
      <c r="L53" s="373"/>
      <c r="M53" s="383"/>
      <c r="N53" s="374"/>
      <c r="O53" s="374"/>
      <c r="P53" s="387"/>
      <c r="Q53" s="374">
        <f>+Sklop8[[#This Row],[cena/enota brez DDV v EUR]]*Sklop8[[#This Row],[Stopnja DDV (%)]]</f>
        <v>0</v>
      </c>
      <c r="R53" s="374">
        <f>+Sklop8[[#This Row],[cena/enota brez DDV v EUR]]+Sklop8[[#This Row],[Davek (EUR)]]</f>
        <v>0</v>
      </c>
      <c r="S53" s="374">
        <f>+Sklop8[[#This Row],[cena/enota brez DDV v EUR]]*Sklop8[[#This Row],[Okvirna količina]]</f>
        <v>0</v>
      </c>
      <c r="T53" s="385">
        <f>+Sklop8[[#This Row],[Končna cena/enoto mere (EUR) z DDV]]*Sklop8[[#This Row],[Okvirna količina]]</f>
        <v>0</v>
      </c>
      <c r="U53" s="386"/>
    </row>
    <row r="54" spans="1:21" ht="25.5">
      <c r="A54" s="87" t="s">
        <v>41</v>
      </c>
      <c r="B54" s="515" t="s">
        <v>1079</v>
      </c>
      <c r="C54" s="369">
        <v>100</v>
      </c>
      <c r="D54" s="378" t="s">
        <v>159</v>
      </c>
      <c r="E54" s="379"/>
      <c r="F54" s="135">
        <v>850</v>
      </c>
      <c r="G54" s="183" t="s">
        <v>94</v>
      </c>
      <c r="H5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</v>
      </c>
      <c r="I54" s="371" t="str">
        <f>IF(Sklop8[[#This Row],[ZAHTEVANA SHEMA KAKOVOSTI]]&lt;&gt;"",Sklop8[[#This Row],[Preračunana masa/volumen/kos na enoto kg]],"")</f>
        <v/>
      </c>
      <c r="J54" s="372"/>
      <c r="K54" s="373"/>
      <c r="L54" s="373"/>
      <c r="M54" s="383"/>
      <c r="N54" s="374"/>
      <c r="O54" s="374"/>
      <c r="P54" s="387"/>
      <c r="Q54" s="374">
        <f>+Sklop8[[#This Row],[cena/enota brez DDV v EUR]]*Sklop8[[#This Row],[Stopnja DDV (%)]]</f>
        <v>0</v>
      </c>
      <c r="R54" s="374">
        <f>+Sklop8[[#This Row],[cena/enota brez DDV v EUR]]+Sklop8[[#This Row],[Davek (EUR)]]</f>
        <v>0</v>
      </c>
      <c r="S54" s="374">
        <f>+Sklop8[[#This Row],[cena/enota brez DDV v EUR]]*Sklop8[[#This Row],[Okvirna količina]]</f>
        <v>0</v>
      </c>
      <c r="T54" s="385">
        <f>+Sklop8[[#This Row],[Končna cena/enoto mere (EUR) z DDV]]*Sklop8[[#This Row],[Okvirna količina]]</f>
        <v>0</v>
      </c>
      <c r="U54" s="386"/>
    </row>
    <row r="55" spans="1:21">
      <c r="A55" s="87" t="s">
        <v>42</v>
      </c>
      <c r="B55" s="515" t="s">
        <v>1078</v>
      </c>
      <c r="C55" s="369">
        <v>60</v>
      </c>
      <c r="D55" s="378" t="s">
        <v>159</v>
      </c>
      <c r="E55" s="379"/>
      <c r="F55" s="135">
        <v>1600</v>
      </c>
      <c r="G55" s="183" t="s">
        <v>94</v>
      </c>
      <c r="H5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55" s="371" t="str">
        <f>IF(Sklop8[[#This Row],[ZAHTEVANA SHEMA KAKOVOSTI]]&lt;&gt;"",Sklop8[[#This Row],[Preračunana masa/volumen/kos na enoto kg]],"")</f>
        <v/>
      </c>
      <c r="J55" s="372"/>
      <c r="K55" s="373"/>
      <c r="L55" s="373"/>
      <c r="M55" s="383"/>
      <c r="N55" s="374"/>
      <c r="O55" s="374"/>
      <c r="P55" s="387"/>
      <c r="Q55" s="374">
        <f>+Sklop8[[#This Row],[cena/enota brez DDV v EUR]]*Sklop8[[#This Row],[Stopnja DDV (%)]]</f>
        <v>0</v>
      </c>
      <c r="R55" s="374">
        <f>+Sklop8[[#This Row],[cena/enota brez DDV v EUR]]+Sklop8[[#This Row],[Davek (EUR)]]</f>
        <v>0</v>
      </c>
      <c r="S55" s="374">
        <f>+Sklop8[[#This Row],[cena/enota brez DDV v EUR]]*Sklop8[[#This Row],[Okvirna količina]]</f>
        <v>0</v>
      </c>
      <c r="T55" s="385">
        <f>+Sklop8[[#This Row],[Končna cena/enoto mere (EUR) z DDV]]*Sklop8[[#This Row],[Okvirna količina]]</f>
        <v>0</v>
      </c>
      <c r="U55" s="386"/>
    </row>
    <row r="56" spans="1:21">
      <c r="A56" s="87" t="s">
        <v>43</v>
      </c>
      <c r="B56" s="515" t="s">
        <v>1077</v>
      </c>
      <c r="C56" s="369">
        <v>100</v>
      </c>
      <c r="D56" s="378" t="s">
        <v>159</v>
      </c>
      <c r="E56" s="379"/>
      <c r="F56" s="135">
        <v>1600</v>
      </c>
      <c r="G56" s="183" t="s">
        <v>94</v>
      </c>
      <c r="H5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6" s="371" t="str">
        <f>IF(Sklop8[[#This Row],[ZAHTEVANA SHEMA KAKOVOSTI]]&lt;&gt;"",Sklop8[[#This Row],[Preračunana masa/volumen/kos na enoto kg]],"")</f>
        <v/>
      </c>
      <c r="J56" s="372"/>
      <c r="K56" s="373"/>
      <c r="L56" s="373"/>
      <c r="M56" s="383"/>
      <c r="N56" s="374"/>
      <c r="O56" s="374"/>
      <c r="P56" s="387"/>
      <c r="Q56" s="374">
        <f>+Sklop8[[#This Row],[cena/enota brez DDV v EUR]]*Sklop8[[#This Row],[Stopnja DDV (%)]]</f>
        <v>0</v>
      </c>
      <c r="R56" s="374">
        <f>+Sklop8[[#This Row],[cena/enota brez DDV v EUR]]+Sklop8[[#This Row],[Davek (EUR)]]</f>
        <v>0</v>
      </c>
      <c r="S56" s="374">
        <f>+Sklop8[[#This Row],[cena/enota brez DDV v EUR]]*Sklop8[[#This Row],[Okvirna količina]]</f>
        <v>0</v>
      </c>
      <c r="T56" s="385">
        <f>+Sklop8[[#This Row],[Končna cena/enoto mere (EUR) z DDV]]*Sklop8[[#This Row],[Okvirna količina]]</f>
        <v>0</v>
      </c>
      <c r="U56" s="386"/>
    </row>
    <row r="57" spans="1:21">
      <c r="A57" s="87" t="s">
        <v>44</v>
      </c>
      <c r="B57" s="515" t="s">
        <v>1076</v>
      </c>
      <c r="C57" s="369">
        <v>100</v>
      </c>
      <c r="D57" s="378" t="s">
        <v>159</v>
      </c>
      <c r="E57" s="379"/>
      <c r="F57" s="135">
        <v>3200</v>
      </c>
      <c r="G57" s="183" t="s">
        <v>94</v>
      </c>
      <c r="H5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7" s="371" t="str">
        <f>IF(Sklop8[[#This Row],[ZAHTEVANA SHEMA KAKOVOSTI]]&lt;&gt;"",Sklop8[[#This Row],[Preračunana masa/volumen/kos na enoto kg]],"")</f>
        <v/>
      </c>
      <c r="J57" s="372"/>
      <c r="K57" s="373"/>
      <c r="L57" s="373"/>
      <c r="M57" s="383"/>
      <c r="N57" s="374"/>
      <c r="O57" s="374"/>
      <c r="P57" s="387"/>
      <c r="Q57" s="374">
        <f>+Sklop8[[#This Row],[cena/enota brez DDV v EUR]]*Sklop8[[#This Row],[Stopnja DDV (%)]]</f>
        <v>0</v>
      </c>
      <c r="R57" s="374">
        <f>+Sklop8[[#This Row],[cena/enota brez DDV v EUR]]+Sklop8[[#This Row],[Davek (EUR)]]</f>
        <v>0</v>
      </c>
      <c r="S57" s="374">
        <f>+Sklop8[[#This Row],[cena/enota brez DDV v EUR]]*Sklop8[[#This Row],[Okvirna količina]]</f>
        <v>0</v>
      </c>
      <c r="T57" s="385">
        <f>+Sklop8[[#This Row],[Končna cena/enoto mere (EUR) z DDV]]*Sklop8[[#This Row],[Okvirna količina]]</f>
        <v>0</v>
      </c>
      <c r="U57" s="386"/>
    </row>
    <row r="58" spans="1:21">
      <c r="A58" s="87" t="s">
        <v>49</v>
      </c>
      <c r="B58" s="515" t="s">
        <v>1076</v>
      </c>
      <c r="C58" s="369">
        <v>150</v>
      </c>
      <c r="D58" s="378" t="s">
        <v>159</v>
      </c>
      <c r="E58" s="379"/>
      <c r="F58" s="135">
        <v>3200</v>
      </c>
      <c r="G58" s="183" t="s">
        <v>94</v>
      </c>
      <c r="H5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8" s="371" t="str">
        <f>IF(Sklop8[[#This Row],[ZAHTEVANA SHEMA KAKOVOSTI]]&lt;&gt;"",Sklop8[[#This Row],[Preračunana masa/volumen/kos na enoto kg]],"")</f>
        <v/>
      </c>
      <c r="J58" s="372"/>
      <c r="K58" s="373"/>
      <c r="L58" s="373"/>
      <c r="M58" s="383"/>
      <c r="N58" s="374"/>
      <c r="O58" s="374"/>
      <c r="P58" s="387"/>
      <c r="Q58" s="374">
        <f>+Sklop8[[#This Row],[cena/enota brez DDV v EUR]]*Sklop8[[#This Row],[Stopnja DDV (%)]]</f>
        <v>0</v>
      </c>
      <c r="R58" s="374">
        <f>+Sklop8[[#This Row],[cena/enota brez DDV v EUR]]+Sklop8[[#This Row],[Davek (EUR)]]</f>
        <v>0</v>
      </c>
      <c r="S58" s="374">
        <f>+Sklop8[[#This Row],[cena/enota brez DDV v EUR]]*Sklop8[[#This Row],[Okvirna količina]]</f>
        <v>0</v>
      </c>
      <c r="T58" s="385">
        <f>+Sklop8[[#This Row],[Končna cena/enoto mere (EUR) z DDV]]*Sklop8[[#This Row],[Okvirna količina]]</f>
        <v>0</v>
      </c>
      <c r="U58" s="386"/>
    </row>
    <row r="59" spans="1:21">
      <c r="A59" s="87" t="s">
        <v>45</v>
      </c>
      <c r="B59" s="515" t="s">
        <v>1075</v>
      </c>
      <c r="C59" s="369">
        <v>100</v>
      </c>
      <c r="D59" s="378" t="s">
        <v>159</v>
      </c>
      <c r="E59" s="379"/>
      <c r="F59" s="135">
        <v>3200</v>
      </c>
      <c r="G59" s="183" t="s">
        <v>94</v>
      </c>
      <c r="H5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59" s="371" t="str">
        <f>IF(Sklop8[[#This Row],[ZAHTEVANA SHEMA KAKOVOSTI]]&lt;&gt;"",Sklop8[[#This Row],[Preračunana masa/volumen/kos na enoto kg]],"")</f>
        <v/>
      </c>
      <c r="J59" s="372"/>
      <c r="K59" s="373"/>
      <c r="L59" s="373"/>
      <c r="M59" s="383"/>
      <c r="N59" s="374"/>
      <c r="O59" s="374"/>
      <c r="P59" s="387"/>
      <c r="Q59" s="374">
        <f>+Sklop8[[#This Row],[cena/enota brez DDV v EUR]]*Sklop8[[#This Row],[Stopnja DDV (%)]]</f>
        <v>0</v>
      </c>
      <c r="R59" s="374">
        <f>+Sklop8[[#This Row],[cena/enota brez DDV v EUR]]+Sklop8[[#This Row],[Davek (EUR)]]</f>
        <v>0</v>
      </c>
      <c r="S59" s="374">
        <f>+Sklop8[[#This Row],[cena/enota brez DDV v EUR]]*Sklop8[[#This Row],[Okvirna količina]]</f>
        <v>0</v>
      </c>
      <c r="T59" s="385">
        <f>+Sklop8[[#This Row],[Končna cena/enoto mere (EUR) z DDV]]*Sklop8[[#This Row],[Okvirna količina]]</f>
        <v>0</v>
      </c>
      <c r="U59" s="386"/>
    </row>
    <row r="60" spans="1:21">
      <c r="A60" s="87" t="s">
        <v>46</v>
      </c>
      <c r="B60" s="515" t="s">
        <v>1075</v>
      </c>
      <c r="C60" s="369">
        <v>60</v>
      </c>
      <c r="D60" s="378" t="s">
        <v>159</v>
      </c>
      <c r="E60" s="379"/>
      <c r="F60" s="135">
        <v>3200</v>
      </c>
      <c r="G60" s="183" t="s">
        <v>94</v>
      </c>
      <c r="H6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60" s="371" t="str">
        <f>IF(Sklop8[[#This Row],[ZAHTEVANA SHEMA KAKOVOSTI]]&lt;&gt;"",Sklop8[[#This Row],[Preračunana masa/volumen/kos na enoto kg]],"")</f>
        <v/>
      </c>
      <c r="J60" s="372"/>
      <c r="K60" s="373"/>
      <c r="L60" s="373"/>
      <c r="M60" s="383"/>
      <c r="N60" s="374"/>
      <c r="O60" s="374"/>
      <c r="P60" s="387"/>
      <c r="Q60" s="374">
        <f>+Sklop8[[#This Row],[cena/enota brez DDV v EUR]]*Sklop8[[#This Row],[Stopnja DDV (%)]]</f>
        <v>0</v>
      </c>
      <c r="R60" s="374">
        <f>+Sklop8[[#This Row],[cena/enota brez DDV v EUR]]+Sklop8[[#This Row],[Davek (EUR)]]</f>
        <v>0</v>
      </c>
      <c r="S60" s="374">
        <f>+Sklop8[[#This Row],[cena/enota brez DDV v EUR]]*Sklop8[[#This Row],[Okvirna količina]]</f>
        <v>0</v>
      </c>
      <c r="T60" s="385">
        <f>+Sklop8[[#This Row],[Končna cena/enoto mere (EUR) z DDV]]*Sklop8[[#This Row],[Okvirna količina]]</f>
        <v>0</v>
      </c>
      <c r="U60" s="386"/>
    </row>
    <row r="61" spans="1:21">
      <c r="A61" s="87" t="s">
        <v>50</v>
      </c>
      <c r="B61" s="515" t="s">
        <v>1074</v>
      </c>
      <c r="C61" s="369">
        <v>120</v>
      </c>
      <c r="D61" s="378" t="s">
        <v>159</v>
      </c>
      <c r="E61" s="379"/>
      <c r="F61" s="135">
        <v>3200</v>
      </c>
      <c r="G61" s="183" t="s">
        <v>94</v>
      </c>
      <c r="H6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384</v>
      </c>
      <c r="I61" s="371" t="str">
        <f>IF(Sklop8[[#This Row],[ZAHTEVANA SHEMA KAKOVOSTI]]&lt;&gt;"",Sklop8[[#This Row],[Preračunana masa/volumen/kos na enoto kg]],"")</f>
        <v/>
      </c>
      <c r="J61" s="372"/>
      <c r="K61" s="373"/>
      <c r="L61" s="373"/>
      <c r="M61" s="383"/>
      <c r="N61" s="374"/>
      <c r="O61" s="374"/>
      <c r="P61" s="387"/>
      <c r="Q61" s="374">
        <f>+Sklop8[[#This Row],[cena/enota brez DDV v EUR]]*Sklop8[[#This Row],[Stopnja DDV (%)]]</f>
        <v>0</v>
      </c>
      <c r="R61" s="374">
        <f>+Sklop8[[#This Row],[cena/enota brez DDV v EUR]]+Sklop8[[#This Row],[Davek (EUR)]]</f>
        <v>0</v>
      </c>
      <c r="S61" s="374">
        <f>+Sklop8[[#This Row],[cena/enota brez DDV v EUR]]*Sklop8[[#This Row],[Okvirna količina]]</f>
        <v>0</v>
      </c>
      <c r="T61" s="385">
        <f>+Sklop8[[#This Row],[Končna cena/enoto mere (EUR) z DDV]]*Sklop8[[#This Row],[Okvirna količina]]</f>
        <v>0</v>
      </c>
      <c r="U61" s="386"/>
    </row>
    <row r="62" spans="1:21">
      <c r="A62" s="87" t="s">
        <v>51</v>
      </c>
      <c r="B62" s="515" t="s">
        <v>1073</v>
      </c>
      <c r="C62" s="369">
        <v>140</v>
      </c>
      <c r="D62" s="378" t="s">
        <v>159</v>
      </c>
      <c r="E62" s="379"/>
      <c r="F62" s="135">
        <v>3200</v>
      </c>
      <c r="G62" s="183" t="s">
        <v>94</v>
      </c>
      <c r="H6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2" s="371" t="str">
        <f>IF(Sklop8[[#This Row],[ZAHTEVANA SHEMA KAKOVOSTI]]&lt;&gt;"",Sklop8[[#This Row],[Preračunana masa/volumen/kos na enoto kg]],"")</f>
        <v/>
      </c>
      <c r="J62" s="372"/>
      <c r="K62" s="373"/>
      <c r="L62" s="373"/>
      <c r="M62" s="383"/>
      <c r="N62" s="374"/>
      <c r="O62" s="374"/>
      <c r="P62" s="387"/>
      <c r="Q62" s="374">
        <f>+Sklop8[[#This Row],[cena/enota brez DDV v EUR]]*Sklop8[[#This Row],[Stopnja DDV (%)]]</f>
        <v>0</v>
      </c>
      <c r="R62" s="374">
        <f>+Sklop8[[#This Row],[cena/enota brez DDV v EUR]]+Sklop8[[#This Row],[Davek (EUR)]]</f>
        <v>0</v>
      </c>
      <c r="S62" s="374">
        <f>+Sklop8[[#This Row],[cena/enota brez DDV v EUR]]*Sklop8[[#This Row],[Okvirna količina]]</f>
        <v>0</v>
      </c>
      <c r="T62" s="385">
        <f>+Sklop8[[#This Row],[Končna cena/enoto mere (EUR) z DDV]]*Sklop8[[#This Row],[Okvirna količina]]</f>
        <v>0</v>
      </c>
      <c r="U62" s="386"/>
    </row>
    <row r="63" spans="1:21">
      <c r="A63" s="87" t="s">
        <v>47</v>
      </c>
      <c r="B63" s="515" t="s">
        <v>1072</v>
      </c>
      <c r="C63" s="369">
        <v>140</v>
      </c>
      <c r="D63" s="378" t="s">
        <v>159</v>
      </c>
      <c r="E63" s="379"/>
      <c r="F63" s="135">
        <v>3200</v>
      </c>
      <c r="G63" s="183" t="s">
        <v>94</v>
      </c>
      <c r="H6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448.00000000000006</v>
      </c>
      <c r="I63" s="371" t="str">
        <f>IF(Sklop8[[#This Row],[ZAHTEVANA SHEMA KAKOVOSTI]]&lt;&gt;"",Sklop8[[#This Row],[Preračunana masa/volumen/kos na enoto kg]],"")</f>
        <v/>
      </c>
      <c r="J63" s="372"/>
      <c r="K63" s="373"/>
      <c r="L63" s="373"/>
      <c r="M63" s="383"/>
      <c r="N63" s="374"/>
      <c r="O63" s="374"/>
      <c r="P63" s="387"/>
      <c r="Q63" s="374">
        <f>+Sklop8[[#This Row],[cena/enota brez DDV v EUR]]*Sklop8[[#This Row],[Stopnja DDV (%)]]</f>
        <v>0</v>
      </c>
      <c r="R63" s="374">
        <f>+Sklop8[[#This Row],[cena/enota brez DDV v EUR]]+Sklop8[[#This Row],[Davek (EUR)]]</f>
        <v>0</v>
      </c>
      <c r="S63" s="374">
        <f>+Sklop8[[#This Row],[cena/enota brez DDV v EUR]]*Sklop8[[#This Row],[Okvirna količina]]</f>
        <v>0</v>
      </c>
      <c r="T63" s="385">
        <f>+Sklop8[[#This Row],[Končna cena/enoto mere (EUR) z DDV]]*Sklop8[[#This Row],[Okvirna količina]]</f>
        <v>0</v>
      </c>
      <c r="U63" s="386"/>
    </row>
    <row r="64" spans="1:21">
      <c r="A64" s="87" t="s">
        <v>52</v>
      </c>
      <c r="B64" s="515" t="s">
        <v>1071</v>
      </c>
      <c r="C64" s="369">
        <v>100</v>
      </c>
      <c r="D64" s="378" t="s">
        <v>159</v>
      </c>
      <c r="E64" s="379"/>
      <c r="F64" s="135">
        <v>4100</v>
      </c>
      <c r="G64" s="183" t="s">
        <v>94</v>
      </c>
      <c r="H6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410</v>
      </c>
      <c r="I64" s="371" t="str">
        <f>IF(Sklop8[[#This Row],[ZAHTEVANA SHEMA KAKOVOSTI]]&lt;&gt;"",Sklop8[[#This Row],[Preračunana masa/volumen/kos na enoto kg]],"")</f>
        <v/>
      </c>
      <c r="J64" s="372"/>
      <c r="K64" s="373"/>
      <c r="L64" s="373"/>
      <c r="M64" s="383"/>
      <c r="N64" s="374"/>
      <c r="O64" s="374"/>
      <c r="P64" s="387"/>
      <c r="Q64" s="374">
        <f>+Sklop8[[#This Row],[cena/enota brez DDV v EUR]]*Sklop8[[#This Row],[Stopnja DDV (%)]]</f>
        <v>0</v>
      </c>
      <c r="R64" s="374">
        <f>+Sklop8[[#This Row],[cena/enota brez DDV v EUR]]+Sklop8[[#This Row],[Davek (EUR)]]</f>
        <v>0</v>
      </c>
      <c r="S64" s="374">
        <f>+Sklop8[[#This Row],[cena/enota brez DDV v EUR]]*Sklop8[[#This Row],[Okvirna količina]]</f>
        <v>0</v>
      </c>
      <c r="T64" s="385">
        <f>+Sklop8[[#This Row],[Končna cena/enoto mere (EUR) z DDV]]*Sklop8[[#This Row],[Okvirna količina]]</f>
        <v>0</v>
      </c>
      <c r="U64" s="386"/>
    </row>
    <row r="65" spans="1:21">
      <c r="A65" s="87" t="s">
        <v>48</v>
      </c>
      <c r="B65" s="515" t="s">
        <v>1070</v>
      </c>
      <c r="C65" s="369">
        <v>80</v>
      </c>
      <c r="D65" s="378" t="s">
        <v>159</v>
      </c>
      <c r="E65" s="379"/>
      <c r="F65" s="135">
        <v>3200</v>
      </c>
      <c r="G65" s="183" t="s">
        <v>94</v>
      </c>
      <c r="H6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256</v>
      </c>
      <c r="I65" s="371" t="str">
        <f>IF(Sklop8[[#This Row],[ZAHTEVANA SHEMA KAKOVOSTI]]&lt;&gt;"",Sklop8[[#This Row],[Preračunana masa/volumen/kos na enoto kg]],"")</f>
        <v/>
      </c>
      <c r="J65" s="372"/>
      <c r="K65" s="373"/>
      <c r="L65" s="373"/>
      <c r="M65" s="383"/>
      <c r="N65" s="374"/>
      <c r="O65" s="374"/>
      <c r="P65" s="387"/>
      <c r="Q65" s="374">
        <f>+Sklop8[[#This Row],[cena/enota brez DDV v EUR]]*Sklop8[[#This Row],[Stopnja DDV (%)]]</f>
        <v>0</v>
      </c>
      <c r="R65" s="374">
        <f>+Sklop8[[#This Row],[cena/enota brez DDV v EUR]]+Sklop8[[#This Row],[Davek (EUR)]]</f>
        <v>0</v>
      </c>
      <c r="S65" s="374">
        <f>+Sklop8[[#This Row],[cena/enota brez DDV v EUR]]*Sklop8[[#This Row],[Okvirna količina]]</f>
        <v>0</v>
      </c>
      <c r="T65" s="385">
        <f>+Sklop8[[#This Row],[Končna cena/enoto mere (EUR) z DDV]]*Sklop8[[#This Row],[Okvirna količina]]</f>
        <v>0</v>
      </c>
      <c r="U65" s="386"/>
    </row>
    <row r="66" spans="1:21" ht="25.5">
      <c r="A66" s="87" t="s">
        <v>53</v>
      </c>
      <c r="B66" s="515" t="s">
        <v>1069</v>
      </c>
      <c r="C66" s="369">
        <v>100</v>
      </c>
      <c r="D66" s="378" t="s">
        <v>159</v>
      </c>
      <c r="E66" s="379"/>
      <c r="F66" s="135">
        <v>3200</v>
      </c>
      <c r="G66" s="183" t="s">
        <v>94</v>
      </c>
      <c r="H6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66" s="371" t="str">
        <f>IF(Sklop8[[#This Row],[ZAHTEVANA SHEMA KAKOVOSTI]]&lt;&gt;"",Sklop8[[#This Row],[Preračunana masa/volumen/kos na enoto kg]],"")</f>
        <v/>
      </c>
      <c r="J66" s="372"/>
      <c r="K66" s="373"/>
      <c r="L66" s="373"/>
      <c r="M66" s="383"/>
      <c r="N66" s="374"/>
      <c r="O66" s="374"/>
      <c r="P66" s="387"/>
      <c r="Q66" s="374">
        <f>+Sklop8[[#This Row],[cena/enota brez DDV v EUR]]*Sklop8[[#This Row],[Stopnja DDV (%)]]</f>
        <v>0</v>
      </c>
      <c r="R66" s="374">
        <f>+Sklop8[[#This Row],[cena/enota brez DDV v EUR]]+Sklop8[[#This Row],[Davek (EUR)]]</f>
        <v>0</v>
      </c>
      <c r="S66" s="374">
        <f>+Sklop8[[#This Row],[cena/enota brez DDV v EUR]]*Sklop8[[#This Row],[Okvirna količina]]</f>
        <v>0</v>
      </c>
      <c r="T66" s="385">
        <f>+Sklop8[[#This Row],[Končna cena/enoto mere (EUR) z DDV]]*Sklop8[[#This Row],[Okvirna količina]]</f>
        <v>0</v>
      </c>
      <c r="U66" s="386"/>
    </row>
    <row r="67" spans="1:21">
      <c r="A67" s="87" t="s">
        <v>54</v>
      </c>
      <c r="B67" s="515" t="s">
        <v>1068</v>
      </c>
      <c r="C67" s="369">
        <v>150</v>
      </c>
      <c r="D67" s="378" t="s">
        <v>159</v>
      </c>
      <c r="E67" s="379"/>
      <c r="F67" s="135">
        <v>1600</v>
      </c>
      <c r="G67" s="183" t="s">
        <v>94</v>
      </c>
      <c r="H6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7" s="371" t="str">
        <f>IF(Sklop8[[#This Row],[ZAHTEVANA SHEMA KAKOVOSTI]]&lt;&gt;"",Sklop8[[#This Row],[Preračunana masa/volumen/kos na enoto kg]],"")</f>
        <v/>
      </c>
      <c r="J67" s="372"/>
      <c r="K67" s="373"/>
      <c r="L67" s="373"/>
      <c r="M67" s="383"/>
      <c r="N67" s="374"/>
      <c r="O67" s="374"/>
      <c r="P67" s="387"/>
      <c r="Q67" s="374">
        <f>+Sklop8[[#This Row],[cena/enota brez DDV v EUR]]*Sklop8[[#This Row],[Stopnja DDV (%)]]</f>
        <v>0</v>
      </c>
      <c r="R67" s="374">
        <f>+Sklop8[[#This Row],[cena/enota brez DDV v EUR]]+Sklop8[[#This Row],[Davek (EUR)]]</f>
        <v>0</v>
      </c>
      <c r="S67" s="374">
        <f>+Sklop8[[#This Row],[cena/enota brez DDV v EUR]]*Sklop8[[#This Row],[Okvirna količina]]</f>
        <v>0</v>
      </c>
      <c r="T67" s="385">
        <f>+Sklop8[[#This Row],[Končna cena/enoto mere (EUR) z DDV]]*Sklop8[[#This Row],[Okvirna količina]]</f>
        <v>0</v>
      </c>
      <c r="U67" s="386"/>
    </row>
    <row r="68" spans="1:21">
      <c r="A68" s="87" t="s">
        <v>55</v>
      </c>
      <c r="B68" s="515" t="s">
        <v>1068</v>
      </c>
      <c r="C68" s="369">
        <v>100</v>
      </c>
      <c r="D68" s="378" t="s">
        <v>159</v>
      </c>
      <c r="E68" s="379"/>
      <c r="F68" s="135">
        <v>1600</v>
      </c>
      <c r="G68" s="183" t="s">
        <v>94</v>
      </c>
      <c r="H6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68" s="371" t="str">
        <f>IF(Sklop8[[#This Row],[ZAHTEVANA SHEMA KAKOVOSTI]]&lt;&gt;"",Sklop8[[#This Row],[Preračunana masa/volumen/kos na enoto kg]],"")</f>
        <v/>
      </c>
      <c r="J68" s="372"/>
      <c r="K68" s="373"/>
      <c r="L68" s="373"/>
      <c r="M68" s="383"/>
      <c r="N68" s="374"/>
      <c r="O68" s="374"/>
      <c r="P68" s="387"/>
      <c r="Q68" s="374">
        <f>+Sklop8[[#This Row],[cena/enota brez DDV v EUR]]*Sklop8[[#This Row],[Stopnja DDV (%)]]</f>
        <v>0</v>
      </c>
      <c r="R68" s="374">
        <f>+Sklop8[[#This Row],[cena/enota brez DDV v EUR]]+Sklop8[[#This Row],[Davek (EUR)]]</f>
        <v>0</v>
      </c>
      <c r="S68" s="374">
        <f>+Sklop8[[#This Row],[cena/enota brez DDV v EUR]]*Sklop8[[#This Row],[Okvirna količina]]</f>
        <v>0</v>
      </c>
      <c r="T68" s="385">
        <f>+Sklop8[[#This Row],[Končna cena/enoto mere (EUR) z DDV]]*Sklop8[[#This Row],[Okvirna količina]]</f>
        <v>0</v>
      </c>
      <c r="U68" s="386"/>
    </row>
    <row r="69" spans="1:21">
      <c r="A69" s="87" t="s">
        <v>56</v>
      </c>
      <c r="B69" s="515" t="s">
        <v>1067</v>
      </c>
      <c r="C69" s="369">
        <v>150</v>
      </c>
      <c r="D69" s="378" t="s">
        <v>159</v>
      </c>
      <c r="E69" s="379"/>
      <c r="F69" s="135">
        <v>1600</v>
      </c>
      <c r="G69" s="183" t="s">
        <v>94</v>
      </c>
      <c r="H6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9" s="371" t="str">
        <f>IF(Sklop8[[#This Row],[ZAHTEVANA SHEMA KAKOVOSTI]]&lt;&gt;"",Sklop8[[#This Row],[Preračunana masa/volumen/kos na enoto kg]],"")</f>
        <v/>
      </c>
      <c r="J69" s="372"/>
      <c r="K69" s="373"/>
      <c r="L69" s="373"/>
      <c r="M69" s="383"/>
      <c r="N69" s="374"/>
      <c r="O69" s="374"/>
      <c r="P69" s="387"/>
      <c r="Q69" s="374">
        <f>+Sklop8[[#This Row],[cena/enota brez DDV v EUR]]*Sklop8[[#This Row],[Stopnja DDV (%)]]</f>
        <v>0</v>
      </c>
      <c r="R69" s="374">
        <f>+Sklop8[[#This Row],[cena/enota brez DDV v EUR]]+Sklop8[[#This Row],[Davek (EUR)]]</f>
        <v>0</v>
      </c>
      <c r="S69" s="374">
        <f>+Sklop8[[#This Row],[cena/enota brez DDV v EUR]]*Sklop8[[#This Row],[Okvirna količina]]</f>
        <v>0</v>
      </c>
      <c r="T69" s="385">
        <f>+Sklop8[[#This Row],[Končna cena/enoto mere (EUR) z DDV]]*Sklop8[[#This Row],[Okvirna količina]]</f>
        <v>0</v>
      </c>
      <c r="U69" s="386"/>
    </row>
    <row r="70" spans="1:21">
      <c r="A70" s="87" t="s">
        <v>57</v>
      </c>
      <c r="B70" s="515" t="s">
        <v>1067</v>
      </c>
      <c r="C70" s="369">
        <v>100</v>
      </c>
      <c r="D70" s="378" t="s">
        <v>159</v>
      </c>
      <c r="E70" s="379"/>
      <c r="F70" s="135">
        <v>1600</v>
      </c>
      <c r="G70" s="183" t="s">
        <v>94</v>
      </c>
      <c r="H7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0" s="371" t="str">
        <f>IF(Sklop8[[#This Row],[ZAHTEVANA SHEMA KAKOVOSTI]]&lt;&gt;"",Sklop8[[#This Row],[Preračunana masa/volumen/kos na enoto kg]],"")</f>
        <v/>
      </c>
      <c r="J70" s="372"/>
      <c r="K70" s="373"/>
      <c r="L70" s="373"/>
      <c r="M70" s="383"/>
      <c r="N70" s="374"/>
      <c r="O70" s="374"/>
      <c r="P70" s="387"/>
      <c r="Q70" s="374">
        <f>+Sklop8[[#This Row],[cena/enota brez DDV v EUR]]*Sklop8[[#This Row],[Stopnja DDV (%)]]</f>
        <v>0</v>
      </c>
      <c r="R70" s="374">
        <f>+Sklop8[[#This Row],[cena/enota brez DDV v EUR]]+Sklop8[[#This Row],[Davek (EUR)]]</f>
        <v>0</v>
      </c>
      <c r="S70" s="374">
        <f>+Sklop8[[#This Row],[cena/enota brez DDV v EUR]]*Sklop8[[#This Row],[Okvirna količina]]</f>
        <v>0</v>
      </c>
      <c r="T70" s="385">
        <f>+Sklop8[[#This Row],[Končna cena/enoto mere (EUR) z DDV]]*Sklop8[[#This Row],[Okvirna količina]]</f>
        <v>0</v>
      </c>
      <c r="U70" s="386"/>
    </row>
    <row r="71" spans="1:21">
      <c r="A71" s="87" t="s">
        <v>58</v>
      </c>
      <c r="B71" s="515" t="s">
        <v>1066</v>
      </c>
      <c r="C71" s="369">
        <v>150</v>
      </c>
      <c r="D71" s="378" t="s">
        <v>159</v>
      </c>
      <c r="E71" s="379"/>
      <c r="F71" s="135">
        <v>1600</v>
      </c>
      <c r="G71" s="183" t="s">
        <v>94</v>
      </c>
      <c r="H71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1" s="371" t="str">
        <f>IF(Sklop8[[#This Row],[ZAHTEVANA SHEMA KAKOVOSTI]]&lt;&gt;"",Sklop8[[#This Row],[Preračunana masa/volumen/kos na enoto kg]],"")</f>
        <v/>
      </c>
      <c r="J71" s="372"/>
      <c r="K71" s="373"/>
      <c r="L71" s="373"/>
      <c r="M71" s="383"/>
      <c r="N71" s="374"/>
      <c r="O71" s="374"/>
      <c r="P71" s="387"/>
      <c r="Q71" s="374">
        <f>+Sklop8[[#This Row],[cena/enota brez DDV v EUR]]*Sklop8[[#This Row],[Stopnja DDV (%)]]</f>
        <v>0</v>
      </c>
      <c r="R71" s="374">
        <f>+Sklop8[[#This Row],[cena/enota brez DDV v EUR]]+Sklop8[[#This Row],[Davek (EUR)]]</f>
        <v>0</v>
      </c>
      <c r="S71" s="374">
        <f>+Sklop8[[#This Row],[cena/enota brez DDV v EUR]]*Sklop8[[#This Row],[Okvirna količina]]</f>
        <v>0</v>
      </c>
      <c r="T71" s="385">
        <f>+Sklop8[[#This Row],[Končna cena/enoto mere (EUR) z DDV]]*Sklop8[[#This Row],[Okvirna količina]]</f>
        <v>0</v>
      </c>
      <c r="U71" s="386"/>
    </row>
    <row r="72" spans="1:21">
      <c r="A72" s="87" t="s">
        <v>59</v>
      </c>
      <c r="B72" s="515" t="s">
        <v>1066</v>
      </c>
      <c r="C72" s="369">
        <v>100</v>
      </c>
      <c r="D72" s="378" t="s">
        <v>159</v>
      </c>
      <c r="E72" s="379"/>
      <c r="F72" s="135">
        <v>1600</v>
      </c>
      <c r="G72" s="183" t="s">
        <v>94</v>
      </c>
      <c r="H72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2" s="371" t="str">
        <f>IF(Sklop8[[#This Row],[ZAHTEVANA SHEMA KAKOVOSTI]]&lt;&gt;"",Sklop8[[#This Row],[Preračunana masa/volumen/kos na enoto kg]],"")</f>
        <v/>
      </c>
      <c r="J72" s="372"/>
      <c r="K72" s="373"/>
      <c r="L72" s="373"/>
      <c r="M72" s="383"/>
      <c r="N72" s="374"/>
      <c r="O72" s="374"/>
      <c r="P72" s="387"/>
      <c r="Q72" s="374">
        <f>+Sklop8[[#This Row],[cena/enota brez DDV v EUR]]*Sklop8[[#This Row],[Stopnja DDV (%)]]</f>
        <v>0</v>
      </c>
      <c r="R72" s="374">
        <f>+Sklop8[[#This Row],[cena/enota brez DDV v EUR]]+Sklop8[[#This Row],[Davek (EUR)]]</f>
        <v>0</v>
      </c>
      <c r="S72" s="374">
        <f>+Sklop8[[#This Row],[cena/enota brez DDV v EUR]]*Sklop8[[#This Row],[Okvirna količina]]</f>
        <v>0</v>
      </c>
      <c r="T72" s="385">
        <f>+Sklop8[[#This Row],[Končna cena/enoto mere (EUR) z DDV]]*Sklop8[[#This Row],[Okvirna količina]]</f>
        <v>0</v>
      </c>
      <c r="U72" s="386"/>
    </row>
    <row r="73" spans="1:21">
      <c r="A73" s="87" t="s">
        <v>60</v>
      </c>
      <c r="B73" s="515" t="s">
        <v>1065</v>
      </c>
      <c r="C73" s="369">
        <v>120</v>
      </c>
      <c r="D73" s="378" t="s">
        <v>159</v>
      </c>
      <c r="E73" s="379"/>
      <c r="F73" s="135">
        <v>1600</v>
      </c>
      <c r="G73" s="183" t="s">
        <v>94</v>
      </c>
      <c r="H73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73" s="371" t="str">
        <f>IF(Sklop8[[#This Row],[ZAHTEVANA SHEMA KAKOVOSTI]]&lt;&gt;"",Sklop8[[#This Row],[Preračunana masa/volumen/kos na enoto kg]],"")</f>
        <v/>
      </c>
      <c r="J73" s="372"/>
      <c r="K73" s="373"/>
      <c r="L73" s="373"/>
      <c r="M73" s="383"/>
      <c r="N73" s="374"/>
      <c r="O73" s="374"/>
      <c r="P73" s="387"/>
      <c r="Q73" s="374">
        <f>+Sklop8[[#This Row],[cena/enota brez DDV v EUR]]*Sklop8[[#This Row],[Stopnja DDV (%)]]</f>
        <v>0</v>
      </c>
      <c r="R73" s="374">
        <f>+Sklop8[[#This Row],[cena/enota brez DDV v EUR]]+Sklop8[[#This Row],[Davek (EUR)]]</f>
        <v>0</v>
      </c>
      <c r="S73" s="374">
        <f>+Sklop8[[#This Row],[cena/enota brez DDV v EUR]]*Sklop8[[#This Row],[Okvirna količina]]</f>
        <v>0</v>
      </c>
      <c r="T73" s="385">
        <f>+Sklop8[[#This Row],[Končna cena/enoto mere (EUR) z DDV]]*Sklop8[[#This Row],[Okvirna količina]]</f>
        <v>0</v>
      </c>
      <c r="U73" s="386"/>
    </row>
    <row r="74" spans="1:21">
      <c r="A74" s="87" t="s">
        <v>61</v>
      </c>
      <c r="B74" s="515" t="s">
        <v>1064</v>
      </c>
      <c r="C74" s="369">
        <v>150</v>
      </c>
      <c r="D74" s="378" t="s">
        <v>159</v>
      </c>
      <c r="E74" s="379"/>
      <c r="F74" s="135">
        <v>3200</v>
      </c>
      <c r="G74" s="183" t="s">
        <v>94</v>
      </c>
      <c r="H74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4" s="371" t="str">
        <f>IF(Sklop8[[#This Row],[ZAHTEVANA SHEMA KAKOVOSTI]]&lt;&gt;"",Sklop8[[#This Row],[Preračunana masa/volumen/kos na enoto kg]],"")</f>
        <v/>
      </c>
      <c r="J74" s="372"/>
      <c r="K74" s="373"/>
      <c r="L74" s="373"/>
      <c r="M74" s="383"/>
      <c r="N74" s="374"/>
      <c r="O74" s="374"/>
      <c r="P74" s="387"/>
      <c r="Q74" s="374">
        <f>+Sklop8[[#This Row],[cena/enota brez DDV v EUR]]*Sklop8[[#This Row],[Stopnja DDV (%)]]</f>
        <v>0</v>
      </c>
      <c r="R74" s="374">
        <f>+Sklop8[[#This Row],[cena/enota brez DDV v EUR]]+Sklop8[[#This Row],[Davek (EUR)]]</f>
        <v>0</v>
      </c>
      <c r="S74" s="374">
        <f>+Sklop8[[#This Row],[cena/enota brez DDV v EUR]]*Sklop8[[#This Row],[Okvirna količina]]</f>
        <v>0</v>
      </c>
      <c r="T74" s="385">
        <f>+Sklop8[[#This Row],[Končna cena/enoto mere (EUR) z DDV]]*Sklop8[[#This Row],[Okvirna količina]]</f>
        <v>0</v>
      </c>
      <c r="U74" s="386"/>
    </row>
    <row r="75" spans="1:21">
      <c r="A75" s="87" t="s">
        <v>62</v>
      </c>
      <c r="B75" s="515" t="s">
        <v>1063</v>
      </c>
      <c r="C75" s="369">
        <v>110</v>
      </c>
      <c r="D75" s="378" t="s">
        <v>159</v>
      </c>
      <c r="E75" s="379"/>
      <c r="F75" s="135">
        <v>3200</v>
      </c>
      <c r="G75" s="183" t="s">
        <v>94</v>
      </c>
      <c r="H75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5" s="371" t="str">
        <f>IF(Sklop8[[#This Row],[ZAHTEVANA SHEMA KAKOVOSTI]]&lt;&gt;"",Sklop8[[#This Row],[Preračunana masa/volumen/kos na enoto kg]],"")</f>
        <v/>
      </c>
      <c r="J75" s="372"/>
      <c r="K75" s="373"/>
      <c r="L75" s="373"/>
      <c r="M75" s="383"/>
      <c r="N75" s="374"/>
      <c r="O75" s="374"/>
      <c r="P75" s="387"/>
      <c r="Q75" s="374">
        <f>+Sklop8[[#This Row],[cena/enota brez DDV v EUR]]*Sklop8[[#This Row],[Stopnja DDV (%)]]</f>
        <v>0</v>
      </c>
      <c r="R75" s="374">
        <f>+Sklop8[[#This Row],[cena/enota brez DDV v EUR]]+Sklop8[[#This Row],[Davek (EUR)]]</f>
        <v>0</v>
      </c>
      <c r="S75" s="374">
        <f>+Sklop8[[#This Row],[cena/enota brez DDV v EUR]]*Sklop8[[#This Row],[Okvirna količina]]</f>
        <v>0</v>
      </c>
      <c r="T75" s="385">
        <f>+Sklop8[[#This Row],[Končna cena/enoto mere (EUR) z DDV]]*Sklop8[[#This Row],[Okvirna količina]]</f>
        <v>0</v>
      </c>
      <c r="U75" s="386"/>
    </row>
    <row r="76" spans="1:21">
      <c r="A76" s="87" t="s">
        <v>63</v>
      </c>
      <c r="B76" s="515" t="s">
        <v>1062</v>
      </c>
      <c r="C76" s="369">
        <v>150</v>
      </c>
      <c r="D76" s="378" t="s">
        <v>159</v>
      </c>
      <c r="E76" s="379"/>
      <c r="F76" s="135">
        <v>3200</v>
      </c>
      <c r="G76" s="183" t="s">
        <v>94</v>
      </c>
      <c r="H76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6" s="371" t="str">
        <f>IF(Sklop8[[#This Row],[ZAHTEVANA SHEMA KAKOVOSTI]]&lt;&gt;"",Sklop8[[#This Row],[Preračunana masa/volumen/kos na enoto kg]],"")</f>
        <v/>
      </c>
      <c r="J76" s="372"/>
      <c r="K76" s="373"/>
      <c r="L76" s="373"/>
      <c r="M76" s="383"/>
      <c r="N76" s="374"/>
      <c r="O76" s="374"/>
      <c r="P76" s="387"/>
      <c r="Q76" s="374">
        <f>+Sklop8[[#This Row],[cena/enota brez DDV v EUR]]*Sklop8[[#This Row],[Stopnja DDV (%)]]</f>
        <v>0</v>
      </c>
      <c r="R76" s="374">
        <f>+Sklop8[[#This Row],[cena/enota brez DDV v EUR]]+Sklop8[[#This Row],[Davek (EUR)]]</f>
        <v>0</v>
      </c>
      <c r="S76" s="374">
        <f>+Sklop8[[#This Row],[cena/enota brez DDV v EUR]]*Sklop8[[#This Row],[Okvirna količina]]</f>
        <v>0</v>
      </c>
      <c r="T76" s="385">
        <f>+Sklop8[[#This Row],[Končna cena/enoto mere (EUR) z DDV]]*Sklop8[[#This Row],[Okvirna količina]]</f>
        <v>0</v>
      </c>
      <c r="U76" s="386"/>
    </row>
    <row r="77" spans="1:21">
      <c r="A77" s="87" t="s">
        <v>69</v>
      </c>
      <c r="B77" s="515" t="s">
        <v>1062</v>
      </c>
      <c r="C77" s="369">
        <v>110</v>
      </c>
      <c r="D77" s="378" t="s">
        <v>159</v>
      </c>
      <c r="E77" s="379"/>
      <c r="F77" s="135">
        <v>3200</v>
      </c>
      <c r="G77" s="183" t="s">
        <v>94</v>
      </c>
      <c r="H77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7" s="371" t="str">
        <f>IF(Sklop8[[#This Row],[ZAHTEVANA SHEMA KAKOVOSTI]]&lt;&gt;"",Sklop8[[#This Row],[Preračunana masa/volumen/kos na enoto kg]],"")</f>
        <v/>
      </c>
      <c r="J77" s="372"/>
      <c r="K77" s="373"/>
      <c r="L77" s="373"/>
      <c r="M77" s="383"/>
      <c r="N77" s="374"/>
      <c r="O77" s="374"/>
      <c r="P77" s="387"/>
      <c r="Q77" s="374">
        <f>+Sklop8[[#This Row],[cena/enota brez DDV v EUR]]*Sklop8[[#This Row],[Stopnja DDV (%)]]</f>
        <v>0</v>
      </c>
      <c r="R77" s="374">
        <f>+Sklop8[[#This Row],[cena/enota brez DDV v EUR]]+Sklop8[[#This Row],[Davek (EUR)]]</f>
        <v>0</v>
      </c>
      <c r="S77" s="374">
        <f>+Sklop8[[#This Row],[cena/enota brez DDV v EUR]]*Sklop8[[#This Row],[Okvirna količina]]</f>
        <v>0</v>
      </c>
      <c r="T77" s="385">
        <f>+Sklop8[[#This Row],[Končna cena/enoto mere (EUR) z DDV]]*Sklop8[[#This Row],[Okvirna količina]]</f>
        <v>0</v>
      </c>
      <c r="U77" s="386"/>
    </row>
    <row r="78" spans="1:21">
      <c r="A78" s="87" t="s">
        <v>70</v>
      </c>
      <c r="B78" s="515" t="s">
        <v>1061</v>
      </c>
      <c r="C78" s="369">
        <v>150</v>
      </c>
      <c r="D78" s="378" t="s">
        <v>159</v>
      </c>
      <c r="E78" s="379"/>
      <c r="F78" s="135">
        <v>3200</v>
      </c>
      <c r="G78" s="183" t="s">
        <v>94</v>
      </c>
      <c r="H78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78" s="371" t="str">
        <f>IF(Sklop8[[#This Row],[ZAHTEVANA SHEMA KAKOVOSTI]]&lt;&gt;"",Sklop8[[#This Row],[Preračunana masa/volumen/kos na enoto kg]],"")</f>
        <v/>
      </c>
      <c r="J78" s="372"/>
      <c r="K78" s="373"/>
      <c r="L78" s="373"/>
      <c r="M78" s="383"/>
      <c r="N78" s="374"/>
      <c r="O78" s="374"/>
      <c r="P78" s="387"/>
      <c r="Q78" s="374">
        <f>+Sklop8[[#This Row],[cena/enota brez DDV v EUR]]*Sklop8[[#This Row],[Stopnja DDV (%)]]</f>
        <v>0</v>
      </c>
      <c r="R78" s="374">
        <f>+Sklop8[[#This Row],[cena/enota brez DDV v EUR]]+Sklop8[[#This Row],[Davek (EUR)]]</f>
        <v>0</v>
      </c>
      <c r="S78" s="374">
        <f>+Sklop8[[#This Row],[cena/enota brez DDV v EUR]]*Sklop8[[#This Row],[Okvirna količina]]</f>
        <v>0</v>
      </c>
      <c r="T78" s="385">
        <f>+Sklop8[[#This Row],[Končna cena/enoto mere (EUR) z DDV]]*Sklop8[[#This Row],[Okvirna količina]]</f>
        <v>0</v>
      </c>
      <c r="U78" s="386"/>
    </row>
    <row r="79" spans="1:21">
      <c r="A79" s="87" t="s">
        <v>71</v>
      </c>
      <c r="B79" s="515" t="s">
        <v>1061</v>
      </c>
      <c r="C79" s="369">
        <v>110</v>
      </c>
      <c r="D79" s="378" t="s">
        <v>159</v>
      </c>
      <c r="E79" s="379"/>
      <c r="F79" s="135">
        <v>3200</v>
      </c>
      <c r="G79" s="183" t="s">
        <v>94</v>
      </c>
      <c r="H79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352</v>
      </c>
      <c r="I79" s="371" t="str">
        <f>IF(Sklop8[[#This Row],[ZAHTEVANA SHEMA KAKOVOSTI]]&lt;&gt;"",Sklop8[[#This Row],[Preračunana masa/volumen/kos na enoto kg]],"")</f>
        <v/>
      </c>
      <c r="J79" s="372"/>
      <c r="K79" s="373"/>
      <c r="L79" s="373"/>
      <c r="M79" s="383"/>
      <c r="N79" s="374"/>
      <c r="O79" s="374"/>
      <c r="P79" s="387"/>
      <c r="Q79" s="374">
        <f>+Sklop8[[#This Row],[cena/enota brez DDV v EUR]]*Sklop8[[#This Row],[Stopnja DDV (%)]]</f>
        <v>0</v>
      </c>
      <c r="R79" s="374">
        <f>+Sklop8[[#This Row],[cena/enota brez DDV v EUR]]+Sklop8[[#This Row],[Davek (EUR)]]</f>
        <v>0</v>
      </c>
      <c r="S79" s="374">
        <f>+Sklop8[[#This Row],[cena/enota brez DDV v EUR]]*Sklop8[[#This Row],[Okvirna količina]]</f>
        <v>0</v>
      </c>
      <c r="T79" s="385">
        <f>+Sklop8[[#This Row],[Končna cena/enoto mere (EUR) z DDV]]*Sklop8[[#This Row],[Okvirna količina]]</f>
        <v>0</v>
      </c>
      <c r="U79" s="386"/>
    </row>
    <row r="80" spans="1:21" ht="25.5">
      <c r="A80" s="87" t="s">
        <v>72</v>
      </c>
      <c r="B80" s="515" t="s">
        <v>1060</v>
      </c>
      <c r="C80" s="369">
        <v>120</v>
      </c>
      <c r="D80" s="378" t="s">
        <v>159</v>
      </c>
      <c r="E80" s="379"/>
      <c r="F80" s="135">
        <v>1600</v>
      </c>
      <c r="G80" s="183" t="s">
        <v>94</v>
      </c>
      <c r="H80" s="3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80" s="371" t="str">
        <f>IF(Sklop8[[#This Row],[ZAHTEVANA SHEMA KAKOVOSTI]]&lt;&gt;"",Sklop8[[#This Row],[Preračunana masa/volumen/kos na enoto kg]],"")</f>
        <v/>
      </c>
      <c r="J80" s="372"/>
      <c r="K80" s="373"/>
      <c r="L80" s="373"/>
      <c r="M80" s="383"/>
      <c r="N80" s="374"/>
      <c r="O80" s="374"/>
      <c r="P80" s="387"/>
      <c r="Q80" s="374">
        <f>+Sklop8[[#This Row],[cena/enota brez DDV v EUR]]*Sklop8[[#This Row],[Stopnja DDV (%)]]</f>
        <v>0</v>
      </c>
      <c r="R80" s="374">
        <f>+Sklop8[[#This Row],[cena/enota brez DDV v EUR]]+Sklop8[[#This Row],[Davek (EUR)]]</f>
        <v>0</v>
      </c>
      <c r="S80" s="374">
        <f>+Sklop8[[#This Row],[cena/enota brez DDV v EUR]]*Sklop8[[#This Row],[Okvirna količina]]</f>
        <v>0</v>
      </c>
      <c r="T80" s="385">
        <f>+Sklop8[[#This Row],[Končna cena/enoto mere (EUR) z DDV]]*Sklop8[[#This Row],[Okvirna količina]]</f>
        <v>0</v>
      </c>
      <c r="U80" s="386"/>
    </row>
    <row r="81" spans="1:22" ht="25.5">
      <c r="A81" s="87" t="s">
        <v>73</v>
      </c>
      <c r="B81" s="516" t="s">
        <v>1059</v>
      </c>
      <c r="C81" s="151">
        <v>120</v>
      </c>
      <c r="D81" s="157" t="s">
        <v>159</v>
      </c>
      <c r="E81" s="134"/>
      <c r="F81" s="135">
        <v>150</v>
      </c>
      <c r="G81" s="183" t="s">
        <v>94</v>
      </c>
      <c r="H8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81" s="88" t="str">
        <f>IF(Sklop8[[#This Row],[ZAHTEVANA SHEMA KAKOVOSTI]]&lt;&gt;"",Sklop8[[#This Row],[Preračunana masa/volumen/kos na enoto kg]],"")</f>
        <v/>
      </c>
      <c r="J81" s="152"/>
      <c r="K81" s="158"/>
      <c r="L81" s="158"/>
      <c r="M81" s="163"/>
      <c r="N81" s="153"/>
      <c r="O81" s="153"/>
      <c r="P81" s="160"/>
      <c r="Q81" s="153">
        <f>+Sklop8[[#This Row],[cena/enota brez DDV v EUR]]*Sklop8[[#This Row],[Stopnja DDV (%)]]</f>
        <v>0</v>
      </c>
      <c r="R81" s="153">
        <f>+Sklop8[[#This Row],[cena/enota brez DDV v EUR]]+Sklop8[[#This Row],[Davek (EUR)]]</f>
        <v>0</v>
      </c>
      <c r="S81" s="153">
        <f>+Sklop8[[#This Row],[cena/enota brez DDV v EUR]]*Sklop8[[#This Row],[Okvirna količina]]</f>
        <v>0</v>
      </c>
      <c r="T81" s="159">
        <f>+Sklop8[[#This Row],[Končna cena/enoto mere (EUR) z DDV]]*Sklop8[[#This Row],[Okvirna količina]]</f>
        <v>0</v>
      </c>
      <c r="U81" s="155"/>
    </row>
    <row r="82" spans="1:22" ht="25.5">
      <c r="A82" s="87" t="s">
        <v>74</v>
      </c>
      <c r="B82" s="514" t="s">
        <v>1058</v>
      </c>
      <c r="C82" s="151">
        <v>60</v>
      </c>
      <c r="D82" s="157" t="s">
        <v>159</v>
      </c>
      <c r="E82" s="134"/>
      <c r="F82" s="135">
        <v>150</v>
      </c>
      <c r="G82" s="183" t="s">
        <v>94</v>
      </c>
      <c r="H8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82" s="88" t="str">
        <f>IF(Sklop8[[#This Row],[ZAHTEVANA SHEMA KAKOVOSTI]]&lt;&gt;"",Sklop8[[#This Row],[Preračunana masa/volumen/kos na enoto kg]],"")</f>
        <v/>
      </c>
      <c r="J82" s="152"/>
      <c r="K82" s="158"/>
      <c r="L82" s="158"/>
      <c r="M82" s="163"/>
      <c r="N82" s="153"/>
      <c r="O82" s="153"/>
      <c r="P82" s="160"/>
      <c r="Q82" s="153">
        <f>+Sklop8[[#This Row],[cena/enota brez DDV v EUR]]*Sklop8[[#This Row],[Stopnja DDV (%)]]</f>
        <v>0</v>
      </c>
      <c r="R82" s="153">
        <f>+Sklop8[[#This Row],[cena/enota brez DDV v EUR]]+Sklop8[[#This Row],[Davek (EUR)]]</f>
        <v>0</v>
      </c>
      <c r="S82" s="153">
        <f>+Sklop8[[#This Row],[cena/enota brez DDV v EUR]]*Sklop8[[#This Row],[Okvirna količina]]</f>
        <v>0</v>
      </c>
      <c r="T82" s="159">
        <f>+Sklop8[[#This Row],[Končna cena/enoto mere (EUR) z DDV]]*Sklop8[[#This Row],[Okvirna količina]]</f>
        <v>0</v>
      </c>
      <c r="U82" s="155"/>
    </row>
    <row r="83" spans="1:22">
      <c r="A83" s="611" t="s">
        <v>75</v>
      </c>
      <c r="B83" s="612" t="s">
        <v>1304</v>
      </c>
      <c r="C83" s="587">
        <v>120</v>
      </c>
      <c r="D83" s="603" t="s">
        <v>159</v>
      </c>
      <c r="E83" s="627"/>
      <c r="F83" s="628">
        <v>3200</v>
      </c>
      <c r="G83" s="686" t="s">
        <v>94</v>
      </c>
      <c r="H83" s="6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384</v>
      </c>
      <c r="I83" s="589" t="str">
        <f>IF(Sklop8[[#This Row],[ZAHTEVANA SHEMA KAKOVOSTI]]&lt;&gt;"",Sklop8[[#This Row],[Preračunana masa/volumen/kos na enoto kg]],"")</f>
        <v/>
      </c>
      <c r="J83" s="591"/>
      <c r="K83" s="592"/>
      <c r="L83" s="592"/>
      <c r="M83" s="609"/>
      <c r="N83" s="593"/>
      <c r="O83" s="593"/>
      <c r="P83" s="610"/>
      <c r="Q83" s="593">
        <f>+Sklop8[[#This Row],[cena/enota brez DDV v EUR]]*Sklop8[[#This Row],[Stopnja DDV (%)]]</f>
        <v>0</v>
      </c>
      <c r="R83" s="593">
        <f>+Sklop8[[#This Row],[cena/enota brez DDV v EUR]]+Sklop8[[#This Row],[Davek (EUR)]]</f>
        <v>0</v>
      </c>
      <c r="S83" s="593">
        <f>+Sklop8[[#This Row],[cena/enota brez DDV v EUR]]*Sklop8[[#This Row],[Okvirna količina]]</f>
        <v>0</v>
      </c>
      <c r="T83" s="595">
        <f>+Sklop8[[#This Row],[Končna cena/enoto mere (EUR) z DDV]]*Sklop8[[#This Row],[Okvirna količina]]</f>
        <v>0</v>
      </c>
      <c r="U83" s="596"/>
    </row>
    <row r="84" spans="1:22" ht="12.75" customHeight="1">
      <c r="A84" s="660" t="s">
        <v>184</v>
      </c>
      <c r="B84" s="661"/>
      <c r="C84" s="662"/>
      <c r="D84" s="662"/>
      <c r="E84" s="663"/>
      <c r="F84" s="664"/>
      <c r="G84" s="665"/>
      <c r="H84" s="666">
        <f>SUBTOTAL(109,Sklop8[Preračunana masa/volumen/kos na enoto kg])</f>
        <v>11719.8</v>
      </c>
      <c r="I84" s="666">
        <f>SUBTOTAL(109,Sklop8[Živila iz shem kakovosti (kg)])</f>
        <v>0</v>
      </c>
      <c r="J84" s="667"/>
      <c r="K84" s="668"/>
      <c r="L84" s="668"/>
      <c r="M84" s="669"/>
      <c r="N84" s="670"/>
      <c r="O84" s="670"/>
      <c r="P84" s="670"/>
      <c r="Q84" s="671"/>
      <c r="R84" s="667"/>
      <c r="S84" s="671">
        <f>SUBTOTAL(109,Sklop8[Vrednost za okvirno količino (EUR) brez DDV])</f>
        <v>0</v>
      </c>
      <c r="T84" s="671">
        <f>SUBTOTAL(109,Sklop8[Vrednost za okvirno količino (EUR) z DDV])</f>
        <v>0</v>
      </c>
      <c r="U84" s="672">
        <f>SUBTOTAL(103,Sklop8[Shema kakovosti
(nacionalne, evropske)
])</f>
        <v>0</v>
      </c>
      <c r="V84" s="132"/>
    </row>
    <row r="85" spans="1:22" s="499" customFormat="1" ht="12.75" customHeight="1">
      <c r="A85" s="487"/>
      <c r="B85" s="488"/>
      <c r="C85" s="489"/>
      <c r="D85" s="489"/>
      <c r="E85" s="490"/>
      <c r="F85" s="517"/>
      <c r="G85" s="492"/>
      <c r="H85" s="493"/>
      <c r="I85" s="493"/>
      <c r="J85" s="491"/>
      <c r="K85" s="494"/>
      <c r="L85" s="494"/>
      <c r="M85" s="495"/>
      <c r="N85" s="496"/>
      <c r="O85" s="496"/>
      <c r="P85" s="496"/>
      <c r="Q85" s="497"/>
      <c r="R85" s="491"/>
      <c r="S85" s="497"/>
      <c r="T85" s="497"/>
      <c r="U85" s="498"/>
      <c r="V85" s="518"/>
    </row>
    <row r="86" spans="1:22" ht="12.75" customHeight="1">
      <c r="A86" s="51" t="s">
        <v>179</v>
      </c>
      <c r="B86" s="19"/>
      <c r="C86" s="31"/>
      <c r="D86" s="31"/>
      <c r="E86" s="116"/>
      <c r="Q86" s="51"/>
      <c r="R86" s="51"/>
      <c r="S86" s="51"/>
      <c r="T86" s="51"/>
      <c r="V86" s="132"/>
    </row>
    <row r="87" spans="1:22" ht="12.75" customHeight="1">
      <c r="A87" s="14" t="s">
        <v>182</v>
      </c>
      <c r="B87" s="19"/>
      <c r="C87" s="31"/>
      <c r="D87" s="31"/>
      <c r="E87" s="116"/>
      <c r="V87" s="132"/>
    </row>
    <row r="88" spans="1:22">
      <c r="A88" s="110" t="s">
        <v>180</v>
      </c>
      <c r="F88" s="72"/>
      <c r="G88" s="72"/>
      <c r="H88" s="32"/>
      <c r="I88" s="32"/>
      <c r="J88" s="32"/>
      <c r="K88" s="32"/>
      <c r="L88" s="58"/>
      <c r="M88" s="58"/>
      <c r="N88" s="32"/>
      <c r="O88" s="32"/>
      <c r="P88" s="32"/>
      <c r="Q88" s="32"/>
      <c r="R88" s="32"/>
    </row>
    <row r="89" spans="1:22">
      <c r="A89" s="128" t="s">
        <v>242</v>
      </c>
      <c r="F89" s="72"/>
      <c r="G89" s="72"/>
      <c r="H89" s="32"/>
      <c r="I89" s="32"/>
      <c r="J89" s="32"/>
      <c r="K89" s="32"/>
      <c r="L89" s="58"/>
      <c r="M89" s="58"/>
      <c r="N89" s="32"/>
      <c r="O89" s="32"/>
      <c r="P89" s="32"/>
      <c r="Q89" s="32"/>
      <c r="R89" s="32"/>
    </row>
    <row r="90" spans="1:22">
      <c r="A90" s="751" t="s">
        <v>277</v>
      </c>
      <c r="B90" s="751"/>
      <c r="C90" s="751"/>
      <c r="D90" s="751"/>
      <c r="E90" s="751"/>
      <c r="F90" s="751"/>
      <c r="G90" s="751"/>
      <c r="H90" s="751"/>
      <c r="I90" s="751"/>
      <c r="J90" s="751"/>
      <c r="K90" s="751"/>
      <c r="L90" s="751"/>
      <c r="M90" s="132"/>
      <c r="N90" s="132"/>
      <c r="O90" s="132"/>
      <c r="P90" s="132"/>
      <c r="Q90" s="132"/>
      <c r="R90" s="132"/>
      <c r="S90" s="132"/>
      <c r="T90" s="132"/>
      <c r="U90" s="132"/>
    </row>
    <row r="91" spans="1:22">
      <c r="A91" s="752" t="s">
        <v>575</v>
      </c>
      <c r="B91" s="752"/>
      <c r="C91" s="752"/>
      <c r="D91" s="752"/>
      <c r="E91" s="752"/>
      <c r="F91" s="752"/>
      <c r="G91" s="752"/>
      <c r="H91" s="752"/>
      <c r="I91" s="752"/>
      <c r="J91" s="752"/>
      <c r="K91" s="752"/>
      <c r="L91" s="752"/>
      <c r="M91" s="132"/>
      <c r="N91" s="132"/>
      <c r="O91" s="132"/>
      <c r="P91" s="132"/>
      <c r="Q91" s="132"/>
      <c r="R91" s="132"/>
      <c r="S91" s="132"/>
      <c r="T91" s="132"/>
      <c r="U91" s="132"/>
    </row>
    <row r="92" spans="1:22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2"/>
      <c r="N92" s="132"/>
      <c r="O92" s="132"/>
      <c r="P92" s="132"/>
      <c r="Q92" s="132"/>
      <c r="R92" s="132"/>
      <c r="S92" s="132"/>
      <c r="T92" s="132"/>
      <c r="U92" s="132"/>
    </row>
    <row r="93" spans="1:22">
      <c r="A93" s="110" t="s">
        <v>66</v>
      </c>
      <c r="F93" s="72"/>
      <c r="G93" s="72" t="s">
        <v>67</v>
      </c>
      <c r="H93" s="32"/>
      <c r="I93" s="32"/>
      <c r="J93" s="32"/>
      <c r="K93" s="32"/>
      <c r="L93" s="58"/>
      <c r="M93" s="58"/>
      <c r="N93" s="32"/>
      <c r="O93" s="32"/>
      <c r="P93" s="32"/>
      <c r="Q93" s="32" t="s">
        <v>68</v>
      </c>
      <c r="R93" s="32"/>
    </row>
    <row r="94" spans="1:22" ht="15">
      <c r="A94" s="7"/>
      <c r="C94" s="29"/>
      <c r="D94" s="29"/>
      <c r="E94" s="28"/>
      <c r="F94" s="8"/>
      <c r="H94" s="9"/>
      <c r="I94" s="9"/>
      <c r="J94" s="9"/>
      <c r="K94" s="9"/>
      <c r="L94" s="23"/>
      <c r="M94" s="23"/>
      <c r="N94" s="9"/>
      <c r="O94" s="9"/>
      <c r="P94" s="9"/>
      <c r="Q94" s="9"/>
      <c r="R94" s="9"/>
      <c r="S94" s="4"/>
      <c r="T94" s="4"/>
      <c r="U94" s="8"/>
    </row>
    <row r="95" spans="1:22">
      <c r="B95" s="19"/>
      <c r="C95" s="31"/>
      <c r="D95" s="31"/>
      <c r="E95" s="116"/>
    </row>
    <row r="96" spans="1:22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>
      <c r="B99" s="19"/>
      <c r="C99" s="31"/>
      <c r="D99" s="31"/>
      <c r="E99" s="116"/>
    </row>
    <row r="100" spans="1:22">
      <c r="B100" s="19"/>
      <c r="C100" s="31"/>
      <c r="D100" s="31"/>
      <c r="E100" s="116"/>
    </row>
    <row r="101" spans="1:22">
      <c r="B101" s="19"/>
      <c r="C101" s="31"/>
      <c r="D101" s="31"/>
      <c r="E101" s="116"/>
    </row>
    <row r="102" spans="1:22">
      <c r="B102" s="19"/>
      <c r="C102" s="31"/>
      <c r="D102" s="31"/>
      <c r="E102" s="116"/>
    </row>
    <row r="103" spans="1:22">
      <c r="B103" s="19"/>
      <c r="C103" s="31"/>
      <c r="D103" s="31"/>
      <c r="E103" s="116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>
      <c r="B313" s="19"/>
      <c r="C313" s="31"/>
      <c r="D313" s="31"/>
      <c r="E313" s="116"/>
    </row>
    <row r="314" spans="1:22">
      <c r="B314" s="19"/>
      <c r="C314" s="31"/>
      <c r="D314" s="31"/>
      <c r="E314" s="116"/>
    </row>
    <row r="315" spans="1:22">
      <c r="B315" s="19"/>
      <c r="C315" s="31"/>
      <c r="D315" s="31"/>
      <c r="E315" s="116"/>
    </row>
    <row r="316" spans="1:22">
      <c r="B316" s="19"/>
      <c r="C316" s="31"/>
      <c r="D316" s="31"/>
      <c r="E316" s="116"/>
    </row>
    <row r="317" spans="1:22">
      <c r="B317" s="19"/>
      <c r="C317" s="31"/>
      <c r="D317" s="31"/>
      <c r="E317" s="116"/>
    </row>
  </sheetData>
  <sheetProtection insertRows="0" deleteRows="0"/>
  <protectedRanges>
    <protectedRange sqref="U93:U1048576 J93:P1048576 U1:U15 U84:U89 J1:P15 J84:P89" name="Obseg1"/>
    <protectedRange sqref="J90:P90 U90:U92 J92:P92 M91:P91" name="Obseg1_2"/>
    <protectedRange sqref="J91:L91" name="Obseg1_1"/>
  </protectedRanges>
  <mergeCells count="9">
    <mergeCell ref="A91:L91"/>
    <mergeCell ref="A90:L9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80">
    <cfRule type="colorScale" priority="3">
      <colorScale>
        <cfvo type="min"/>
        <cfvo type="max"/>
        <color rgb="FFFCFCFF"/>
        <color rgb="FFF8696B"/>
      </colorScale>
    </cfRule>
  </conditionalFormatting>
  <conditionalFormatting sqref="B81">
    <cfRule type="colorScale" priority="2">
      <colorScale>
        <cfvo type="min"/>
        <cfvo type="max"/>
        <color rgb="FFFCFCFF"/>
        <color rgb="FFF8696B"/>
      </colorScale>
    </cfRule>
  </conditionalFormatting>
  <conditionalFormatting sqref="B8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62"/>
  <sheetViews>
    <sheetView zoomScale="96" zoomScaleNormal="96" zoomScaleSheetLayoutView="100" workbookViewId="0">
      <selection activeCell="O15" sqref="O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pred_rekapitulacija'!B22</f>
        <v>MLEVSKI IN OSTALI IZDELKI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209" t="s">
        <v>212</v>
      </c>
      <c r="D15" s="209" t="s">
        <v>213</v>
      </c>
      <c r="E15" s="209" t="s">
        <v>233</v>
      </c>
      <c r="F15" s="209" t="s">
        <v>145</v>
      </c>
      <c r="G15" s="209" t="s">
        <v>146</v>
      </c>
      <c r="H15" s="210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72" t="s">
        <v>486</v>
      </c>
      <c r="C16" s="268">
        <v>1000</v>
      </c>
      <c r="D16" s="268" t="s">
        <v>159</v>
      </c>
      <c r="E16" s="275"/>
      <c r="F16" s="270">
        <v>40</v>
      </c>
      <c r="G16" s="269" t="s">
        <v>1</v>
      </c>
      <c r="H1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8" t="str">
        <f>IF(Sklop9[[#This Row],[ZAHTEVANA SHEMA KAKOVOSTI]]&lt;&gt;"",Sklop9[[#This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1" s="59" customFormat="1" ht="12">
      <c r="A17" s="87" t="s">
        <v>4</v>
      </c>
      <c r="B17" s="330" t="s">
        <v>568</v>
      </c>
      <c r="C17" s="312">
        <v>1000</v>
      </c>
      <c r="D17" s="268" t="s">
        <v>159</v>
      </c>
      <c r="E17" s="313" t="s">
        <v>314</v>
      </c>
      <c r="F17" s="314">
        <v>40</v>
      </c>
      <c r="G17" s="269" t="s">
        <v>1</v>
      </c>
      <c r="H17" s="3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314">
        <f>IF(Sklop9[[#This Row],[ZAHTEVANA SHEMA KAKOVOSTI]]&lt;&gt;"",Sklop9[[#This Row],[Preračunana masa/volumen/kos na enoto kg]],"")</f>
        <v>40</v>
      </c>
      <c r="J17" s="315"/>
      <c r="K17" s="323"/>
      <c r="L17" s="323"/>
      <c r="M17" s="331"/>
      <c r="N17" s="316"/>
      <c r="O17" s="316"/>
      <c r="P17" s="317"/>
      <c r="Q17" s="316">
        <f>+Sklop9[[#This Row],[cena/enota brez DDV v EUR]]*Sklop9[[#This Row],[Stopnja DDV (%)]]</f>
        <v>0</v>
      </c>
      <c r="R17" s="316">
        <f>+Sklop9[[#This Row],[cena/enota brez DDV v EUR]]+Sklop9[[#This Row],[Davek (EUR)]]</f>
        <v>0</v>
      </c>
      <c r="S17" s="316">
        <f>+Sklop9[[#This Row],[cena/enota brez DDV v EUR]]*Sklop9[[#This Row],[Okvirna količina]]</f>
        <v>0</v>
      </c>
      <c r="T17" s="332">
        <f>+Sklop9[[#This Row],[Končna cena/enoto mere (EUR) z DDV]]*Sklop9[[#This Row],[Okvirna količina]]</f>
        <v>0</v>
      </c>
      <c r="U17" s="318"/>
    </row>
    <row r="18" spans="1:21" s="59" customFormat="1" ht="12">
      <c r="A18" s="87" t="s">
        <v>5</v>
      </c>
      <c r="B18" s="272" t="s">
        <v>487</v>
      </c>
      <c r="C18" s="268">
        <v>1000</v>
      </c>
      <c r="D18" s="268" t="s">
        <v>159</v>
      </c>
      <c r="E18" s="275"/>
      <c r="F18" s="270">
        <v>60</v>
      </c>
      <c r="G18" s="269" t="s">
        <v>1</v>
      </c>
      <c r="H1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12">
      <c r="A19" s="87" t="s">
        <v>6</v>
      </c>
      <c r="B19" s="330" t="s">
        <v>567</v>
      </c>
      <c r="C19" s="319">
        <v>1000</v>
      </c>
      <c r="D19" s="268" t="s">
        <v>159</v>
      </c>
      <c r="E19" s="320" t="s">
        <v>314</v>
      </c>
      <c r="F19" s="321">
        <v>60</v>
      </c>
      <c r="G19" s="269" t="s">
        <v>1</v>
      </c>
      <c r="H1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321">
        <f>IF(Sklop9[[#This Row],[ZAHTEVANA SHEMA KAKOVOSTI]]&lt;&gt;"",Sklop9[[#This Row],[Preračunana masa/volumen/kos na enoto kg]],"")</f>
        <v>60</v>
      </c>
      <c r="J19" s="322"/>
      <c r="K19" s="324"/>
      <c r="L19" s="324"/>
      <c r="M19" s="325"/>
      <c r="N19" s="326"/>
      <c r="O19" s="326"/>
      <c r="P19" s="327"/>
      <c r="Q19" s="326">
        <f>+Sklop9[[#This Row],[cena/enota brez DDV v EUR]]*Sklop9[[#This Row],[Stopnja DDV (%)]]</f>
        <v>0</v>
      </c>
      <c r="R19" s="326">
        <f>+Sklop9[[#This Row],[cena/enota brez DDV v EUR]]+Sklop9[[#This Row],[Davek (EUR)]]</f>
        <v>0</v>
      </c>
      <c r="S19" s="326">
        <f>+Sklop9[[#This Row],[cena/enota brez DDV v EUR]]*Sklop9[[#This Row],[Okvirna količina]]</f>
        <v>0</v>
      </c>
      <c r="T19" s="328">
        <f>+Sklop9[[#This Row],[Končna cena/enoto mere (EUR) z DDV]]*Sklop9[[#This Row],[Okvirna količina]]</f>
        <v>0</v>
      </c>
      <c r="U19" s="329"/>
    </row>
    <row r="20" spans="1:21" s="59" customFormat="1" ht="12">
      <c r="A20" s="87" t="s">
        <v>7</v>
      </c>
      <c r="B20" s="274" t="s">
        <v>1527</v>
      </c>
      <c r="C20" s="319">
        <v>1000</v>
      </c>
      <c r="D20" s="268" t="s">
        <v>159</v>
      </c>
      <c r="E20" s="275" t="s">
        <v>314</v>
      </c>
      <c r="F20" s="270">
        <v>60</v>
      </c>
      <c r="G20" s="269" t="s">
        <v>1</v>
      </c>
      <c r="H2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270">
        <f>IF(Sklop9[[#This Row],[ZAHTEVANA SHEMA KAKOVOSTI]]&lt;&gt;"",Sklop9[[#This Row],[Preračunana masa/volumen/kos na enoto kg]],"")</f>
        <v>60</v>
      </c>
      <c r="J20" s="291"/>
      <c r="K20" s="297"/>
      <c r="L20" s="297"/>
      <c r="M20" s="534"/>
      <c r="N20" s="294"/>
      <c r="O20" s="294"/>
      <c r="P20" s="296"/>
      <c r="Q20" s="294">
        <f>+Sklop9[[#This Row],[cena/enota brez DDV v EUR]]*Sklop9[[#This Row],[Stopnja DDV (%)]]</f>
        <v>0</v>
      </c>
      <c r="R20" s="294">
        <f>+Sklop9[[#This Row],[cena/enota brez DDV v EUR]]+Sklop9[[#This Row],[Davek (EUR)]]</f>
        <v>0</v>
      </c>
      <c r="S20" s="294">
        <f>+Sklop9[[#This Row],[cena/enota brez DDV v EUR]]*Sklop9[[#This Row],[Okvirna količina]]</f>
        <v>0</v>
      </c>
      <c r="T20" s="332">
        <f>+Sklop9[[#This Row],[Končna cena/enoto mere (EUR) z DDV]]*Sklop9[[#This Row],[Okvirna količina]]</f>
        <v>0</v>
      </c>
      <c r="U20" s="318"/>
    </row>
    <row r="21" spans="1:21" s="59" customFormat="1" ht="12">
      <c r="A21" s="87" t="s">
        <v>8</v>
      </c>
      <c r="B21" s="272" t="s">
        <v>488</v>
      </c>
      <c r="C21" s="268">
        <v>1000</v>
      </c>
      <c r="D21" s="268" t="s">
        <v>159</v>
      </c>
      <c r="E21" s="275"/>
      <c r="F21" s="270">
        <v>50</v>
      </c>
      <c r="G21" s="269" t="s">
        <v>1</v>
      </c>
      <c r="H2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12">
      <c r="A22" s="87" t="s">
        <v>9</v>
      </c>
      <c r="B22" s="272" t="s">
        <v>1526</v>
      </c>
      <c r="C22" s="268">
        <v>1000</v>
      </c>
      <c r="D22" s="268" t="s">
        <v>159</v>
      </c>
      <c r="E22" s="275"/>
      <c r="F22" s="270">
        <v>70</v>
      </c>
      <c r="G22" s="269" t="s">
        <v>1</v>
      </c>
      <c r="H2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87" t="s">
        <v>10</v>
      </c>
      <c r="B23" s="274" t="s">
        <v>1541</v>
      </c>
      <c r="C23" s="268">
        <v>1000</v>
      </c>
      <c r="D23" s="268" t="s">
        <v>159</v>
      </c>
      <c r="E23" s="275"/>
      <c r="F23" s="270">
        <v>70</v>
      </c>
      <c r="G23" s="269" t="s">
        <v>1</v>
      </c>
      <c r="H2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270" t="str">
        <f>IF(Sklop9[[#This Row],[ZAHTEVANA SHEMA KAKOVOSTI]]&lt;&gt;"",Sklop9[[#This Row],[Preračunana masa/volumen/kos na enoto kg]],"")</f>
        <v/>
      </c>
      <c r="J23" s="291"/>
      <c r="K23" s="297"/>
      <c r="L23" s="297"/>
      <c r="M23" s="534"/>
      <c r="N23" s="294"/>
      <c r="O23" s="294"/>
      <c r="P23" s="296"/>
      <c r="Q23" s="294">
        <f>+Sklop9[[#This Row],[cena/enota brez DDV v EUR]]*Sklop9[[#This Row],[Stopnja DDV (%)]]</f>
        <v>0</v>
      </c>
      <c r="R23" s="294">
        <f>+Sklop9[[#This Row],[cena/enota brez DDV v EUR]]+Sklop9[[#This Row],[Davek (EUR)]]</f>
        <v>0</v>
      </c>
      <c r="S23" s="294">
        <f>+Sklop9[[#This Row],[cena/enota brez DDV v EUR]]*Sklop9[[#This Row],[Okvirna količina]]</f>
        <v>0</v>
      </c>
      <c r="T23" s="332">
        <f>+Sklop9[[#This Row],[Končna cena/enoto mere (EUR) z DDV]]*Sklop9[[#This Row],[Okvirna količina]]</f>
        <v>0</v>
      </c>
      <c r="U23" s="318"/>
    </row>
    <row r="24" spans="1:21" s="59" customFormat="1" ht="12">
      <c r="A24" s="87" t="s">
        <v>11</v>
      </c>
      <c r="B24" s="272" t="s">
        <v>489</v>
      </c>
      <c r="C24" s="268" t="s">
        <v>1640</v>
      </c>
      <c r="D24" s="268" t="s">
        <v>159</v>
      </c>
      <c r="E24" s="275"/>
      <c r="F24" s="270">
        <v>250</v>
      </c>
      <c r="G24" s="269" t="s">
        <v>1</v>
      </c>
      <c r="H2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87" t="s">
        <v>12</v>
      </c>
      <c r="B25" s="272" t="s">
        <v>489</v>
      </c>
      <c r="C25" s="268">
        <v>1000</v>
      </c>
      <c r="D25" s="268" t="s">
        <v>159</v>
      </c>
      <c r="E25" s="275"/>
      <c r="F25" s="270">
        <v>40</v>
      </c>
      <c r="G25" s="269" t="s">
        <v>1</v>
      </c>
      <c r="H2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9" customFormat="1" ht="12">
      <c r="A26" s="87" t="s">
        <v>13</v>
      </c>
      <c r="B26" s="274" t="s">
        <v>570</v>
      </c>
      <c r="C26" s="268" t="s">
        <v>1642</v>
      </c>
      <c r="D26" s="268" t="s">
        <v>159</v>
      </c>
      <c r="E26" s="275" t="s">
        <v>314</v>
      </c>
      <c r="F26" s="236">
        <v>100</v>
      </c>
      <c r="G26" s="269" t="s">
        <v>1</v>
      </c>
      <c r="H2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88">
        <f>IF(Sklop9[[#This Row],[ZAHTEVANA SHEMA KAKOVOSTI]]&lt;&gt;"",Sklop9[[#This Row],[Preračunana masa/volumen/kos na enoto kg]],"")</f>
        <v>100</v>
      </c>
      <c r="J26" s="188"/>
      <c r="K26" s="189"/>
      <c r="L26" s="189"/>
      <c r="M26" s="190"/>
      <c r="N26" s="191"/>
      <c r="O26" s="191"/>
      <c r="P26" s="192"/>
      <c r="Q26" s="191">
        <f>+Sklop9[[#This Row],[cena/enota brez DDV v EUR]]*Sklop9[[#This Row],[Stopnja DDV (%)]]</f>
        <v>0</v>
      </c>
      <c r="R26" s="191">
        <f>+Sklop9[[#This Row],[cena/enota brez DDV v EUR]]+Sklop9[[#This Row],[Davek (EUR)]]</f>
        <v>0</v>
      </c>
      <c r="S26" s="191">
        <f>+Sklop9[[#This Row],[cena/enota brez DDV v EUR]]*Sklop9[[#This Row],[Okvirna količina]]</f>
        <v>0</v>
      </c>
      <c r="T26" s="193">
        <f>+Sklop9[[#This Row],[Končna cena/enoto mere (EUR) z DDV]]*Sklop9[[#This Row],[Okvirna količina]]</f>
        <v>0</v>
      </c>
      <c r="U26" s="194"/>
    </row>
    <row r="27" spans="1:21" s="59" customFormat="1" ht="12">
      <c r="A27" s="87" t="s">
        <v>14</v>
      </c>
      <c r="B27" s="274" t="s">
        <v>1529</v>
      </c>
      <c r="C27" s="268" t="s">
        <v>1642</v>
      </c>
      <c r="D27" s="268" t="s">
        <v>159</v>
      </c>
      <c r="E27" s="275"/>
      <c r="F27" s="270">
        <v>80</v>
      </c>
      <c r="G27" s="269" t="s">
        <v>1</v>
      </c>
      <c r="H2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270" t="str">
        <f>IF(Sklop9[[#This Row],[ZAHTEVANA SHEMA KAKOVOSTI]]&lt;&gt;"",Sklop9[[#This Row],[Preračunana masa/volumen/kos na enoto kg]],"")</f>
        <v/>
      </c>
      <c r="J27" s="291"/>
      <c r="K27" s="297"/>
      <c r="L27" s="297"/>
      <c r="M27" s="534"/>
      <c r="N27" s="294"/>
      <c r="O27" s="294"/>
      <c r="P27" s="296"/>
      <c r="Q27" s="294">
        <f>+Sklop9[[#This Row],[cena/enota brez DDV v EUR]]*Sklop9[[#This Row],[Stopnja DDV (%)]]</f>
        <v>0</v>
      </c>
      <c r="R27" s="294">
        <f>+Sklop9[[#This Row],[cena/enota brez DDV v EUR]]+Sklop9[[#This Row],[Davek (EUR)]]</f>
        <v>0</v>
      </c>
      <c r="S27" s="294">
        <f>+Sklop9[[#This Row],[cena/enota brez DDV v EUR]]*Sklop9[[#This Row],[Okvirna količina]]</f>
        <v>0</v>
      </c>
      <c r="T27" s="332">
        <f>+Sklop9[[#This Row],[Končna cena/enoto mere (EUR) z DDV]]*Sklop9[[#This Row],[Okvirna količina]]</f>
        <v>0</v>
      </c>
      <c r="U27" s="318"/>
    </row>
    <row r="28" spans="1:21" s="59" customFormat="1" ht="12">
      <c r="A28" s="87" t="s">
        <v>15</v>
      </c>
      <c r="B28" s="274" t="s">
        <v>490</v>
      </c>
      <c r="C28" s="268" t="s">
        <v>1642</v>
      </c>
      <c r="D28" s="264" t="s">
        <v>159</v>
      </c>
      <c r="E28" s="222"/>
      <c r="F28" s="236">
        <v>10</v>
      </c>
      <c r="G28" s="269" t="s">
        <v>1</v>
      </c>
      <c r="H2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88" t="str">
        <f>IF(Sklop9[[#This Row],[ZAHTEVANA SHEMA KAKOVOSTI]]&lt;&gt;"",Sklop9[[#This Row],[Preračunana masa/volumen/kos na enoto kg]],"")</f>
        <v/>
      </c>
      <c r="J28" s="188"/>
      <c r="K28" s="189"/>
      <c r="L28" s="189"/>
      <c r="M28" s="190"/>
      <c r="N28" s="191"/>
      <c r="O28" s="191"/>
      <c r="P28" s="192"/>
      <c r="Q28" s="191">
        <f>+Sklop9[[#This Row],[cena/enota brez DDV v EUR]]*Sklop9[[#This Row],[Stopnja DDV (%)]]</f>
        <v>0</v>
      </c>
      <c r="R28" s="191">
        <f>+Sklop9[[#This Row],[cena/enota brez DDV v EUR]]+Sklop9[[#This Row],[Davek (EUR)]]</f>
        <v>0</v>
      </c>
      <c r="S28" s="191">
        <f>+Sklop9[[#This Row],[cena/enota brez DDV v EUR]]*Sklop9[[#This Row],[Okvirna količina]]</f>
        <v>0</v>
      </c>
      <c r="T28" s="193">
        <f>+Sklop9[[#This Row],[Končna cena/enoto mere (EUR) z DDV]]*Sklop9[[#This Row],[Okvirna količina]]</f>
        <v>0</v>
      </c>
      <c r="U28" s="194"/>
    </row>
    <row r="29" spans="1:21" s="59" customFormat="1" ht="12">
      <c r="A29" s="87" t="s">
        <v>16</v>
      </c>
      <c r="B29" s="272" t="s">
        <v>491</v>
      </c>
      <c r="C29" s="268">
        <v>1000</v>
      </c>
      <c r="D29" s="268" t="s">
        <v>159</v>
      </c>
      <c r="E29" s="275"/>
      <c r="F29" s="270">
        <v>1100</v>
      </c>
      <c r="G29" s="269" t="s">
        <v>1</v>
      </c>
      <c r="H2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87" t="s">
        <v>17</v>
      </c>
      <c r="B30" s="272" t="s">
        <v>492</v>
      </c>
      <c r="C30" s="268">
        <v>1000</v>
      </c>
      <c r="D30" s="268" t="s">
        <v>159</v>
      </c>
      <c r="E30" s="275"/>
      <c r="F30" s="270">
        <v>180</v>
      </c>
      <c r="G30" s="269" t="s">
        <v>1</v>
      </c>
      <c r="H3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87" t="s">
        <v>18</v>
      </c>
      <c r="B31" s="274" t="s">
        <v>1494</v>
      </c>
      <c r="C31" s="268">
        <v>1000</v>
      </c>
      <c r="D31" s="268" t="s">
        <v>159</v>
      </c>
      <c r="E31" s="275"/>
      <c r="F31" s="270">
        <v>60</v>
      </c>
      <c r="G31" s="269" t="s">
        <v>1</v>
      </c>
      <c r="H3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270" t="str">
        <f>IF(Sklop9[[#This Row],[ZAHTEVANA SHEMA KAKOVOSTI]]&lt;&gt;"",Sklop9[[#This Row],[Preračunana masa/volumen/kos na enoto kg]],"")</f>
        <v/>
      </c>
      <c r="J31" s="291"/>
      <c r="K31" s="297"/>
      <c r="L31" s="297"/>
      <c r="M31" s="534"/>
      <c r="N31" s="294"/>
      <c r="O31" s="294"/>
      <c r="P31" s="296"/>
      <c r="Q31" s="294">
        <f>+Sklop9[[#This Row],[cena/enota brez DDV v EUR]]*Sklop9[[#This Row],[Stopnja DDV (%)]]</f>
        <v>0</v>
      </c>
      <c r="R31" s="294">
        <f>+Sklop9[[#This Row],[cena/enota brez DDV v EUR]]+Sklop9[[#This Row],[Davek (EUR)]]</f>
        <v>0</v>
      </c>
      <c r="S31" s="294">
        <f>+Sklop9[[#This Row],[cena/enota brez DDV v EUR]]*Sklop9[[#This Row],[Okvirna količina]]</f>
        <v>0</v>
      </c>
      <c r="T31" s="332">
        <f>+Sklop9[[#This Row],[Končna cena/enoto mere (EUR) z DDV]]*Sklop9[[#This Row],[Okvirna količina]]</f>
        <v>0</v>
      </c>
      <c r="U31" s="318"/>
    </row>
    <row r="32" spans="1:21" s="59" customFormat="1" ht="12">
      <c r="A32" s="87" t="s">
        <v>19</v>
      </c>
      <c r="B32" s="274" t="s">
        <v>1528</v>
      </c>
      <c r="C32" s="268">
        <v>1000</v>
      </c>
      <c r="D32" s="268" t="s">
        <v>159</v>
      </c>
      <c r="E32" s="275"/>
      <c r="F32" s="270">
        <v>40</v>
      </c>
      <c r="G32" s="269" t="s">
        <v>1</v>
      </c>
      <c r="H3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270" t="str">
        <f>IF(Sklop9[[#This Row],[ZAHTEVANA SHEMA KAKOVOSTI]]&lt;&gt;"",Sklop9[[#This Row],[Preračunana masa/volumen/kos na enoto kg]],"")</f>
        <v/>
      </c>
      <c r="J32" s="291"/>
      <c r="K32" s="297"/>
      <c r="L32" s="297"/>
      <c r="M32" s="534"/>
      <c r="N32" s="294"/>
      <c r="O32" s="294"/>
      <c r="P32" s="296"/>
      <c r="Q32" s="294">
        <f>+Sklop9[[#This Row],[cena/enota brez DDV v EUR]]*Sklop9[[#This Row],[Stopnja DDV (%)]]</f>
        <v>0</v>
      </c>
      <c r="R32" s="294">
        <f>+Sklop9[[#This Row],[cena/enota brez DDV v EUR]]+Sklop9[[#This Row],[Davek (EUR)]]</f>
        <v>0</v>
      </c>
      <c r="S32" s="294">
        <f>+Sklop9[[#This Row],[cena/enota brez DDV v EUR]]*Sklop9[[#This Row],[Okvirna količina]]</f>
        <v>0</v>
      </c>
      <c r="T32" s="332">
        <f>+Sklop9[[#This Row],[Končna cena/enoto mere (EUR) z DDV]]*Sklop9[[#This Row],[Okvirna količina]]</f>
        <v>0</v>
      </c>
      <c r="U32" s="318"/>
    </row>
    <row r="33" spans="1:21" s="59" customFormat="1" ht="12">
      <c r="A33" s="87" t="s">
        <v>20</v>
      </c>
      <c r="B33" s="274" t="s">
        <v>1495</v>
      </c>
      <c r="C33" s="268">
        <v>500</v>
      </c>
      <c r="D33" s="268" t="s">
        <v>159</v>
      </c>
      <c r="E33" s="275"/>
      <c r="F33" s="270">
        <v>20</v>
      </c>
      <c r="G33" s="269" t="s">
        <v>1</v>
      </c>
      <c r="H3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270" t="str">
        <f>IF(Sklop9[[#This Row],[ZAHTEVANA SHEMA KAKOVOSTI]]&lt;&gt;"",Sklop9[[#This Row],[Preračunana masa/volumen/kos na enoto kg]],"")</f>
        <v/>
      </c>
      <c r="J33" s="291"/>
      <c r="K33" s="297"/>
      <c r="L33" s="297"/>
      <c r="M33" s="534"/>
      <c r="N33" s="294"/>
      <c r="O33" s="294"/>
      <c r="P33" s="296"/>
      <c r="Q33" s="294">
        <f>+Sklop9[[#This Row],[cena/enota brez DDV v EUR]]*Sklop9[[#This Row],[Stopnja DDV (%)]]</f>
        <v>0</v>
      </c>
      <c r="R33" s="294">
        <f>+Sklop9[[#This Row],[cena/enota brez DDV v EUR]]+Sklop9[[#This Row],[Davek (EUR)]]</f>
        <v>0</v>
      </c>
      <c r="S33" s="294">
        <f>+Sklop9[[#This Row],[cena/enota brez DDV v EUR]]*Sklop9[[#This Row],[Okvirna količina]]</f>
        <v>0</v>
      </c>
      <c r="T33" s="332">
        <f>+Sklop9[[#This Row],[Končna cena/enoto mere (EUR) z DDV]]*Sklop9[[#This Row],[Okvirna količina]]</f>
        <v>0</v>
      </c>
      <c r="U33" s="318"/>
    </row>
    <row r="34" spans="1:21" s="59" customFormat="1" ht="12">
      <c r="A34" s="87" t="s">
        <v>21</v>
      </c>
      <c r="B34" s="272" t="s">
        <v>566</v>
      </c>
      <c r="C34" s="268">
        <v>1000</v>
      </c>
      <c r="D34" s="268" t="s">
        <v>159</v>
      </c>
      <c r="E34" s="275" t="s">
        <v>314</v>
      </c>
      <c r="F34" s="270">
        <v>50</v>
      </c>
      <c r="G34" s="269" t="s">
        <v>1</v>
      </c>
      <c r="H3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88">
        <f>IF(Sklop9[[#This Row],[ZAHTEVANA SHEMA KAKOVOSTI]]&lt;&gt;"",Sklop9[[#This Row],[Preračunana masa/volumen/kos na enoto kg]],"")</f>
        <v>50</v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1" s="59" customFormat="1" ht="12">
      <c r="A35" s="87" t="s">
        <v>22</v>
      </c>
      <c r="B35" s="272" t="s">
        <v>493</v>
      </c>
      <c r="C35" s="268">
        <v>1000</v>
      </c>
      <c r="D35" s="268" t="s">
        <v>159</v>
      </c>
      <c r="E35" s="275"/>
      <c r="F35" s="270">
        <v>800</v>
      </c>
      <c r="G35" s="269" t="s">
        <v>1</v>
      </c>
      <c r="H3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1" s="59" customFormat="1" ht="12">
      <c r="A36" s="87" t="s">
        <v>23</v>
      </c>
      <c r="B36" s="272" t="s">
        <v>1535</v>
      </c>
      <c r="C36" s="268">
        <v>1000</v>
      </c>
      <c r="D36" s="268" t="s">
        <v>159</v>
      </c>
      <c r="E36" s="275"/>
      <c r="F36" s="270">
        <v>30</v>
      </c>
      <c r="G36" s="269" t="s">
        <v>1</v>
      </c>
      <c r="H3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1" s="59" customFormat="1" ht="12">
      <c r="A37" s="87" t="s">
        <v>24</v>
      </c>
      <c r="B37" s="274" t="s">
        <v>1540</v>
      </c>
      <c r="C37" s="268">
        <v>1000</v>
      </c>
      <c r="D37" s="268" t="s">
        <v>159</v>
      </c>
      <c r="E37" s="275"/>
      <c r="F37" s="270">
        <v>30</v>
      </c>
      <c r="G37" s="269" t="s">
        <v>1</v>
      </c>
      <c r="H3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7" s="270" t="str">
        <f>IF(Sklop9[[#This Row],[ZAHTEVANA SHEMA KAKOVOSTI]]&lt;&gt;"",Sklop9[[#This Row],[Preračunana masa/volumen/kos na enoto kg]],"")</f>
        <v/>
      </c>
      <c r="J37" s="291"/>
      <c r="K37" s="297"/>
      <c r="L37" s="297"/>
      <c r="M37" s="534"/>
      <c r="N37" s="294"/>
      <c r="O37" s="294"/>
      <c r="P37" s="296"/>
      <c r="Q37" s="294">
        <f>+Sklop9[[#This Row],[cena/enota brez DDV v EUR]]*Sklop9[[#This Row],[Stopnja DDV (%)]]</f>
        <v>0</v>
      </c>
      <c r="R37" s="294">
        <f>+Sklop9[[#This Row],[cena/enota brez DDV v EUR]]+Sklop9[[#This Row],[Davek (EUR)]]</f>
        <v>0</v>
      </c>
      <c r="S37" s="294">
        <f>+Sklop9[[#This Row],[cena/enota brez DDV v EUR]]*Sklop9[[#This Row],[Okvirna količina]]</f>
        <v>0</v>
      </c>
      <c r="T37" s="332">
        <f>+Sklop9[[#This Row],[Končna cena/enoto mere (EUR) z DDV]]*Sklop9[[#This Row],[Okvirna količina]]</f>
        <v>0</v>
      </c>
      <c r="U37" s="318"/>
    </row>
    <row r="38" spans="1:21" s="59" customFormat="1" ht="12">
      <c r="A38" s="87" t="s">
        <v>25</v>
      </c>
      <c r="B38" s="274" t="s">
        <v>1536</v>
      </c>
      <c r="C38" s="268" t="s">
        <v>1642</v>
      </c>
      <c r="D38" s="268" t="s">
        <v>159</v>
      </c>
      <c r="E38" s="222" t="s">
        <v>314</v>
      </c>
      <c r="F38" s="236">
        <v>50</v>
      </c>
      <c r="G38" s="269" t="s">
        <v>1</v>
      </c>
      <c r="H3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88">
        <f>IF(Sklop9[[#This Row],[ZAHTEVANA SHEMA KAKOVOSTI]]&lt;&gt;"",Sklop9[[#This Row],[Preračunana masa/volumen/kos na enoto kg]],"")</f>
        <v>50</v>
      </c>
      <c r="J38" s="188"/>
      <c r="K38" s="189"/>
      <c r="L38" s="189"/>
      <c r="M38" s="190"/>
      <c r="N38" s="191"/>
      <c r="O38" s="191"/>
      <c r="P38" s="192"/>
      <c r="Q38" s="191">
        <f>+Sklop9[[#This Row],[cena/enota brez DDV v EUR]]*Sklop9[[#This Row],[Stopnja DDV (%)]]</f>
        <v>0</v>
      </c>
      <c r="R38" s="191">
        <f>+Sklop9[[#This Row],[cena/enota brez DDV v EUR]]+Sklop9[[#This Row],[Davek (EUR)]]</f>
        <v>0</v>
      </c>
      <c r="S38" s="191">
        <f>+Sklop9[[#This Row],[cena/enota brez DDV v EUR]]*Sklop9[[#This Row],[Okvirna količina]]</f>
        <v>0</v>
      </c>
      <c r="T38" s="193">
        <f>+Sklop9[[#This Row],[Končna cena/enoto mere (EUR) z DDV]]*Sklop9[[#This Row],[Okvirna količina]]</f>
        <v>0</v>
      </c>
      <c r="U38" s="194"/>
    </row>
    <row r="39" spans="1:21" s="59" customFormat="1" ht="12">
      <c r="A39" s="87" t="s">
        <v>26</v>
      </c>
      <c r="B39" s="274" t="s">
        <v>1542</v>
      </c>
      <c r="C39" s="268" t="s">
        <v>1109</v>
      </c>
      <c r="D39" s="268" t="s">
        <v>159</v>
      </c>
      <c r="E39" s="275"/>
      <c r="F39" s="270">
        <v>50</v>
      </c>
      <c r="G39" s="269" t="s">
        <v>1</v>
      </c>
      <c r="H3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70" t="str">
        <f>IF(Sklop9[[#This Row],[ZAHTEVANA SHEMA KAKOVOSTI]]&lt;&gt;"",Sklop9[[#This Row],[Preračunana masa/volumen/kos na enoto kg]],"")</f>
        <v/>
      </c>
      <c r="J39" s="291"/>
      <c r="K39" s="297"/>
      <c r="L39" s="297"/>
      <c r="M39" s="534"/>
      <c r="N39" s="294"/>
      <c r="O39" s="294"/>
      <c r="P39" s="296"/>
      <c r="Q39" s="294">
        <f>+Sklop9[[#This Row],[cena/enota brez DDV v EUR]]*Sklop9[[#This Row],[Stopnja DDV (%)]]</f>
        <v>0</v>
      </c>
      <c r="R39" s="294">
        <f>+Sklop9[[#This Row],[cena/enota brez DDV v EUR]]+Sklop9[[#This Row],[Davek (EUR)]]</f>
        <v>0</v>
      </c>
      <c r="S39" s="294">
        <f>+Sklop9[[#This Row],[cena/enota brez DDV v EUR]]*Sklop9[[#This Row],[Okvirna količina]]</f>
        <v>0</v>
      </c>
      <c r="T39" s="332">
        <f>+Sklop9[[#This Row],[Končna cena/enoto mere (EUR) z DDV]]*Sklop9[[#This Row],[Okvirna količina]]</f>
        <v>0</v>
      </c>
      <c r="U39" s="318"/>
    </row>
    <row r="40" spans="1:21" s="59" customFormat="1" ht="24">
      <c r="A40" s="87" t="s">
        <v>27</v>
      </c>
      <c r="B40" s="274" t="s">
        <v>1556</v>
      </c>
      <c r="C40" s="268" t="s">
        <v>1531</v>
      </c>
      <c r="D40" s="268" t="s">
        <v>159</v>
      </c>
      <c r="E40" s="275" t="s">
        <v>314</v>
      </c>
      <c r="F40" s="270">
        <v>30</v>
      </c>
      <c r="G40" s="269" t="s">
        <v>1</v>
      </c>
      <c r="H4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270">
        <f>IF(Sklop9[[#This Row],[ZAHTEVANA SHEMA KAKOVOSTI]]&lt;&gt;"",Sklop9[[#This Row],[Preračunana masa/volumen/kos na enoto kg]],"")</f>
        <v>30</v>
      </c>
      <c r="J40" s="291"/>
      <c r="K40" s="297"/>
      <c r="L40" s="297"/>
      <c r="M40" s="534"/>
      <c r="N40" s="294"/>
      <c r="O40" s="294"/>
      <c r="P40" s="296"/>
      <c r="Q40" s="294">
        <f>+Sklop9[[#This Row],[cena/enota brez DDV v EUR]]*Sklop9[[#This Row],[Stopnja DDV (%)]]</f>
        <v>0</v>
      </c>
      <c r="R40" s="294">
        <f>+Sklop9[[#This Row],[cena/enota brez DDV v EUR]]+Sklop9[[#This Row],[Davek (EUR)]]</f>
        <v>0</v>
      </c>
      <c r="S40" s="294">
        <f>+Sklop9[[#This Row],[cena/enota brez DDV v EUR]]*Sklop9[[#This Row],[Okvirna količina]]</f>
        <v>0</v>
      </c>
      <c r="T40" s="332">
        <f>+Sklop9[[#This Row],[Končna cena/enoto mere (EUR) z DDV]]*Sklop9[[#This Row],[Okvirna količina]]</f>
        <v>0</v>
      </c>
      <c r="U40" s="318"/>
    </row>
    <row r="41" spans="1:21" s="59" customFormat="1" ht="12">
      <c r="A41" s="87" t="s">
        <v>28</v>
      </c>
      <c r="B41" s="272" t="s">
        <v>1532</v>
      </c>
      <c r="C41" s="268" t="s">
        <v>1531</v>
      </c>
      <c r="D41" s="268" t="s">
        <v>159</v>
      </c>
      <c r="E41" s="275"/>
      <c r="F41" s="270">
        <v>20</v>
      </c>
      <c r="G41" s="269" t="s">
        <v>1</v>
      </c>
      <c r="H4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88" t="str">
        <f>IF(Sklop9[[#This Row],[ZAHTEVANA SHEMA KAKOVOSTI]]&lt;&gt;"",Sklop9[[#This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+Sklop9[[#This Row],[cena/enota brez DDV v EUR]]*Sklop9[[#This Row],[Stopnja DDV (%)]]</f>
        <v>0</v>
      </c>
      <c r="R41" s="95">
        <f>+Sklop9[[#This Row],[cena/enota brez DDV v EUR]]+Sklop9[[#This Row],[Davek (EUR)]]</f>
        <v>0</v>
      </c>
      <c r="S41" s="95">
        <f>+Sklop9[[#This Row],[cena/enota brez DDV v EUR]]*Sklop9[[#This Row],[Okvirna količina]]</f>
        <v>0</v>
      </c>
      <c r="T41" s="95">
        <f>+Sklop9[[#This Row],[Končna cena/enoto mere (EUR) z DDV]]*Sklop9[[#This Row],[Okvirna količina]]</f>
        <v>0</v>
      </c>
      <c r="U41" s="106"/>
    </row>
    <row r="42" spans="1:21" s="59" customFormat="1" ht="12">
      <c r="A42" s="87" t="s">
        <v>29</v>
      </c>
      <c r="B42" s="274" t="s">
        <v>1547</v>
      </c>
      <c r="C42" s="268" t="s">
        <v>1531</v>
      </c>
      <c r="D42" s="358" t="s">
        <v>159</v>
      </c>
      <c r="E42" s="360"/>
      <c r="F42" s="270">
        <v>40</v>
      </c>
      <c r="G42" s="269" t="s">
        <v>1</v>
      </c>
      <c r="H42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361" t="str">
        <f>IF(Sklop9[[#This Row],[ZAHTEVANA SHEMA KAKOVOSTI]]&lt;&gt;"",Sklop9[[#This Row],[Preračunana masa/volumen/kos na enoto kg]],"")</f>
        <v/>
      </c>
      <c r="J42" s="362"/>
      <c r="K42" s="363"/>
      <c r="L42" s="363"/>
      <c r="M42" s="364"/>
      <c r="N42" s="365"/>
      <c r="O42" s="365"/>
      <c r="P42" s="416"/>
      <c r="Q42" s="365">
        <f>+Sklop9[[#This Row],[cena/enota brez DDV v EUR]]*Sklop9[[#This Row],[Stopnja DDV (%)]]</f>
        <v>0</v>
      </c>
      <c r="R42" s="365">
        <f>+Sklop9[[#This Row],[cena/enota brez DDV v EUR]]+Sklop9[[#This Row],[Davek (EUR)]]</f>
        <v>0</v>
      </c>
      <c r="S42" s="365">
        <f>+Sklop9[[#This Row],[cena/enota brez DDV v EUR]]*Sklop9[[#This Row],[Okvirna količina]]</f>
        <v>0</v>
      </c>
      <c r="T42" s="367">
        <f>+Sklop9[[#This Row],[Končna cena/enoto mere (EUR) z DDV]]*Sklop9[[#This Row],[Okvirna količina]]</f>
        <v>0</v>
      </c>
      <c r="U42" s="368"/>
    </row>
    <row r="43" spans="1:21" s="59" customFormat="1" ht="12">
      <c r="A43" s="87" t="s">
        <v>30</v>
      </c>
      <c r="B43" s="274" t="s">
        <v>1552</v>
      </c>
      <c r="C43" s="268" t="s">
        <v>1531</v>
      </c>
      <c r="D43" s="358" t="s">
        <v>159</v>
      </c>
      <c r="E43" s="275"/>
      <c r="F43" s="270">
        <v>30</v>
      </c>
      <c r="G43" s="269" t="s">
        <v>1</v>
      </c>
      <c r="H4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3" s="270" t="str">
        <f>IF(Sklop9[[#This Row],[ZAHTEVANA SHEMA KAKOVOSTI]]&lt;&gt;"",Sklop9[[#This Row],[Preračunana masa/volumen/kos na enoto kg]],"")</f>
        <v/>
      </c>
      <c r="J43" s="291"/>
      <c r="K43" s="297"/>
      <c r="L43" s="297"/>
      <c r="M43" s="534"/>
      <c r="N43" s="294"/>
      <c r="O43" s="294"/>
      <c r="P43" s="296"/>
      <c r="Q43" s="294">
        <f>+Sklop9[[#This Row],[cena/enota brez DDV v EUR]]*Sklop9[[#This Row],[Stopnja DDV (%)]]</f>
        <v>0</v>
      </c>
      <c r="R43" s="294">
        <f>+Sklop9[[#This Row],[cena/enota brez DDV v EUR]]+Sklop9[[#This Row],[Davek (EUR)]]</f>
        <v>0</v>
      </c>
      <c r="S43" s="294">
        <f>+Sklop9[[#This Row],[cena/enota brez DDV v EUR]]*Sklop9[[#This Row],[Okvirna količina]]</f>
        <v>0</v>
      </c>
      <c r="T43" s="332">
        <f>+Sklop9[[#This Row],[Končna cena/enoto mere (EUR) z DDV]]*Sklop9[[#This Row],[Okvirna količina]]</f>
        <v>0</v>
      </c>
      <c r="U43" s="318"/>
    </row>
    <row r="44" spans="1:21" s="59" customFormat="1" ht="12">
      <c r="A44" s="87" t="s">
        <v>31</v>
      </c>
      <c r="B44" s="274" t="s">
        <v>1685</v>
      </c>
      <c r="C44" s="268" t="s">
        <v>1531</v>
      </c>
      <c r="D44" s="358" t="s">
        <v>159</v>
      </c>
      <c r="E44" s="275" t="s">
        <v>314</v>
      </c>
      <c r="F44" s="361">
        <v>40</v>
      </c>
      <c r="G44" s="269" t="s">
        <v>1</v>
      </c>
      <c r="H44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361">
        <f>IF(Sklop9[[#This Row],[ZAHTEVANA SHEMA KAKOVOSTI]]&lt;&gt;"",Sklop9[[#This Row],[Preračunana masa/volumen/kos na enoto kg]],"")</f>
        <v>40</v>
      </c>
      <c r="J44" s="362"/>
      <c r="K44" s="363"/>
      <c r="L44" s="363"/>
      <c r="M44" s="364"/>
      <c r="N44" s="365"/>
      <c r="O44" s="365"/>
      <c r="P44" s="416"/>
      <c r="Q44" s="365">
        <f>+Sklop9[[#This Row],[cena/enota brez DDV v EUR]]*Sklop9[[#This Row],[Stopnja DDV (%)]]</f>
        <v>0</v>
      </c>
      <c r="R44" s="365">
        <f>+Sklop9[[#This Row],[cena/enota brez DDV v EUR]]+Sklop9[[#This Row],[Davek (EUR)]]</f>
        <v>0</v>
      </c>
      <c r="S44" s="365">
        <f>+Sklop9[[#This Row],[cena/enota brez DDV v EUR]]*Sklop9[[#This Row],[Okvirna količina]]</f>
        <v>0</v>
      </c>
      <c r="T44" s="367">
        <f>+Sklop9[[#This Row],[Končna cena/enoto mere (EUR) z DDV]]*Sklop9[[#This Row],[Okvirna količina]]</f>
        <v>0</v>
      </c>
      <c r="U44" s="368"/>
    </row>
    <row r="45" spans="1:21" s="59" customFormat="1" ht="24">
      <c r="A45" s="87" t="s">
        <v>32</v>
      </c>
      <c r="B45" s="274" t="s">
        <v>1533</v>
      </c>
      <c r="C45" s="268" t="s">
        <v>1531</v>
      </c>
      <c r="D45" s="358" t="s">
        <v>159</v>
      </c>
      <c r="E45" s="360"/>
      <c r="F45" s="361">
        <v>40</v>
      </c>
      <c r="G45" s="269" t="s">
        <v>1</v>
      </c>
      <c r="H45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5" s="361" t="str">
        <f>IF(Sklop9[[#This Row],[ZAHTEVANA SHEMA KAKOVOSTI]]&lt;&gt;"",Sklop9[[#This Row],[Preračunana masa/volumen/kos na enoto kg]],"")</f>
        <v/>
      </c>
      <c r="J45" s="362"/>
      <c r="K45" s="363"/>
      <c r="L45" s="363"/>
      <c r="M45" s="364"/>
      <c r="N45" s="365"/>
      <c r="O45" s="365"/>
      <c r="P45" s="416"/>
      <c r="Q45" s="365">
        <f>+Sklop9[[#This Row],[cena/enota brez DDV v EUR]]*Sklop9[[#This Row],[Stopnja DDV (%)]]</f>
        <v>0</v>
      </c>
      <c r="R45" s="365">
        <f>+Sklop9[[#This Row],[cena/enota brez DDV v EUR]]+Sklop9[[#This Row],[Davek (EUR)]]</f>
        <v>0</v>
      </c>
      <c r="S45" s="365">
        <f>+Sklop9[[#This Row],[cena/enota brez DDV v EUR]]*Sklop9[[#This Row],[Okvirna količina]]</f>
        <v>0</v>
      </c>
      <c r="T45" s="367">
        <f>+Sklop9[[#This Row],[Končna cena/enoto mere (EUR) z DDV]]*Sklop9[[#This Row],[Okvirna količina]]</f>
        <v>0</v>
      </c>
      <c r="U45" s="368"/>
    </row>
    <row r="46" spans="1:21" s="59" customFormat="1" ht="12">
      <c r="A46" s="87" t="s">
        <v>33</v>
      </c>
      <c r="B46" s="272" t="s">
        <v>494</v>
      </c>
      <c r="C46" s="268">
        <v>1000</v>
      </c>
      <c r="D46" s="268" t="s">
        <v>159</v>
      </c>
      <c r="E46" s="275"/>
      <c r="F46" s="270">
        <v>60</v>
      </c>
      <c r="G46" s="269" t="s">
        <v>1</v>
      </c>
      <c r="H4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6" s="88" t="str">
        <f>IF(Sklop9[[#This Row],[ZAHTEVANA SHEMA KAKOVOSTI]]&lt;&gt;"",Sklop9[[#This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+Sklop9[[#This Row],[cena/enota brez DDV v EUR]]*Sklop9[[#This Row],[Stopnja DDV (%)]]</f>
        <v>0</v>
      </c>
      <c r="R46" s="95">
        <f>+Sklop9[[#This Row],[cena/enota brez DDV v EUR]]+Sklop9[[#This Row],[Davek (EUR)]]</f>
        <v>0</v>
      </c>
      <c r="S46" s="95">
        <f>+Sklop9[[#This Row],[cena/enota brez DDV v EUR]]*Sklop9[[#This Row],[Okvirna količina]]</f>
        <v>0</v>
      </c>
      <c r="T46" s="95">
        <f>+Sklop9[[#This Row],[Končna cena/enoto mere (EUR) z DDV]]*Sklop9[[#This Row],[Okvirna količina]]</f>
        <v>0</v>
      </c>
      <c r="U46" s="106"/>
    </row>
    <row r="47" spans="1:21" s="59" customFormat="1" ht="12">
      <c r="A47" s="87" t="s">
        <v>34</v>
      </c>
      <c r="B47" s="274" t="s">
        <v>494</v>
      </c>
      <c r="C47" s="268" t="s">
        <v>1109</v>
      </c>
      <c r="D47" s="268" t="s">
        <v>159</v>
      </c>
      <c r="E47" s="275"/>
      <c r="F47" s="270">
        <v>60</v>
      </c>
      <c r="G47" s="269" t="s">
        <v>1</v>
      </c>
      <c r="H4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270" t="str">
        <f>IF(Sklop9[[#This Row],[ZAHTEVANA SHEMA KAKOVOSTI]]&lt;&gt;"",Sklop9[[#This Row],[Preračunana masa/volumen/kos na enoto kg]],"")</f>
        <v/>
      </c>
      <c r="J47" s="291"/>
      <c r="K47" s="297"/>
      <c r="L47" s="297"/>
      <c r="M47" s="534"/>
      <c r="N47" s="294"/>
      <c r="O47" s="294"/>
      <c r="P47" s="296"/>
      <c r="Q47" s="294">
        <f>+Sklop9[[#This Row],[cena/enota brez DDV v EUR]]*Sklop9[[#This Row],[Stopnja DDV (%)]]</f>
        <v>0</v>
      </c>
      <c r="R47" s="294">
        <f>+Sklop9[[#This Row],[cena/enota brez DDV v EUR]]+Sklop9[[#This Row],[Davek (EUR)]]</f>
        <v>0</v>
      </c>
      <c r="S47" s="294">
        <f>+Sklop9[[#This Row],[cena/enota brez DDV v EUR]]*Sklop9[[#This Row],[Okvirna količina]]</f>
        <v>0</v>
      </c>
      <c r="T47" s="332">
        <f>+Sklop9[[#This Row],[Končna cena/enoto mere (EUR) z DDV]]*Sklop9[[#This Row],[Okvirna količina]]</f>
        <v>0</v>
      </c>
      <c r="U47" s="318"/>
    </row>
    <row r="48" spans="1:21" s="59" customFormat="1" ht="12">
      <c r="A48" s="87" t="s">
        <v>35</v>
      </c>
      <c r="B48" s="274" t="s">
        <v>1553</v>
      </c>
      <c r="C48" s="268" t="s">
        <v>1531</v>
      </c>
      <c r="D48" s="268" t="s">
        <v>159</v>
      </c>
      <c r="E48" s="275"/>
      <c r="F48" s="270">
        <v>60</v>
      </c>
      <c r="G48" s="269" t="s">
        <v>1</v>
      </c>
      <c r="H4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8" s="270" t="str">
        <f>IF(Sklop9[[#This Row],[ZAHTEVANA SHEMA KAKOVOSTI]]&lt;&gt;"",Sklop9[[#This Row],[Preračunana masa/volumen/kos na enoto kg]],"")</f>
        <v/>
      </c>
      <c r="J48" s="291"/>
      <c r="K48" s="297"/>
      <c r="L48" s="297"/>
      <c r="M48" s="534"/>
      <c r="N48" s="294"/>
      <c r="O48" s="294"/>
      <c r="P48" s="296"/>
      <c r="Q48" s="294">
        <f>+Sklop9[[#This Row],[cena/enota brez DDV v EUR]]*Sklop9[[#This Row],[Stopnja DDV (%)]]</f>
        <v>0</v>
      </c>
      <c r="R48" s="294">
        <f>+Sklop9[[#This Row],[cena/enota brez DDV v EUR]]+Sklop9[[#This Row],[Davek (EUR)]]</f>
        <v>0</v>
      </c>
      <c r="S48" s="294">
        <f>+Sklop9[[#This Row],[cena/enota brez DDV v EUR]]*Sklop9[[#This Row],[Okvirna količina]]</f>
        <v>0</v>
      </c>
      <c r="T48" s="332">
        <f>+Sklop9[[#This Row],[Končna cena/enoto mere (EUR) z DDV]]*Sklop9[[#This Row],[Okvirna količina]]</f>
        <v>0</v>
      </c>
      <c r="U48" s="318"/>
    </row>
    <row r="49" spans="1:21" s="59" customFormat="1" ht="12">
      <c r="A49" s="87" t="s">
        <v>36</v>
      </c>
      <c r="B49" s="272" t="s">
        <v>1534</v>
      </c>
      <c r="C49" s="268">
        <v>1000</v>
      </c>
      <c r="D49" s="268" t="s">
        <v>159</v>
      </c>
      <c r="E49" s="275"/>
      <c r="F49" s="270">
        <v>30</v>
      </c>
      <c r="G49" s="269" t="s">
        <v>1</v>
      </c>
      <c r="H4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9" s="88" t="str">
        <f>IF(Sklop9[[#This Row],[ZAHTEVANA SHEMA KAKOVOSTI]]&lt;&gt;"",Sklop9[[#This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+Sklop9[[#This Row],[cena/enota brez DDV v EUR]]*Sklop9[[#This Row],[Stopnja DDV (%)]]</f>
        <v>0</v>
      </c>
      <c r="R49" s="95">
        <f>+Sklop9[[#This Row],[cena/enota brez DDV v EUR]]+Sklop9[[#This Row],[Davek (EUR)]]</f>
        <v>0</v>
      </c>
      <c r="S49" s="95">
        <f>+Sklop9[[#This Row],[cena/enota brez DDV v EUR]]*Sklop9[[#This Row],[Okvirna količina]]</f>
        <v>0</v>
      </c>
      <c r="T49" s="95">
        <f>+Sklop9[[#This Row],[Končna cena/enoto mere (EUR) z DDV]]*Sklop9[[#This Row],[Okvirna količina]]</f>
        <v>0</v>
      </c>
      <c r="U49" s="106"/>
    </row>
    <row r="50" spans="1:21" s="59" customFormat="1" ht="12">
      <c r="A50" s="87" t="s">
        <v>37</v>
      </c>
      <c r="B50" s="274" t="s">
        <v>1534</v>
      </c>
      <c r="C50" s="268" t="s">
        <v>1109</v>
      </c>
      <c r="D50" s="268" t="s">
        <v>159</v>
      </c>
      <c r="E50" s="275"/>
      <c r="F50" s="270">
        <v>30</v>
      </c>
      <c r="G50" s="269" t="s">
        <v>1</v>
      </c>
      <c r="H5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0" s="270" t="str">
        <f>IF(Sklop9[[#This Row],[ZAHTEVANA SHEMA KAKOVOSTI]]&lt;&gt;"",Sklop9[[#This Row],[Preračunana masa/volumen/kos na enoto kg]],"")</f>
        <v/>
      </c>
      <c r="J50" s="291"/>
      <c r="K50" s="297"/>
      <c r="L50" s="297"/>
      <c r="M50" s="534"/>
      <c r="N50" s="294"/>
      <c r="O50" s="294"/>
      <c r="P50" s="296"/>
      <c r="Q50" s="294">
        <f>+Sklop9[[#This Row],[cena/enota brez DDV v EUR]]*Sklop9[[#This Row],[Stopnja DDV (%)]]</f>
        <v>0</v>
      </c>
      <c r="R50" s="294">
        <f>+Sklop9[[#This Row],[cena/enota brez DDV v EUR]]+Sklop9[[#This Row],[Davek (EUR)]]</f>
        <v>0</v>
      </c>
      <c r="S50" s="294">
        <f>+Sklop9[[#This Row],[cena/enota brez DDV v EUR]]*Sklop9[[#This Row],[Okvirna količina]]</f>
        <v>0</v>
      </c>
      <c r="T50" s="332">
        <f>+Sklop9[[#This Row],[Končna cena/enoto mere (EUR) z DDV]]*Sklop9[[#This Row],[Okvirna količina]]</f>
        <v>0</v>
      </c>
      <c r="U50" s="318"/>
    </row>
    <row r="51" spans="1:21" s="59" customFormat="1" ht="12">
      <c r="A51" s="87" t="s">
        <v>38</v>
      </c>
      <c r="B51" s="274" t="s">
        <v>1555</v>
      </c>
      <c r="C51" s="358">
        <v>1000</v>
      </c>
      <c r="D51" s="358" t="s">
        <v>159</v>
      </c>
      <c r="E51" s="360"/>
      <c r="F51" s="361">
        <v>40</v>
      </c>
      <c r="G51" s="269" t="s">
        <v>1</v>
      </c>
      <c r="H51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1" s="361" t="str">
        <f>IF(Sklop9[[#This Row],[ZAHTEVANA SHEMA KAKOVOSTI]]&lt;&gt;"",Sklop9[[#This Row],[Preračunana masa/volumen/kos na enoto kg]],"")</f>
        <v/>
      </c>
      <c r="J51" s="362"/>
      <c r="K51" s="363"/>
      <c r="L51" s="363"/>
      <c r="M51" s="364"/>
      <c r="N51" s="365"/>
      <c r="O51" s="365"/>
      <c r="P51" s="416"/>
      <c r="Q51" s="365">
        <f>+Sklop9[[#This Row],[cena/enota brez DDV v EUR]]*Sklop9[[#This Row],[Stopnja DDV (%)]]</f>
        <v>0</v>
      </c>
      <c r="R51" s="365">
        <f>+Sklop9[[#This Row],[cena/enota brez DDV v EUR]]+Sklop9[[#This Row],[Davek (EUR)]]</f>
        <v>0</v>
      </c>
      <c r="S51" s="365">
        <f>+Sklop9[[#This Row],[cena/enota brez DDV v EUR]]*Sklop9[[#This Row],[Okvirna količina]]</f>
        <v>0</v>
      </c>
      <c r="T51" s="367">
        <f>+Sklop9[[#This Row],[Končna cena/enoto mere (EUR) z DDV]]*Sklop9[[#This Row],[Okvirna količina]]</f>
        <v>0</v>
      </c>
      <c r="U51" s="368"/>
    </row>
    <row r="52" spans="1:21" s="59" customFormat="1" ht="12">
      <c r="A52" s="87" t="s">
        <v>39</v>
      </c>
      <c r="B52" s="272" t="s">
        <v>495</v>
      </c>
      <c r="C52" s="268" t="s">
        <v>1109</v>
      </c>
      <c r="D52" s="268" t="s">
        <v>159</v>
      </c>
      <c r="E52" s="275"/>
      <c r="F52" s="270">
        <v>70</v>
      </c>
      <c r="G52" s="269" t="s">
        <v>1</v>
      </c>
      <c r="H5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52" s="88" t="str">
        <f>IF(Sklop9[[#This Row],[ZAHTEVANA SHEMA KAKOVOSTI]]&lt;&gt;"",Sklop9[[#This Row],[Preračunana masa/volumen/kos na enoto kg]],"")</f>
        <v/>
      </c>
      <c r="J52" s="101"/>
      <c r="K52" s="94"/>
      <c r="L52" s="94"/>
      <c r="M52" s="103"/>
      <c r="N52" s="95"/>
      <c r="O52" s="95"/>
      <c r="P52" s="104"/>
      <c r="Q52" s="95">
        <f>+Sklop9[[#This Row],[cena/enota brez DDV v EUR]]*Sklop9[[#This Row],[Stopnja DDV (%)]]</f>
        <v>0</v>
      </c>
      <c r="R52" s="95">
        <f>+Sklop9[[#This Row],[cena/enota brez DDV v EUR]]+Sklop9[[#This Row],[Davek (EUR)]]</f>
        <v>0</v>
      </c>
      <c r="S52" s="95">
        <f>+Sklop9[[#This Row],[cena/enota brez DDV v EUR]]*Sklop9[[#This Row],[Okvirna količina]]</f>
        <v>0</v>
      </c>
      <c r="T52" s="95">
        <f>+Sklop9[[#This Row],[Končna cena/enoto mere (EUR) z DDV]]*Sklop9[[#This Row],[Okvirna količina]]</f>
        <v>0</v>
      </c>
      <c r="U52" s="106"/>
    </row>
    <row r="53" spans="1:21" s="59" customFormat="1" ht="12">
      <c r="A53" s="87" t="s">
        <v>40</v>
      </c>
      <c r="B53" s="274" t="s">
        <v>495</v>
      </c>
      <c r="C53" s="268">
        <v>1000</v>
      </c>
      <c r="D53" s="268" t="s">
        <v>159</v>
      </c>
      <c r="E53" s="275"/>
      <c r="F53" s="270">
        <v>70</v>
      </c>
      <c r="G53" s="269" t="s">
        <v>1</v>
      </c>
      <c r="H5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53" s="270" t="str">
        <f>IF(Sklop9[[#This Row],[ZAHTEVANA SHEMA KAKOVOSTI]]&lt;&gt;"",Sklop9[[#This Row],[Preračunana masa/volumen/kos na enoto kg]],"")</f>
        <v/>
      </c>
      <c r="J53" s="291"/>
      <c r="K53" s="297"/>
      <c r="L53" s="297"/>
      <c r="M53" s="534"/>
      <c r="N53" s="294"/>
      <c r="O53" s="294"/>
      <c r="P53" s="296"/>
      <c r="Q53" s="294">
        <f>+Sklop9[[#This Row],[cena/enota brez DDV v EUR]]*Sklop9[[#This Row],[Stopnja DDV (%)]]</f>
        <v>0</v>
      </c>
      <c r="R53" s="294">
        <f>+Sklop9[[#This Row],[cena/enota brez DDV v EUR]]+Sklop9[[#This Row],[Davek (EUR)]]</f>
        <v>0</v>
      </c>
      <c r="S53" s="294">
        <f>+Sklop9[[#This Row],[cena/enota brez DDV v EUR]]*Sklop9[[#This Row],[Okvirna količina]]</f>
        <v>0</v>
      </c>
      <c r="T53" s="332">
        <f>+Sklop9[[#This Row],[Končna cena/enoto mere (EUR) z DDV]]*Sklop9[[#This Row],[Okvirna količina]]</f>
        <v>0</v>
      </c>
      <c r="U53" s="318"/>
    </row>
    <row r="54" spans="1:21" s="59" customFormat="1" ht="12">
      <c r="A54" s="87" t="s">
        <v>41</v>
      </c>
      <c r="B54" s="274" t="s">
        <v>1554</v>
      </c>
      <c r="C54" s="358">
        <v>1000</v>
      </c>
      <c r="D54" s="358" t="s">
        <v>159</v>
      </c>
      <c r="E54" s="360"/>
      <c r="F54" s="361">
        <v>40</v>
      </c>
      <c r="G54" s="269" t="s">
        <v>1</v>
      </c>
      <c r="H54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4" s="361" t="str">
        <f>IF(Sklop9[[#This Row],[ZAHTEVANA SHEMA KAKOVOSTI]]&lt;&gt;"",Sklop9[[#This Row],[Preračunana masa/volumen/kos na enoto kg]],"")</f>
        <v/>
      </c>
      <c r="J54" s="362"/>
      <c r="K54" s="363"/>
      <c r="L54" s="363"/>
      <c r="M54" s="364"/>
      <c r="N54" s="365"/>
      <c r="O54" s="365"/>
      <c r="P54" s="416"/>
      <c r="Q54" s="365">
        <f>+Sklop9[[#This Row],[cena/enota brez DDV v EUR]]*Sklop9[[#This Row],[Stopnja DDV (%)]]</f>
        <v>0</v>
      </c>
      <c r="R54" s="365">
        <f>+Sklop9[[#This Row],[cena/enota brez DDV v EUR]]+Sklop9[[#This Row],[Davek (EUR)]]</f>
        <v>0</v>
      </c>
      <c r="S54" s="365">
        <f>+Sklop9[[#This Row],[cena/enota brez DDV v EUR]]*Sklop9[[#This Row],[Okvirna količina]]</f>
        <v>0</v>
      </c>
      <c r="T54" s="367">
        <f>+Sklop9[[#This Row],[Končna cena/enoto mere (EUR) z DDV]]*Sklop9[[#This Row],[Okvirna količina]]</f>
        <v>0</v>
      </c>
      <c r="U54" s="368"/>
    </row>
    <row r="55" spans="1:21" s="59" customFormat="1" ht="12">
      <c r="A55" s="87" t="s">
        <v>42</v>
      </c>
      <c r="B55" s="272" t="s">
        <v>496</v>
      </c>
      <c r="C55" s="268" t="s">
        <v>1109</v>
      </c>
      <c r="D55" s="358" t="s">
        <v>159</v>
      </c>
      <c r="E55" s="275"/>
      <c r="F55" s="270">
        <v>350</v>
      </c>
      <c r="G55" s="269" t="s">
        <v>1</v>
      </c>
      <c r="H5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55" s="88" t="str">
        <f>IF(Sklop9[[#This Row],[ZAHTEVANA SHEMA KAKOVOSTI]]&lt;&gt;"",Sklop9[[#This Row],[Preračunana masa/volumen/kos na enoto kg]],"")</f>
        <v/>
      </c>
      <c r="J55" s="101"/>
      <c r="K55" s="94"/>
      <c r="L55" s="94"/>
      <c r="M55" s="103"/>
      <c r="N55" s="95"/>
      <c r="O55" s="95"/>
      <c r="P55" s="104"/>
      <c r="Q55" s="95">
        <f>+Sklop9[[#This Row],[cena/enota brez DDV v EUR]]*Sklop9[[#This Row],[Stopnja DDV (%)]]</f>
        <v>0</v>
      </c>
      <c r="R55" s="95">
        <f>+Sklop9[[#This Row],[cena/enota brez DDV v EUR]]+Sklop9[[#This Row],[Davek (EUR)]]</f>
        <v>0</v>
      </c>
      <c r="S55" s="95">
        <f>+Sklop9[[#This Row],[cena/enota brez DDV v EUR]]*Sklop9[[#This Row],[Okvirna količina]]</f>
        <v>0</v>
      </c>
      <c r="T55" s="95">
        <f>+Sklop9[[#This Row],[Končna cena/enoto mere (EUR) z DDV]]*Sklop9[[#This Row],[Okvirna količina]]</f>
        <v>0</v>
      </c>
      <c r="U55" s="106"/>
    </row>
    <row r="56" spans="1:21" s="59" customFormat="1" ht="12">
      <c r="A56" s="87" t="s">
        <v>43</v>
      </c>
      <c r="B56" s="272" t="s">
        <v>496</v>
      </c>
      <c r="C56" s="268">
        <v>1000</v>
      </c>
      <c r="D56" s="358" t="s">
        <v>159</v>
      </c>
      <c r="E56" s="275"/>
      <c r="F56" s="270">
        <v>350</v>
      </c>
      <c r="G56" s="269" t="s">
        <v>1</v>
      </c>
      <c r="H5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56" s="270" t="str">
        <f>IF(Sklop9[[#This Row],[ZAHTEVANA SHEMA KAKOVOSTI]]&lt;&gt;"",Sklop9[[#This Row],[Preračunana masa/volumen/kos na enoto kg]],"")</f>
        <v/>
      </c>
      <c r="J56" s="291"/>
      <c r="K56" s="297"/>
      <c r="L56" s="297"/>
      <c r="M56" s="534"/>
      <c r="N56" s="294"/>
      <c r="O56" s="294"/>
      <c r="P56" s="296"/>
      <c r="Q56" s="294">
        <f>+Sklop9[[#This Row],[cena/enota brez DDV v EUR]]*Sklop9[[#This Row],[Stopnja DDV (%)]]</f>
        <v>0</v>
      </c>
      <c r="R56" s="294">
        <f>+Sklop9[[#This Row],[cena/enota brez DDV v EUR]]+Sklop9[[#This Row],[Davek (EUR)]]</f>
        <v>0</v>
      </c>
      <c r="S56" s="294">
        <f>+Sklop9[[#This Row],[cena/enota brez DDV v EUR]]*Sklop9[[#This Row],[Okvirna količina]]</f>
        <v>0</v>
      </c>
      <c r="T56" s="332">
        <f>+Sklop9[[#This Row],[Končna cena/enoto mere (EUR) z DDV]]*Sklop9[[#This Row],[Okvirna količina]]</f>
        <v>0</v>
      </c>
      <c r="U56" s="318"/>
    </row>
    <row r="57" spans="1:21" s="59" customFormat="1" ht="12">
      <c r="A57" s="87" t="s">
        <v>44</v>
      </c>
      <c r="B57" s="272" t="s">
        <v>485</v>
      </c>
      <c r="C57" s="268">
        <v>1000</v>
      </c>
      <c r="D57" s="268" t="s">
        <v>159</v>
      </c>
      <c r="E57" s="275"/>
      <c r="F57" s="270">
        <v>300</v>
      </c>
      <c r="G57" s="269" t="s">
        <v>1</v>
      </c>
      <c r="H5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7" s="88" t="str">
        <f>IF(Sklop9[[#This Row],[ZAHTEVANA SHEMA KAKOVOSTI]]&lt;&gt;"",Sklop9[[#This Row],[Preračunana masa/volumen/kos na enoto kg]],"")</f>
        <v/>
      </c>
      <c r="J57" s="101"/>
      <c r="K57" s="94"/>
      <c r="L57" s="94"/>
      <c r="M57" s="103"/>
      <c r="N57" s="95"/>
      <c r="O57" s="95"/>
      <c r="P57" s="104"/>
      <c r="Q57" s="95">
        <f>+Sklop9[[#This Row],[cena/enota brez DDV v EUR]]*Sklop9[[#This Row],[Stopnja DDV (%)]]</f>
        <v>0</v>
      </c>
      <c r="R57" s="95">
        <f>+Sklop9[[#This Row],[cena/enota brez DDV v EUR]]+Sklop9[[#This Row],[Davek (EUR)]]</f>
        <v>0</v>
      </c>
      <c r="S57" s="95">
        <f>+Sklop9[[#This Row],[cena/enota brez DDV v EUR]]*Sklop9[[#This Row],[Okvirna količina]]</f>
        <v>0</v>
      </c>
      <c r="T57" s="95">
        <f>+Sklop9[[#This Row],[Končna cena/enoto mere (EUR) z DDV]]*Sklop9[[#This Row],[Okvirna količina]]</f>
        <v>0</v>
      </c>
      <c r="U57" s="106"/>
    </row>
    <row r="58" spans="1:21" s="59" customFormat="1" ht="12">
      <c r="A58" s="87" t="s">
        <v>49</v>
      </c>
      <c r="B58" s="272" t="s">
        <v>485</v>
      </c>
      <c r="C58" s="268" t="s">
        <v>1109</v>
      </c>
      <c r="D58" s="268" t="s">
        <v>159</v>
      </c>
      <c r="E58" s="275"/>
      <c r="F58" s="270">
        <v>300</v>
      </c>
      <c r="G58" s="269" t="s">
        <v>1</v>
      </c>
      <c r="H5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270" t="str">
        <f>IF(Sklop9[[#This Row],[ZAHTEVANA SHEMA KAKOVOSTI]]&lt;&gt;"",Sklop9[[#This Row],[Preračunana masa/volumen/kos na enoto kg]],"")</f>
        <v/>
      </c>
      <c r="J58" s="291"/>
      <c r="K58" s="297"/>
      <c r="L58" s="297"/>
      <c r="M58" s="534"/>
      <c r="N58" s="294"/>
      <c r="O58" s="294"/>
      <c r="P58" s="296"/>
      <c r="Q58" s="294">
        <f>+Sklop9[[#This Row],[cena/enota brez DDV v EUR]]*Sklop9[[#This Row],[Stopnja DDV (%)]]</f>
        <v>0</v>
      </c>
      <c r="R58" s="294">
        <f>+Sklop9[[#This Row],[cena/enota brez DDV v EUR]]+Sklop9[[#This Row],[Davek (EUR)]]</f>
        <v>0</v>
      </c>
      <c r="S58" s="294">
        <f>+Sklop9[[#This Row],[cena/enota brez DDV v EUR]]*Sklop9[[#This Row],[Okvirna količina]]</f>
        <v>0</v>
      </c>
      <c r="T58" s="332">
        <f>+Sklop9[[#This Row],[Končna cena/enoto mere (EUR) z DDV]]*Sklop9[[#This Row],[Okvirna količina]]</f>
        <v>0</v>
      </c>
      <c r="U58" s="318"/>
    </row>
    <row r="59" spans="1:21" s="59" customFormat="1" ht="12">
      <c r="A59" s="87" t="s">
        <v>45</v>
      </c>
      <c r="B59" s="272" t="s">
        <v>1201</v>
      </c>
      <c r="C59" s="358">
        <v>1000</v>
      </c>
      <c r="D59" s="268" t="s">
        <v>159</v>
      </c>
      <c r="E59" s="360"/>
      <c r="F59" s="361">
        <v>150</v>
      </c>
      <c r="G59" s="269" t="s">
        <v>1</v>
      </c>
      <c r="H59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9" s="361" t="str">
        <f>IF(Sklop9[[#This Row],[ZAHTEVANA SHEMA KAKOVOSTI]]&lt;&gt;"",Sklop9[[#This Row],[Preračunana masa/volumen/kos na enoto kg]],"")</f>
        <v/>
      </c>
      <c r="J59" s="362"/>
      <c r="K59" s="363"/>
      <c r="L59" s="363"/>
      <c r="M59" s="364"/>
      <c r="N59" s="365"/>
      <c r="O59" s="365"/>
      <c r="P59" s="416"/>
      <c r="Q59" s="365">
        <f>+Sklop9[[#This Row],[cena/enota brez DDV v EUR]]*Sklop9[[#This Row],[Stopnja DDV (%)]]</f>
        <v>0</v>
      </c>
      <c r="R59" s="365">
        <f>+Sklop9[[#This Row],[cena/enota brez DDV v EUR]]+Sklop9[[#This Row],[Davek (EUR)]]</f>
        <v>0</v>
      </c>
      <c r="S59" s="365">
        <f>+Sklop9[[#This Row],[cena/enota brez DDV v EUR]]*Sklop9[[#This Row],[Okvirna količina]]</f>
        <v>0</v>
      </c>
      <c r="T59" s="367">
        <f>+Sklop9[[#This Row],[Končna cena/enoto mere (EUR) z DDV]]*Sklop9[[#This Row],[Okvirna količina]]</f>
        <v>0</v>
      </c>
      <c r="U59" s="368"/>
    </row>
    <row r="60" spans="1:21" s="59" customFormat="1" ht="12">
      <c r="A60" s="87" t="s">
        <v>46</v>
      </c>
      <c r="B60" s="274" t="s">
        <v>1201</v>
      </c>
      <c r="C60" s="268" t="s">
        <v>1109</v>
      </c>
      <c r="D60" s="268" t="s">
        <v>159</v>
      </c>
      <c r="E60" s="275"/>
      <c r="F60" s="270">
        <v>150</v>
      </c>
      <c r="G60" s="269" t="s">
        <v>1</v>
      </c>
      <c r="H6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0" s="270" t="str">
        <f>IF(Sklop9[[#This Row],[ZAHTEVANA SHEMA KAKOVOSTI]]&lt;&gt;"",Sklop9[[#This Row],[Preračunana masa/volumen/kos na enoto kg]],"")</f>
        <v/>
      </c>
      <c r="J60" s="291"/>
      <c r="K60" s="297"/>
      <c r="L60" s="297"/>
      <c r="M60" s="534"/>
      <c r="N60" s="294"/>
      <c r="O60" s="294"/>
      <c r="P60" s="296"/>
      <c r="Q60" s="294">
        <f>+Sklop9[[#This Row],[cena/enota brez DDV v EUR]]*Sklop9[[#This Row],[Stopnja DDV (%)]]</f>
        <v>0</v>
      </c>
      <c r="R60" s="294">
        <f>+Sklop9[[#This Row],[cena/enota brez DDV v EUR]]+Sklop9[[#This Row],[Davek (EUR)]]</f>
        <v>0</v>
      </c>
      <c r="S60" s="294">
        <f>+Sklop9[[#This Row],[cena/enota brez DDV v EUR]]*Sklop9[[#This Row],[Okvirna količina]]</f>
        <v>0</v>
      </c>
      <c r="T60" s="332">
        <f>+Sklop9[[#This Row],[Končna cena/enoto mere (EUR) z DDV]]*Sklop9[[#This Row],[Okvirna količina]]</f>
        <v>0</v>
      </c>
      <c r="U60" s="318"/>
    </row>
    <row r="61" spans="1:21" s="59" customFormat="1" ht="12">
      <c r="A61" s="87" t="s">
        <v>50</v>
      </c>
      <c r="B61" s="274" t="s">
        <v>1543</v>
      </c>
      <c r="C61" s="268">
        <v>1000</v>
      </c>
      <c r="D61" s="268" t="s">
        <v>159</v>
      </c>
      <c r="E61" s="275"/>
      <c r="F61" s="270">
        <v>50</v>
      </c>
      <c r="G61" s="269" t="s">
        <v>1</v>
      </c>
      <c r="H6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1" s="270" t="str">
        <f>IF(Sklop9[[#This Row],[ZAHTEVANA SHEMA KAKOVOSTI]]&lt;&gt;"",Sklop9[[#This Row],[Preračunana masa/volumen/kos na enoto kg]],"")</f>
        <v/>
      </c>
      <c r="J61" s="291"/>
      <c r="K61" s="297"/>
      <c r="L61" s="297"/>
      <c r="M61" s="534"/>
      <c r="N61" s="294"/>
      <c r="O61" s="294"/>
      <c r="P61" s="296"/>
      <c r="Q61" s="294">
        <f>+Sklop9[[#This Row],[cena/enota brez DDV v EUR]]*Sklop9[[#This Row],[Stopnja DDV (%)]]</f>
        <v>0</v>
      </c>
      <c r="R61" s="294">
        <f>+Sklop9[[#This Row],[cena/enota brez DDV v EUR]]+Sklop9[[#This Row],[Davek (EUR)]]</f>
        <v>0</v>
      </c>
      <c r="S61" s="294">
        <f>+Sklop9[[#This Row],[cena/enota brez DDV v EUR]]*Sklop9[[#This Row],[Okvirna količina]]</f>
        <v>0</v>
      </c>
      <c r="T61" s="332">
        <f>+Sklop9[[#This Row],[Končna cena/enoto mere (EUR) z DDV]]*Sklop9[[#This Row],[Okvirna količina]]</f>
        <v>0</v>
      </c>
      <c r="U61" s="318"/>
    </row>
    <row r="62" spans="1:21" s="59" customFormat="1" ht="12">
      <c r="A62" s="87" t="s">
        <v>51</v>
      </c>
      <c r="B62" s="274" t="s">
        <v>1544</v>
      </c>
      <c r="C62" s="268" t="s">
        <v>1109</v>
      </c>
      <c r="D62" s="268" t="s">
        <v>159</v>
      </c>
      <c r="E62" s="275"/>
      <c r="F62" s="270">
        <v>50</v>
      </c>
      <c r="G62" s="269" t="s">
        <v>1</v>
      </c>
      <c r="H6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270" t="str">
        <f>IF(Sklop9[[#This Row],[ZAHTEVANA SHEMA KAKOVOSTI]]&lt;&gt;"",Sklop9[[#This Row],[Preračunana masa/volumen/kos na enoto kg]],"")</f>
        <v/>
      </c>
      <c r="J62" s="291"/>
      <c r="K62" s="297"/>
      <c r="L62" s="297"/>
      <c r="M62" s="534"/>
      <c r="N62" s="294"/>
      <c r="O62" s="294"/>
      <c r="P62" s="296"/>
      <c r="Q62" s="294">
        <f>+Sklop9[[#This Row],[cena/enota brez DDV v EUR]]*Sklop9[[#This Row],[Stopnja DDV (%)]]</f>
        <v>0</v>
      </c>
      <c r="R62" s="294">
        <f>+Sklop9[[#This Row],[cena/enota brez DDV v EUR]]+Sklop9[[#This Row],[Davek (EUR)]]</f>
        <v>0</v>
      </c>
      <c r="S62" s="294">
        <f>+Sklop9[[#This Row],[cena/enota brez DDV v EUR]]*Sklop9[[#This Row],[Okvirna količina]]</f>
        <v>0</v>
      </c>
      <c r="T62" s="332">
        <f>+Sklop9[[#This Row],[Končna cena/enoto mere (EUR) z DDV]]*Sklop9[[#This Row],[Okvirna količina]]</f>
        <v>0</v>
      </c>
      <c r="U62" s="318"/>
    </row>
    <row r="63" spans="1:21" s="59" customFormat="1" ht="12">
      <c r="A63" s="87" t="s">
        <v>47</v>
      </c>
      <c r="B63" s="274" t="s">
        <v>1545</v>
      </c>
      <c r="C63" s="268" t="s">
        <v>1546</v>
      </c>
      <c r="D63" s="268" t="s">
        <v>159</v>
      </c>
      <c r="E63" s="275"/>
      <c r="F63" s="270">
        <v>30</v>
      </c>
      <c r="G63" s="269" t="s">
        <v>1</v>
      </c>
      <c r="H6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3" s="270" t="str">
        <f>IF(Sklop9[[#This Row],[ZAHTEVANA SHEMA KAKOVOSTI]]&lt;&gt;"",Sklop9[[#This Row],[Preračunana masa/volumen/kos na enoto kg]],"")</f>
        <v/>
      </c>
      <c r="J63" s="291"/>
      <c r="K63" s="297"/>
      <c r="L63" s="297"/>
      <c r="M63" s="534"/>
      <c r="N63" s="294"/>
      <c r="O63" s="294"/>
      <c r="P63" s="296"/>
      <c r="Q63" s="294">
        <f>+Sklop9[[#This Row],[cena/enota brez DDV v EUR]]*Sklop9[[#This Row],[Stopnja DDV (%)]]</f>
        <v>0</v>
      </c>
      <c r="R63" s="294">
        <f>+Sklop9[[#This Row],[cena/enota brez DDV v EUR]]+Sklop9[[#This Row],[Davek (EUR)]]</f>
        <v>0</v>
      </c>
      <c r="S63" s="294">
        <f>+Sklop9[[#This Row],[cena/enota brez DDV v EUR]]*Sklop9[[#This Row],[Okvirna količina]]</f>
        <v>0</v>
      </c>
      <c r="T63" s="332">
        <f>+Sklop9[[#This Row],[Končna cena/enoto mere (EUR) z DDV]]*Sklop9[[#This Row],[Okvirna količina]]</f>
        <v>0</v>
      </c>
      <c r="U63" s="318"/>
    </row>
    <row r="64" spans="1:21" s="59" customFormat="1" ht="12">
      <c r="A64" s="87" t="s">
        <v>52</v>
      </c>
      <c r="B64" s="274" t="s">
        <v>1548</v>
      </c>
      <c r="C64" s="268">
        <v>1000</v>
      </c>
      <c r="D64" s="268" t="s">
        <v>159</v>
      </c>
      <c r="E64" s="275"/>
      <c r="F64" s="270">
        <v>300</v>
      </c>
      <c r="G64" s="269" t="s">
        <v>1</v>
      </c>
      <c r="H6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4" s="270" t="str">
        <f>IF(Sklop9[[#This Row],[ZAHTEVANA SHEMA KAKOVOSTI]]&lt;&gt;"",Sklop9[[#This Row],[Preračunana masa/volumen/kos na enoto kg]],"")</f>
        <v/>
      </c>
      <c r="J64" s="291"/>
      <c r="K64" s="297"/>
      <c r="L64" s="297"/>
      <c r="M64" s="534"/>
      <c r="N64" s="294"/>
      <c r="O64" s="294"/>
      <c r="P64" s="296"/>
      <c r="Q64" s="294">
        <f>+Sklop9[[#This Row],[cena/enota brez DDV v EUR]]*Sklop9[[#This Row],[Stopnja DDV (%)]]</f>
        <v>0</v>
      </c>
      <c r="R64" s="294">
        <f>+Sklop9[[#This Row],[cena/enota brez DDV v EUR]]+Sklop9[[#This Row],[Davek (EUR)]]</f>
        <v>0</v>
      </c>
      <c r="S64" s="294">
        <f>+Sklop9[[#This Row],[cena/enota brez DDV v EUR]]*Sklop9[[#This Row],[Okvirna količina]]</f>
        <v>0</v>
      </c>
      <c r="T64" s="332">
        <f>+Sklop9[[#This Row],[Končna cena/enoto mere (EUR) z DDV]]*Sklop9[[#This Row],[Okvirna količina]]</f>
        <v>0</v>
      </c>
      <c r="U64" s="318"/>
    </row>
    <row r="65" spans="1:21" s="59" customFormat="1" ht="12">
      <c r="A65" s="87" t="s">
        <v>48</v>
      </c>
      <c r="B65" s="274" t="s">
        <v>1548</v>
      </c>
      <c r="C65" s="268" t="s">
        <v>1109</v>
      </c>
      <c r="D65" s="268" t="s">
        <v>159</v>
      </c>
      <c r="E65" s="275"/>
      <c r="F65" s="270">
        <v>150</v>
      </c>
      <c r="G65" s="269" t="s">
        <v>1</v>
      </c>
      <c r="H6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5" s="270" t="str">
        <f>IF(Sklop9[[#This Row],[ZAHTEVANA SHEMA KAKOVOSTI]]&lt;&gt;"",Sklop9[[#This Row],[Preračunana masa/volumen/kos na enoto kg]],"")</f>
        <v/>
      </c>
      <c r="J65" s="291"/>
      <c r="K65" s="297"/>
      <c r="L65" s="297"/>
      <c r="M65" s="534"/>
      <c r="N65" s="294"/>
      <c r="O65" s="294"/>
      <c r="P65" s="296"/>
      <c r="Q65" s="294">
        <f>+Sklop9[[#This Row],[cena/enota brez DDV v EUR]]*Sklop9[[#This Row],[Stopnja DDV (%)]]</f>
        <v>0</v>
      </c>
      <c r="R65" s="294">
        <f>+Sklop9[[#This Row],[cena/enota brez DDV v EUR]]+Sklop9[[#This Row],[Davek (EUR)]]</f>
        <v>0</v>
      </c>
      <c r="S65" s="294">
        <f>+Sklop9[[#This Row],[cena/enota brez DDV v EUR]]*Sklop9[[#This Row],[Okvirna količina]]</f>
        <v>0</v>
      </c>
      <c r="T65" s="332">
        <f>+Sklop9[[#This Row],[Končna cena/enoto mere (EUR) z DDV]]*Sklop9[[#This Row],[Okvirna količina]]</f>
        <v>0</v>
      </c>
      <c r="U65" s="318"/>
    </row>
    <row r="66" spans="1:21" s="59" customFormat="1" ht="12">
      <c r="A66" s="87" t="s">
        <v>53</v>
      </c>
      <c r="B66" s="272" t="s">
        <v>325</v>
      </c>
      <c r="C66" s="268">
        <v>1000</v>
      </c>
      <c r="D66" s="268" t="s">
        <v>159</v>
      </c>
      <c r="E66" s="275"/>
      <c r="F66" s="270">
        <v>120</v>
      </c>
      <c r="G66" s="269" t="s">
        <v>1</v>
      </c>
      <c r="H6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6" s="88" t="str">
        <f>IF(Sklop9[[#This Row],[ZAHTEVANA SHEMA KAKOVOSTI]]&lt;&gt;"",Sklop9[[#This Row],[Preračunana masa/volumen/kos na enoto kg]],"")</f>
        <v/>
      </c>
      <c r="J66" s="101"/>
      <c r="K66" s="94"/>
      <c r="L66" s="94"/>
      <c r="M66" s="103"/>
      <c r="N66" s="95"/>
      <c r="O66" s="95"/>
      <c r="P66" s="104"/>
      <c r="Q66" s="95">
        <f>+Sklop9[[#This Row],[cena/enota brez DDV v EUR]]*Sklop9[[#This Row],[Stopnja DDV (%)]]</f>
        <v>0</v>
      </c>
      <c r="R66" s="95">
        <f>+Sklop9[[#This Row],[cena/enota brez DDV v EUR]]+Sklop9[[#This Row],[Davek (EUR)]]</f>
        <v>0</v>
      </c>
      <c r="S66" s="95">
        <f>+Sklop9[[#This Row],[cena/enota brez DDV v EUR]]*Sklop9[[#This Row],[Okvirna količina]]</f>
        <v>0</v>
      </c>
      <c r="T66" s="95">
        <f>+Sklop9[[#This Row],[Končna cena/enoto mere (EUR) z DDV]]*Sklop9[[#This Row],[Okvirna količina]]</f>
        <v>0</v>
      </c>
      <c r="U66" s="106"/>
    </row>
    <row r="67" spans="1:21" s="59" customFormat="1" ht="12">
      <c r="A67" s="87" t="s">
        <v>54</v>
      </c>
      <c r="B67" s="272" t="s">
        <v>326</v>
      </c>
      <c r="C67" s="268">
        <v>1000</v>
      </c>
      <c r="D67" s="268" t="s">
        <v>159</v>
      </c>
      <c r="E67" s="275"/>
      <c r="F67" s="270">
        <v>40</v>
      </c>
      <c r="G67" s="269" t="s">
        <v>1</v>
      </c>
      <c r="H6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7" s="88" t="str">
        <f>IF(Sklop9[[#This Row],[ZAHTEVANA SHEMA KAKOVOSTI]]&lt;&gt;"",Sklop9[[#This Row],[Preračunana masa/volumen/kos na enoto kg]],"")</f>
        <v/>
      </c>
      <c r="J67" s="101"/>
      <c r="K67" s="94"/>
      <c r="L67" s="94"/>
      <c r="M67" s="103"/>
      <c r="N67" s="95"/>
      <c r="O67" s="95"/>
      <c r="P67" s="104"/>
      <c r="Q67" s="95">
        <f>+Sklop9[[#This Row],[cena/enota brez DDV v EUR]]*Sklop9[[#This Row],[Stopnja DDV (%)]]</f>
        <v>0</v>
      </c>
      <c r="R67" s="95">
        <f>+Sklop9[[#This Row],[cena/enota brez DDV v EUR]]+Sklop9[[#This Row],[Davek (EUR)]]</f>
        <v>0</v>
      </c>
      <c r="S67" s="95">
        <f>+Sklop9[[#This Row],[cena/enota brez DDV v EUR]]*Sklop9[[#This Row],[Okvirna količina]]</f>
        <v>0</v>
      </c>
      <c r="T67" s="95">
        <f>+Sklop9[[#This Row],[Končna cena/enoto mere (EUR) z DDV]]*Sklop9[[#This Row],[Okvirna količina]]</f>
        <v>0</v>
      </c>
      <c r="U67" s="106"/>
    </row>
    <row r="68" spans="1:21" s="59" customFormat="1" ht="12">
      <c r="A68" s="87" t="s">
        <v>55</v>
      </c>
      <c r="B68" s="272" t="s">
        <v>327</v>
      </c>
      <c r="C68" s="268">
        <v>1000</v>
      </c>
      <c r="D68" s="268" t="s">
        <v>159</v>
      </c>
      <c r="E68" s="275"/>
      <c r="F68" s="270">
        <v>40</v>
      </c>
      <c r="G68" s="269" t="s">
        <v>1</v>
      </c>
      <c r="H6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8" s="88" t="str">
        <f>IF(Sklop9[[#This Row],[ZAHTEVANA SHEMA KAKOVOSTI]]&lt;&gt;"",Sklop9[[#This Row],[Preračunana masa/volumen/kos na enoto kg]],"")</f>
        <v/>
      </c>
      <c r="J68" s="101"/>
      <c r="K68" s="94"/>
      <c r="L68" s="94"/>
      <c r="M68" s="103"/>
      <c r="N68" s="95"/>
      <c r="O68" s="95"/>
      <c r="P68" s="104"/>
      <c r="Q68" s="95">
        <f>+Sklop9[[#This Row],[cena/enota brez DDV v EUR]]*Sklop9[[#This Row],[Stopnja DDV (%)]]</f>
        <v>0</v>
      </c>
      <c r="R68" s="95">
        <f>+Sklop9[[#This Row],[cena/enota brez DDV v EUR]]+Sklop9[[#This Row],[Davek (EUR)]]</f>
        <v>0</v>
      </c>
      <c r="S68" s="95">
        <f>+Sklop9[[#This Row],[cena/enota brez DDV v EUR]]*Sklop9[[#This Row],[Okvirna količina]]</f>
        <v>0</v>
      </c>
      <c r="T68" s="95">
        <f>+Sklop9[[#This Row],[Končna cena/enoto mere (EUR) z DDV]]*Sklop9[[#This Row],[Okvirna količina]]</f>
        <v>0</v>
      </c>
      <c r="U68" s="106"/>
    </row>
    <row r="69" spans="1:21" s="59" customFormat="1" ht="12">
      <c r="A69" s="87" t="s">
        <v>56</v>
      </c>
      <c r="B69" s="272" t="s">
        <v>328</v>
      </c>
      <c r="C69" s="358">
        <v>1000</v>
      </c>
      <c r="D69" s="268" t="s">
        <v>159</v>
      </c>
      <c r="E69" s="275"/>
      <c r="F69" s="270">
        <v>40</v>
      </c>
      <c r="G69" s="269" t="s">
        <v>1</v>
      </c>
      <c r="H6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9" s="88" t="str">
        <f>IF(Sklop9[[#This Row],[ZAHTEVANA SHEMA KAKOVOSTI]]&lt;&gt;"",Sklop9[[#This Row],[Preračunana masa/volumen/kos na enoto kg]],"")</f>
        <v/>
      </c>
      <c r="J69" s="101"/>
      <c r="K69" s="94"/>
      <c r="L69" s="94"/>
      <c r="M69" s="103"/>
      <c r="N69" s="95"/>
      <c r="O69" s="95"/>
      <c r="P69" s="104"/>
      <c r="Q69" s="95">
        <f>+Sklop9[[#This Row],[cena/enota brez DDV v EUR]]*Sklop9[[#This Row],[Stopnja DDV (%)]]</f>
        <v>0</v>
      </c>
      <c r="R69" s="95">
        <f>+Sklop9[[#This Row],[cena/enota brez DDV v EUR]]+Sklop9[[#This Row],[Davek (EUR)]]</f>
        <v>0</v>
      </c>
      <c r="S69" s="95">
        <f>+Sklop9[[#This Row],[cena/enota brez DDV v EUR]]*Sklop9[[#This Row],[Okvirna količina]]</f>
        <v>0</v>
      </c>
      <c r="T69" s="95">
        <f>+Sklop9[[#This Row],[Končna cena/enoto mere (EUR) z DDV]]*Sklop9[[#This Row],[Okvirna količina]]</f>
        <v>0</v>
      </c>
      <c r="U69" s="106"/>
    </row>
    <row r="70" spans="1:21" s="59" customFormat="1" ht="12">
      <c r="A70" s="87" t="s">
        <v>57</v>
      </c>
      <c r="B70" s="274" t="s">
        <v>840</v>
      </c>
      <c r="C70" s="268">
        <v>1000</v>
      </c>
      <c r="D70" s="268" t="s">
        <v>159</v>
      </c>
      <c r="E70" s="360"/>
      <c r="F70" s="361">
        <v>30</v>
      </c>
      <c r="G70" s="269" t="s">
        <v>1</v>
      </c>
      <c r="H70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0" s="361" t="str">
        <f>IF(Sklop9[[#This Row],[ZAHTEVANA SHEMA KAKOVOSTI]]&lt;&gt;"",Sklop9[[#This Row],[Preračunana masa/volumen/kos na enoto kg]],"")</f>
        <v/>
      </c>
      <c r="J70" s="362"/>
      <c r="K70" s="363"/>
      <c r="L70" s="363"/>
      <c r="M70" s="364"/>
      <c r="N70" s="365"/>
      <c r="O70" s="365"/>
      <c r="P70" s="416"/>
      <c r="Q70" s="365">
        <f>+Sklop9[[#This Row],[cena/enota brez DDV v EUR]]*Sklop9[[#This Row],[Stopnja DDV (%)]]</f>
        <v>0</v>
      </c>
      <c r="R70" s="365">
        <f>+Sklop9[[#This Row],[cena/enota brez DDV v EUR]]+Sklop9[[#This Row],[Davek (EUR)]]</f>
        <v>0</v>
      </c>
      <c r="S70" s="365">
        <f>+Sklop9[[#This Row],[cena/enota brez DDV v EUR]]*Sklop9[[#This Row],[Okvirna količina]]</f>
        <v>0</v>
      </c>
      <c r="T70" s="367">
        <f>+Sklop9[[#This Row],[Končna cena/enoto mere (EUR) z DDV]]*Sklop9[[#This Row],[Okvirna količina]]</f>
        <v>0</v>
      </c>
      <c r="U70" s="368"/>
    </row>
    <row r="71" spans="1:21" s="59" customFormat="1" ht="12">
      <c r="A71" s="87" t="s">
        <v>58</v>
      </c>
      <c r="B71" s="274" t="s">
        <v>841</v>
      </c>
      <c r="C71" s="268">
        <v>1000</v>
      </c>
      <c r="D71" s="268" t="s">
        <v>159</v>
      </c>
      <c r="E71" s="360"/>
      <c r="F71" s="361">
        <v>30</v>
      </c>
      <c r="G71" s="269" t="s">
        <v>1</v>
      </c>
      <c r="H71" s="3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1" s="361" t="str">
        <f>IF(Sklop9[[#This Row],[ZAHTEVANA SHEMA KAKOVOSTI]]&lt;&gt;"",Sklop9[[#This Row],[Preračunana masa/volumen/kos na enoto kg]],"")</f>
        <v/>
      </c>
      <c r="J71" s="362"/>
      <c r="K71" s="363"/>
      <c r="L71" s="363"/>
      <c r="M71" s="364"/>
      <c r="N71" s="365"/>
      <c r="O71" s="365"/>
      <c r="P71" s="416"/>
      <c r="Q71" s="365">
        <f>+Sklop9[[#This Row],[cena/enota brez DDV v EUR]]*Sklop9[[#This Row],[Stopnja DDV (%)]]</f>
        <v>0</v>
      </c>
      <c r="R71" s="365">
        <f>+Sklop9[[#This Row],[cena/enota brez DDV v EUR]]+Sklop9[[#This Row],[Davek (EUR)]]</f>
        <v>0</v>
      </c>
      <c r="S71" s="365">
        <f>+Sklop9[[#This Row],[cena/enota brez DDV v EUR]]*Sklop9[[#This Row],[Okvirna količina]]</f>
        <v>0</v>
      </c>
      <c r="T71" s="367">
        <f>+Sklop9[[#This Row],[Končna cena/enoto mere (EUR) z DDV]]*Sklop9[[#This Row],[Okvirna količina]]</f>
        <v>0</v>
      </c>
      <c r="U71" s="368"/>
    </row>
    <row r="72" spans="1:21" s="59" customFormat="1" ht="12">
      <c r="A72" s="87" t="s">
        <v>59</v>
      </c>
      <c r="B72" s="274" t="s">
        <v>1557</v>
      </c>
      <c r="C72" s="268">
        <v>1000</v>
      </c>
      <c r="D72" s="268" t="s">
        <v>159</v>
      </c>
      <c r="E72" s="275"/>
      <c r="F72" s="270">
        <v>40</v>
      </c>
      <c r="G72" s="269" t="s">
        <v>1</v>
      </c>
      <c r="H7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2" s="270" t="str">
        <f>IF(Sklop9[[#This Row],[ZAHTEVANA SHEMA KAKOVOSTI]]&lt;&gt;"",Sklop9[[#This Row],[Preračunana masa/volumen/kos na enoto kg]],"")</f>
        <v/>
      </c>
      <c r="J72" s="291"/>
      <c r="K72" s="297"/>
      <c r="L72" s="297"/>
      <c r="M72" s="534"/>
      <c r="N72" s="294"/>
      <c r="O72" s="294"/>
      <c r="P72" s="296"/>
      <c r="Q72" s="294">
        <f>+Sklop9[[#This Row],[cena/enota brez DDV v EUR]]*Sklop9[[#This Row],[Stopnja DDV (%)]]</f>
        <v>0</v>
      </c>
      <c r="R72" s="294">
        <f>+Sklop9[[#This Row],[cena/enota brez DDV v EUR]]+Sklop9[[#This Row],[Davek (EUR)]]</f>
        <v>0</v>
      </c>
      <c r="S72" s="294">
        <f>+Sklop9[[#This Row],[cena/enota brez DDV v EUR]]*Sklop9[[#This Row],[Okvirna količina]]</f>
        <v>0</v>
      </c>
      <c r="T72" s="332">
        <f>+Sklop9[[#This Row],[Končna cena/enoto mere (EUR) z DDV]]*Sklop9[[#This Row],[Okvirna količina]]</f>
        <v>0</v>
      </c>
      <c r="U72" s="318"/>
    </row>
    <row r="73" spans="1:21" s="59" customFormat="1" ht="12">
      <c r="A73" s="87" t="s">
        <v>60</v>
      </c>
      <c r="B73" s="274" t="s">
        <v>1558</v>
      </c>
      <c r="C73" s="268">
        <v>1000</v>
      </c>
      <c r="D73" s="268" t="s">
        <v>159</v>
      </c>
      <c r="E73" s="275"/>
      <c r="F73" s="270">
        <v>40</v>
      </c>
      <c r="G73" s="269" t="s">
        <v>1</v>
      </c>
      <c r="H7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3" s="270" t="str">
        <f>IF(Sklop9[[#This Row],[ZAHTEVANA SHEMA KAKOVOSTI]]&lt;&gt;"",Sklop9[[#This Row],[Preračunana masa/volumen/kos na enoto kg]],"")</f>
        <v/>
      </c>
      <c r="J73" s="291"/>
      <c r="K73" s="297"/>
      <c r="L73" s="297"/>
      <c r="M73" s="534"/>
      <c r="N73" s="294"/>
      <c r="O73" s="294"/>
      <c r="P73" s="296"/>
      <c r="Q73" s="294">
        <f>+Sklop9[[#This Row],[cena/enota brez DDV v EUR]]*Sklop9[[#This Row],[Stopnja DDV (%)]]</f>
        <v>0</v>
      </c>
      <c r="R73" s="294">
        <f>+Sklop9[[#This Row],[cena/enota brez DDV v EUR]]+Sklop9[[#This Row],[Davek (EUR)]]</f>
        <v>0</v>
      </c>
      <c r="S73" s="294">
        <f>+Sklop9[[#This Row],[cena/enota brez DDV v EUR]]*Sklop9[[#This Row],[Okvirna količina]]</f>
        <v>0</v>
      </c>
      <c r="T73" s="332">
        <f>+Sklop9[[#This Row],[Končna cena/enoto mere (EUR) z DDV]]*Sklop9[[#This Row],[Okvirna količina]]</f>
        <v>0</v>
      </c>
      <c r="U73" s="318"/>
    </row>
    <row r="74" spans="1:21" s="59" customFormat="1" ht="12">
      <c r="A74" s="87" t="s">
        <v>61</v>
      </c>
      <c r="B74" s="274" t="s">
        <v>1559</v>
      </c>
      <c r="C74" s="268">
        <v>1000</v>
      </c>
      <c r="D74" s="268" t="s">
        <v>159</v>
      </c>
      <c r="E74" s="275"/>
      <c r="F74" s="270">
        <v>40</v>
      </c>
      <c r="G74" s="269" t="s">
        <v>1</v>
      </c>
      <c r="H7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4" s="270" t="str">
        <f>IF(Sklop9[[#This Row],[ZAHTEVANA SHEMA KAKOVOSTI]]&lt;&gt;"",Sklop9[[#This Row],[Preračunana masa/volumen/kos na enoto kg]],"")</f>
        <v/>
      </c>
      <c r="J74" s="291"/>
      <c r="K74" s="297"/>
      <c r="L74" s="297"/>
      <c r="M74" s="534"/>
      <c r="N74" s="294"/>
      <c r="O74" s="294"/>
      <c r="P74" s="296"/>
      <c r="Q74" s="294">
        <f>+Sklop9[[#This Row],[cena/enota brez DDV v EUR]]*Sklop9[[#This Row],[Stopnja DDV (%)]]</f>
        <v>0</v>
      </c>
      <c r="R74" s="294">
        <f>+Sklop9[[#This Row],[cena/enota brez DDV v EUR]]+Sklop9[[#This Row],[Davek (EUR)]]</f>
        <v>0</v>
      </c>
      <c r="S74" s="294">
        <f>+Sklop9[[#This Row],[cena/enota brez DDV v EUR]]*Sklop9[[#This Row],[Okvirna količina]]</f>
        <v>0</v>
      </c>
      <c r="T74" s="332">
        <f>+Sklop9[[#This Row],[Končna cena/enoto mere (EUR) z DDV]]*Sklop9[[#This Row],[Okvirna količina]]</f>
        <v>0</v>
      </c>
      <c r="U74" s="318"/>
    </row>
    <row r="75" spans="1:21" s="59" customFormat="1" ht="12">
      <c r="A75" s="87" t="s">
        <v>62</v>
      </c>
      <c r="B75" s="274" t="s">
        <v>1560</v>
      </c>
      <c r="C75" s="268">
        <v>1000</v>
      </c>
      <c r="D75" s="268" t="s">
        <v>159</v>
      </c>
      <c r="E75" s="275"/>
      <c r="F75" s="270">
        <v>120</v>
      </c>
      <c r="G75" s="269" t="s">
        <v>1</v>
      </c>
      <c r="H7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5" s="270" t="str">
        <f>IF(Sklop9[[#This Row],[ZAHTEVANA SHEMA KAKOVOSTI]]&lt;&gt;"",Sklop9[[#This Row],[Preračunana masa/volumen/kos na enoto kg]],"")</f>
        <v/>
      </c>
      <c r="J75" s="291"/>
      <c r="K75" s="297"/>
      <c r="L75" s="297"/>
      <c r="M75" s="534"/>
      <c r="N75" s="294"/>
      <c r="O75" s="294"/>
      <c r="P75" s="296"/>
      <c r="Q75" s="294">
        <f>+Sklop9[[#This Row],[cena/enota brez DDV v EUR]]*Sklop9[[#This Row],[Stopnja DDV (%)]]</f>
        <v>0</v>
      </c>
      <c r="R75" s="294">
        <f>+Sklop9[[#This Row],[cena/enota brez DDV v EUR]]+Sklop9[[#This Row],[Davek (EUR)]]</f>
        <v>0</v>
      </c>
      <c r="S75" s="294">
        <f>+Sklop9[[#This Row],[cena/enota brez DDV v EUR]]*Sklop9[[#This Row],[Okvirna količina]]</f>
        <v>0</v>
      </c>
      <c r="T75" s="332">
        <f>+Sklop9[[#This Row],[Končna cena/enoto mere (EUR) z DDV]]*Sklop9[[#This Row],[Okvirna količina]]</f>
        <v>0</v>
      </c>
      <c r="U75" s="318"/>
    </row>
    <row r="76" spans="1:21" s="59" customFormat="1" ht="12">
      <c r="A76" s="87" t="s">
        <v>63</v>
      </c>
      <c r="B76" s="272" t="s">
        <v>497</v>
      </c>
      <c r="C76" s="358">
        <v>1000</v>
      </c>
      <c r="D76" s="268" t="s">
        <v>159</v>
      </c>
      <c r="E76" s="275"/>
      <c r="F76" s="270">
        <v>160</v>
      </c>
      <c r="G76" s="269" t="s">
        <v>1</v>
      </c>
      <c r="H7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76" s="88" t="str">
        <f>IF(Sklop9[[#This Row],[ZAHTEVANA SHEMA KAKOVOSTI]]&lt;&gt;"",Sklop9[[#This Row],[Preračunana masa/volumen/kos na enoto kg]],"")</f>
        <v/>
      </c>
      <c r="J76" s="101"/>
      <c r="K76" s="94"/>
      <c r="L76" s="94"/>
      <c r="M76" s="103"/>
      <c r="N76" s="95"/>
      <c r="O76" s="95"/>
      <c r="P76" s="104"/>
      <c r="Q76" s="95">
        <f>+Sklop9[[#This Row],[cena/enota brez DDV v EUR]]*Sklop9[[#This Row],[Stopnja DDV (%)]]</f>
        <v>0</v>
      </c>
      <c r="R76" s="95">
        <f>+Sklop9[[#This Row],[cena/enota brez DDV v EUR]]+Sklop9[[#This Row],[Davek (EUR)]]</f>
        <v>0</v>
      </c>
      <c r="S76" s="95">
        <f>+Sklop9[[#This Row],[cena/enota brez DDV v EUR]]*Sklop9[[#This Row],[Okvirna količina]]</f>
        <v>0</v>
      </c>
      <c r="T76" s="95">
        <f>+Sklop9[[#This Row],[Končna cena/enoto mere (EUR) z DDV]]*Sklop9[[#This Row],[Okvirna količina]]</f>
        <v>0</v>
      </c>
      <c r="U76" s="106"/>
    </row>
    <row r="77" spans="1:21" s="59" customFormat="1" ht="12">
      <c r="A77" s="87" t="s">
        <v>69</v>
      </c>
      <c r="B77" s="274" t="s">
        <v>1487</v>
      </c>
      <c r="C77" s="358">
        <v>1000</v>
      </c>
      <c r="D77" s="268" t="s">
        <v>159</v>
      </c>
      <c r="E77" s="275"/>
      <c r="F77" s="270">
        <v>60</v>
      </c>
      <c r="G77" s="269" t="s">
        <v>1</v>
      </c>
      <c r="H7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7" s="270" t="str">
        <f>IF(Sklop9[[#This Row],[ZAHTEVANA SHEMA KAKOVOSTI]]&lt;&gt;"",Sklop9[[#This Row],[Preračunana masa/volumen/kos na enoto kg]],"")</f>
        <v/>
      </c>
      <c r="J77" s="291"/>
      <c r="K77" s="297"/>
      <c r="L77" s="297"/>
      <c r="M77" s="534"/>
      <c r="N77" s="294"/>
      <c r="O77" s="294"/>
      <c r="P77" s="296"/>
      <c r="Q77" s="294">
        <f>+Sklop9[[#This Row],[cena/enota brez DDV v EUR]]*Sklop9[[#This Row],[Stopnja DDV (%)]]</f>
        <v>0</v>
      </c>
      <c r="R77" s="294">
        <f>+Sklop9[[#This Row],[cena/enota brez DDV v EUR]]+Sklop9[[#This Row],[Davek (EUR)]]</f>
        <v>0</v>
      </c>
      <c r="S77" s="294">
        <f>+Sklop9[[#This Row],[cena/enota brez DDV v EUR]]*Sklop9[[#This Row],[Okvirna količina]]</f>
        <v>0</v>
      </c>
      <c r="T77" s="332">
        <f>+Sklop9[[#This Row],[Končna cena/enoto mere (EUR) z DDV]]*Sklop9[[#This Row],[Okvirna količina]]</f>
        <v>0</v>
      </c>
      <c r="U77" s="318"/>
    </row>
    <row r="78" spans="1:21" s="59" customFormat="1" ht="12">
      <c r="A78" s="87" t="s">
        <v>70</v>
      </c>
      <c r="B78" s="274" t="s">
        <v>1488</v>
      </c>
      <c r="C78" s="358">
        <v>1000</v>
      </c>
      <c r="D78" s="268" t="s">
        <v>159</v>
      </c>
      <c r="E78" s="275"/>
      <c r="F78" s="270">
        <v>60</v>
      </c>
      <c r="G78" s="269" t="s">
        <v>1</v>
      </c>
      <c r="H7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8" s="270" t="str">
        <f>IF(Sklop9[[#This Row],[ZAHTEVANA SHEMA KAKOVOSTI]]&lt;&gt;"",Sklop9[[#This Row],[Preračunana masa/volumen/kos na enoto kg]],"")</f>
        <v/>
      </c>
      <c r="J78" s="291"/>
      <c r="K78" s="297"/>
      <c r="L78" s="297"/>
      <c r="M78" s="534"/>
      <c r="N78" s="294"/>
      <c r="O78" s="294"/>
      <c r="P78" s="296"/>
      <c r="Q78" s="294">
        <f>+Sklop9[[#This Row],[cena/enota brez DDV v EUR]]*Sklop9[[#This Row],[Stopnja DDV (%)]]</f>
        <v>0</v>
      </c>
      <c r="R78" s="294">
        <f>+Sklop9[[#This Row],[cena/enota brez DDV v EUR]]+Sklop9[[#This Row],[Davek (EUR)]]</f>
        <v>0</v>
      </c>
      <c r="S78" s="294">
        <f>+Sklop9[[#This Row],[cena/enota brez DDV v EUR]]*Sklop9[[#This Row],[Okvirna količina]]</f>
        <v>0</v>
      </c>
      <c r="T78" s="332">
        <f>+Sklop9[[#This Row],[Končna cena/enoto mere (EUR) z DDV]]*Sklop9[[#This Row],[Okvirna količina]]</f>
        <v>0</v>
      </c>
      <c r="U78" s="318"/>
    </row>
    <row r="79" spans="1:21" s="59" customFormat="1" ht="12">
      <c r="A79" s="87" t="s">
        <v>71</v>
      </c>
      <c r="B79" s="274" t="s">
        <v>1530</v>
      </c>
      <c r="C79" s="268" t="s">
        <v>1639</v>
      </c>
      <c r="D79" s="268" t="s">
        <v>159</v>
      </c>
      <c r="E79" s="222" t="s">
        <v>314</v>
      </c>
      <c r="F79" s="236">
        <v>75</v>
      </c>
      <c r="G79" s="269" t="s">
        <v>1</v>
      </c>
      <c r="H7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79" s="88">
        <f>IF(Sklop9[[#This Row],[ZAHTEVANA SHEMA KAKOVOSTI]]&lt;&gt;"",Sklop9[[#This Row],[Preračunana masa/volumen/kos na enoto kg]],"")</f>
        <v>75</v>
      </c>
      <c r="J79" s="188"/>
      <c r="K79" s="189"/>
      <c r="L79" s="189"/>
      <c r="M79" s="190"/>
      <c r="N79" s="191"/>
      <c r="O79" s="191"/>
      <c r="P79" s="192"/>
      <c r="Q79" s="191">
        <f>+Sklop9[[#This Row],[cena/enota brez DDV v EUR]]*Sklop9[[#This Row],[Stopnja DDV (%)]]</f>
        <v>0</v>
      </c>
      <c r="R79" s="191">
        <f>+Sklop9[[#This Row],[cena/enota brez DDV v EUR]]+Sklop9[[#This Row],[Davek (EUR)]]</f>
        <v>0</v>
      </c>
      <c r="S79" s="191">
        <f>+Sklop9[[#This Row],[cena/enota brez DDV v EUR]]*Sklop9[[#This Row],[Okvirna količina]]</f>
        <v>0</v>
      </c>
      <c r="T79" s="193">
        <f>+Sklop9[[#This Row],[Končna cena/enoto mere (EUR) z DDV]]*Sklop9[[#This Row],[Okvirna količina]]</f>
        <v>0</v>
      </c>
      <c r="U79" s="194"/>
    </row>
    <row r="80" spans="1:21" s="59" customFormat="1" ht="12">
      <c r="A80" s="87" t="s">
        <v>72</v>
      </c>
      <c r="B80" s="272" t="s">
        <v>1537</v>
      </c>
      <c r="C80" s="268" t="s">
        <v>1640</v>
      </c>
      <c r="D80" s="268" t="s">
        <v>159</v>
      </c>
      <c r="E80" s="275"/>
      <c r="F80" s="270">
        <v>100</v>
      </c>
      <c r="G80" s="269" t="s">
        <v>1</v>
      </c>
      <c r="H8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0" s="88" t="str">
        <f>IF(Sklop9[[#This Row],[ZAHTEVANA SHEMA KAKOVOSTI]]&lt;&gt;"",Sklop9[[#This Row],[Preračunana masa/volumen/kos na enoto kg]],"")</f>
        <v/>
      </c>
      <c r="J80" s="101"/>
      <c r="K80" s="94"/>
      <c r="L80" s="94"/>
      <c r="M80" s="103"/>
      <c r="N80" s="95"/>
      <c r="O80" s="95"/>
      <c r="P80" s="104"/>
      <c r="Q80" s="95">
        <f>+Sklop9[[#This Row],[cena/enota brez DDV v EUR]]*Sklop9[[#This Row],[Stopnja DDV (%)]]</f>
        <v>0</v>
      </c>
      <c r="R80" s="95">
        <f>+Sklop9[[#This Row],[cena/enota brez DDV v EUR]]+Sklop9[[#This Row],[Davek (EUR)]]</f>
        <v>0</v>
      </c>
      <c r="S80" s="95">
        <f>+Sklop9[[#This Row],[cena/enota brez DDV v EUR]]*Sklop9[[#This Row],[Okvirna količina]]</f>
        <v>0</v>
      </c>
      <c r="T80" s="95">
        <f>+Sklop9[[#This Row],[Končna cena/enoto mere (EUR) z DDV]]*Sklop9[[#This Row],[Okvirna količina]]</f>
        <v>0</v>
      </c>
      <c r="U80" s="106"/>
    </row>
    <row r="81" spans="1:21" s="59" customFormat="1" ht="12">
      <c r="A81" s="87" t="s">
        <v>73</v>
      </c>
      <c r="B81" s="274" t="s">
        <v>1538</v>
      </c>
      <c r="C81" s="268">
        <v>1000</v>
      </c>
      <c r="D81" s="268" t="s">
        <v>159</v>
      </c>
      <c r="E81" s="275"/>
      <c r="F81" s="270">
        <v>50</v>
      </c>
      <c r="G81" s="269" t="s">
        <v>1</v>
      </c>
      <c r="H8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1" s="270" t="str">
        <f>IF(Sklop9[[#This Row],[ZAHTEVANA SHEMA KAKOVOSTI]]&lt;&gt;"",Sklop9[[#This Row],[Preračunana masa/volumen/kos na enoto kg]],"")</f>
        <v/>
      </c>
      <c r="J81" s="291"/>
      <c r="K81" s="297"/>
      <c r="L81" s="297"/>
      <c r="M81" s="534"/>
      <c r="N81" s="294"/>
      <c r="O81" s="294"/>
      <c r="P81" s="296"/>
      <c r="Q81" s="294">
        <f>+Sklop9[[#This Row],[cena/enota brez DDV v EUR]]*Sklop9[[#This Row],[Stopnja DDV (%)]]</f>
        <v>0</v>
      </c>
      <c r="R81" s="294">
        <f>+Sklop9[[#This Row],[cena/enota brez DDV v EUR]]+Sklop9[[#This Row],[Davek (EUR)]]</f>
        <v>0</v>
      </c>
      <c r="S81" s="294">
        <f>+Sklop9[[#This Row],[cena/enota brez DDV v EUR]]*Sklop9[[#This Row],[Okvirna količina]]</f>
        <v>0</v>
      </c>
      <c r="T81" s="332">
        <f>+Sklop9[[#This Row],[Končna cena/enoto mere (EUR) z DDV]]*Sklop9[[#This Row],[Okvirna količina]]</f>
        <v>0</v>
      </c>
      <c r="U81" s="318"/>
    </row>
    <row r="82" spans="1:21" s="59" customFormat="1" ht="12">
      <c r="A82" s="87" t="s">
        <v>74</v>
      </c>
      <c r="B82" s="274" t="s">
        <v>1539</v>
      </c>
      <c r="C82" s="268">
        <v>1000</v>
      </c>
      <c r="D82" s="268" t="s">
        <v>159</v>
      </c>
      <c r="E82" s="275"/>
      <c r="F82" s="270">
        <v>30</v>
      </c>
      <c r="G82" s="269" t="s">
        <v>1</v>
      </c>
      <c r="H8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2" s="270" t="str">
        <f>IF(Sklop9[[#This Row],[ZAHTEVANA SHEMA KAKOVOSTI]]&lt;&gt;"",Sklop9[[#This Row],[Preračunana masa/volumen/kos na enoto kg]],"")</f>
        <v/>
      </c>
      <c r="J82" s="291"/>
      <c r="K82" s="297"/>
      <c r="L82" s="297"/>
      <c r="M82" s="534"/>
      <c r="N82" s="294"/>
      <c r="O82" s="294"/>
      <c r="P82" s="296"/>
      <c r="Q82" s="294">
        <f>+Sklop9[[#This Row],[cena/enota brez DDV v EUR]]*Sklop9[[#This Row],[Stopnja DDV (%)]]</f>
        <v>0</v>
      </c>
      <c r="R82" s="294">
        <f>+Sklop9[[#This Row],[cena/enota brez DDV v EUR]]+Sklop9[[#This Row],[Davek (EUR)]]</f>
        <v>0</v>
      </c>
      <c r="S82" s="294">
        <f>+Sklop9[[#This Row],[cena/enota brez DDV v EUR]]*Sklop9[[#This Row],[Okvirna količina]]</f>
        <v>0</v>
      </c>
      <c r="T82" s="332">
        <f>+Sklop9[[#This Row],[Končna cena/enoto mere (EUR) z DDV]]*Sklop9[[#This Row],[Okvirna količina]]</f>
        <v>0</v>
      </c>
      <c r="U82" s="318"/>
    </row>
    <row r="83" spans="1:21" s="59" customFormat="1" ht="12">
      <c r="A83" s="87" t="s">
        <v>75</v>
      </c>
      <c r="B83" s="272" t="s">
        <v>498</v>
      </c>
      <c r="C83" s="268" t="s">
        <v>1639</v>
      </c>
      <c r="D83" s="268" t="s">
        <v>159</v>
      </c>
      <c r="E83" s="275"/>
      <c r="F83" s="270">
        <v>60</v>
      </c>
      <c r="G83" s="269" t="s">
        <v>1</v>
      </c>
      <c r="H8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3" s="88" t="str">
        <f>IF(Sklop9[[#This Row],[ZAHTEVANA SHEMA KAKOVOSTI]]&lt;&gt;"",Sklop9[[#This Row],[Preračunana masa/volumen/kos na enoto kg]],"")</f>
        <v/>
      </c>
      <c r="J83" s="101"/>
      <c r="K83" s="94"/>
      <c r="L83" s="94"/>
      <c r="M83" s="103"/>
      <c r="N83" s="95"/>
      <c r="O83" s="95"/>
      <c r="P83" s="104"/>
      <c r="Q83" s="95">
        <f>+Sklop9[[#This Row],[cena/enota brez DDV v EUR]]*Sklop9[[#This Row],[Stopnja DDV (%)]]</f>
        <v>0</v>
      </c>
      <c r="R83" s="95">
        <f>+Sklop9[[#This Row],[cena/enota brez DDV v EUR]]+Sklop9[[#This Row],[Davek (EUR)]]</f>
        <v>0</v>
      </c>
      <c r="S83" s="95">
        <f>+Sklop9[[#This Row],[cena/enota brez DDV v EUR]]*Sklop9[[#This Row],[Okvirna količina]]</f>
        <v>0</v>
      </c>
      <c r="T83" s="95">
        <f>+Sklop9[[#This Row],[Končna cena/enoto mere (EUR) z DDV]]*Sklop9[[#This Row],[Okvirna količina]]</f>
        <v>0</v>
      </c>
      <c r="U83" s="106"/>
    </row>
    <row r="84" spans="1:21" s="59" customFormat="1" ht="12">
      <c r="A84" s="87" t="s">
        <v>76</v>
      </c>
      <c r="B84" s="272" t="s">
        <v>499</v>
      </c>
      <c r="C84" s="268" t="s">
        <v>1639</v>
      </c>
      <c r="D84" s="268" t="s">
        <v>159</v>
      </c>
      <c r="E84" s="275"/>
      <c r="F84" s="270">
        <v>60</v>
      </c>
      <c r="G84" s="269" t="s">
        <v>1</v>
      </c>
      <c r="H8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4" s="88" t="str">
        <f>IF(Sklop9[[#This Row],[ZAHTEVANA SHEMA KAKOVOSTI]]&lt;&gt;"",Sklop9[[#This Row],[Preračunana masa/volumen/kos na enoto kg]],"")</f>
        <v/>
      </c>
      <c r="J84" s="101"/>
      <c r="K84" s="94"/>
      <c r="L84" s="94"/>
      <c r="M84" s="103"/>
      <c r="N84" s="95"/>
      <c r="O84" s="95"/>
      <c r="P84" s="104"/>
      <c r="Q84" s="95">
        <f>+Sklop9[[#This Row],[cena/enota brez DDV v EUR]]*Sklop9[[#This Row],[Stopnja DDV (%)]]</f>
        <v>0</v>
      </c>
      <c r="R84" s="95">
        <f>+Sklop9[[#This Row],[cena/enota brez DDV v EUR]]+Sklop9[[#This Row],[Davek (EUR)]]</f>
        <v>0</v>
      </c>
      <c r="S84" s="95">
        <f>+Sklop9[[#This Row],[cena/enota brez DDV v EUR]]*Sklop9[[#This Row],[Okvirna količina]]</f>
        <v>0</v>
      </c>
      <c r="T84" s="95">
        <f>+Sklop9[[#This Row],[Končna cena/enoto mere (EUR) z DDV]]*Sklop9[[#This Row],[Okvirna količina]]</f>
        <v>0</v>
      </c>
      <c r="U84" s="106"/>
    </row>
    <row r="85" spans="1:21" s="59" customFormat="1" ht="12">
      <c r="A85" s="87" t="s">
        <v>77</v>
      </c>
      <c r="B85" s="272" t="s">
        <v>500</v>
      </c>
      <c r="C85" s="268" t="s">
        <v>1639</v>
      </c>
      <c r="D85" s="268" t="s">
        <v>159</v>
      </c>
      <c r="E85" s="275"/>
      <c r="F85" s="270">
        <v>150</v>
      </c>
      <c r="G85" s="269" t="s">
        <v>1</v>
      </c>
      <c r="H8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85" s="88" t="str">
        <f>IF(Sklop9[[#This Row],[ZAHTEVANA SHEMA KAKOVOSTI]]&lt;&gt;"",Sklop9[[#This Row],[Preračunana masa/volumen/kos na enoto kg]],"")</f>
        <v/>
      </c>
      <c r="J85" s="101"/>
      <c r="K85" s="94"/>
      <c r="L85" s="94"/>
      <c r="M85" s="103"/>
      <c r="N85" s="95"/>
      <c r="O85" s="95"/>
      <c r="P85" s="104"/>
      <c r="Q85" s="95">
        <f>+Sklop9[[#This Row],[cena/enota brez DDV v EUR]]*Sklop9[[#This Row],[Stopnja DDV (%)]]</f>
        <v>0</v>
      </c>
      <c r="R85" s="95">
        <f>+Sklop9[[#This Row],[cena/enota brez DDV v EUR]]+Sklop9[[#This Row],[Davek (EUR)]]</f>
        <v>0</v>
      </c>
      <c r="S85" s="95">
        <f>+Sklop9[[#This Row],[cena/enota brez DDV v EUR]]*Sklop9[[#This Row],[Okvirna količina]]</f>
        <v>0</v>
      </c>
      <c r="T85" s="95">
        <f>+Sklop9[[#This Row],[Končna cena/enoto mere (EUR) z DDV]]*Sklop9[[#This Row],[Okvirna količina]]</f>
        <v>0</v>
      </c>
      <c r="U85" s="106"/>
    </row>
    <row r="86" spans="1:21" s="59" customFormat="1" ht="12">
      <c r="A86" s="87" t="s">
        <v>78</v>
      </c>
      <c r="B86" s="274" t="s">
        <v>500</v>
      </c>
      <c r="C86" s="268" t="s">
        <v>1641</v>
      </c>
      <c r="D86" s="268" t="s">
        <v>159</v>
      </c>
      <c r="E86" s="275"/>
      <c r="F86" s="270">
        <v>80</v>
      </c>
      <c r="G86" s="269" t="s">
        <v>1</v>
      </c>
      <c r="H8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86" s="270" t="str">
        <f>IF(Sklop9[[#This Row],[ZAHTEVANA SHEMA KAKOVOSTI]]&lt;&gt;"",Sklop9[[#This Row],[Preračunana masa/volumen/kos na enoto kg]],"")</f>
        <v/>
      </c>
      <c r="J86" s="291"/>
      <c r="K86" s="297"/>
      <c r="L86" s="297"/>
      <c r="M86" s="534"/>
      <c r="N86" s="294"/>
      <c r="O86" s="294"/>
      <c r="P86" s="296"/>
      <c r="Q86" s="294">
        <f>+Sklop9[[#This Row],[cena/enota brez DDV v EUR]]*Sklop9[[#This Row],[Stopnja DDV (%)]]</f>
        <v>0</v>
      </c>
      <c r="R86" s="294">
        <f>+Sklop9[[#This Row],[cena/enota brez DDV v EUR]]+Sklop9[[#This Row],[Davek (EUR)]]</f>
        <v>0</v>
      </c>
      <c r="S86" s="294">
        <f>+Sklop9[[#This Row],[cena/enota brez DDV v EUR]]*Sklop9[[#This Row],[Okvirna količina]]</f>
        <v>0</v>
      </c>
      <c r="T86" s="332">
        <f>+Sklop9[[#This Row],[Končna cena/enoto mere (EUR) z DDV]]*Sklop9[[#This Row],[Okvirna količina]]</f>
        <v>0</v>
      </c>
      <c r="U86" s="318"/>
    </row>
    <row r="87" spans="1:21" s="59" customFormat="1" ht="12">
      <c r="A87" s="87" t="s">
        <v>79</v>
      </c>
      <c r="B87" s="308" t="s">
        <v>246</v>
      </c>
      <c r="C87" s="268" t="s">
        <v>1110</v>
      </c>
      <c r="D87" s="268" t="s">
        <v>159</v>
      </c>
      <c r="E87" s="275"/>
      <c r="F87" s="270">
        <v>250</v>
      </c>
      <c r="G87" s="269" t="s">
        <v>1</v>
      </c>
      <c r="H8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7" s="88" t="str">
        <f>IF(Sklop9[[#This Row],[ZAHTEVANA SHEMA KAKOVOSTI]]&lt;&gt;"",Sklop9[[#This Row],[Preračunana masa/volumen/kos na enoto kg]],"")</f>
        <v/>
      </c>
      <c r="J87" s="101"/>
      <c r="K87" s="94"/>
      <c r="L87" s="94"/>
      <c r="M87" s="103"/>
      <c r="N87" s="95"/>
      <c r="O87" s="95"/>
      <c r="P87" s="104"/>
      <c r="Q87" s="95">
        <f>+Sklop9[[#This Row],[cena/enota brez DDV v EUR]]*Sklop9[[#This Row],[Stopnja DDV (%)]]</f>
        <v>0</v>
      </c>
      <c r="R87" s="95">
        <f>+Sklop9[[#This Row],[cena/enota brez DDV v EUR]]+Sklop9[[#This Row],[Davek (EUR)]]</f>
        <v>0</v>
      </c>
      <c r="S87" s="95">
        <f>+Sklop9[[#This Row],[cena/enota brez DDV v EUR]]*Sklop9[[#This Row],[Okvirna količina]]</f>
        <v>0</v>
      </c>
      <c r="T87" s="95">
        <f>+Sklop9[[#This Row],[Končna cena/enoto mere (EUR) z DDV]]*Sklop9[[#This Row],[Okvirna količina]]</f>
        <v>0</v>
      </c>
      <c r="U87" s="106"/>
    </row>
    <row r="88" spans="1:21" s="59" customFormat="1" ht="12">
      <c r="A88" s="87" t="s">
        <v>80</v>
      </c>
      <c r="B88" s="274" t="s">
        <v>449</v>
      </c>
      <c r="C88" s="268" t="s">
        <v>1110</v>
      </c>
      <c r="D88" s="268" t="s">
        <v>159</v>
      </c>
      <c r="E88" s="222"/>
      <c r="F88" s="270">
        <v>250</v>
      </c>
      <c r="G88" s="269" t="s">
        <v>1</v>
      </c>
      <c r="H8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8" s="88" t="str">
        <f>IF(Sklop9[[#This Row],[ZAHTEVANA SHEMA KAKOVOSTI]]&lt;&gt;"",Sklop9[[#This Row],[Preračunana masa/volumen/kos na enoto kg]],"")</f>
        <v/>
      </c>
      <c r="J88" s="188"/>
      <c r="K88" s="189"/>
      <c r="L88" s="189"/>
      <c r="M88" s="190"/>
      <c r="N88" s="191"/>
      <c r="O88" s="191"/>
      <c r="P88" s="192"/>
      <c r="Q88" s="191">
        <f>+Sklop9[[#This Row],[cena/enota brez DDV v EUR]]*Sklop9[[#This Row],[Stopnja DDV (%)]]</f>
        <v>0</v>
      </c>
      <c r="R88" s="191">
        <f>+Sklop9[[#This Row],[cena/enota brez DDV v EUR]]+Sklop9[[#This Row],[Davek (EUR)]]</f>
        <v>0</v>
      </c>
      <c r="S88" s="191">
        <f>+Sklop9[[#This Row],[cena/enota brez DDV v EUR]]*Sklop9[[#This Row],[Okvirna količina]]</f>
        <v>0</v>
      </c>
      <c r="T88" s="193">
        <f>+Sklop9[[#This Row],[Končna cena/enoto mere (EUR) z DDV]]*Sklop9[[#This Row],[Okvirna količina]]</f>
        <v>0</v>
      </c>
      <c r="U88" s="194"/>
    </row>
    <row r="89" spans="1:21" s="59" customFormat="1" ht="12">
      <c r="A89" s="87" t="s">
        <v>81</v>
      </c>
      <c r="B89" s="272" t="s">
        <v>249</v>
      </c>
      <c r="C89" s="268" t="s">
        <v>1640</v>
      </c>
      <c r="D89" s="268" t="s">
        <v>159</v>
      </c>
      <c r="E89" s="275"/>
      <c r="F89" s="270">
        <v>250</v>
      </c>
      <c r="G89" s="269" t="s">
        <v>1</v>
      </c>
      <c r="H8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9" s="88" t="str">
        <f>IF(Sklop9[[#This Row],[ZAHTEVANA SHEMA KAKOVOSTI]]&lt;&gt;"",Sklop9[[#This Row],[Preračunana masa/volumen/kos na enoto kg]],"")</f>
        <v/>
      </c>
      <c r="J89" s="101"/>
      <c r="K89" s="94"/>
      <c r="L89" s="94"/>
      <c r="M89" s="103"/>
      <c r="N89" s="95"/>
      <c r="O89" s="95"/>
      <c r="P89" s="104"/>
      <c r="Q89" s="95">
        <f>+Sklop9[[#This Row],[cena/enota brez DDV v EUR]]*Sklop9[[#This Row],[Stopnja DDV (%)]]</f>
        <v>0</v>
      </c>
      <c r="R89" s="95">
        <f>+Sklop9[[#This Row],[cena/enota brez DDV v EUR]]+Sklop9[[#This Row],[Davek (EUR)]]</f>
        <v>0</v>
      </c>
      <c r="S89" s="95">
        <f>+Sklop9[[#This Row],[cena/enota brez DDV v EUR]]*Sklop9[[#This Row],[Okvirna količina]]</f>
        <v>0</v>
      </c>
      <c r="T89" s="95">
        <f>+Sklop9[[#This Row],[Končna cena/enoto mere (EUR) z DDV]]*Sklop9[[#This Row],[Okvirna količina]]</f>
        <v>0</v>
      </c>
      <c r="U89" s="106"/>
    </row>
    <row r="90" spans="1:21" s="59" customFormat="1" ht="12">
      <c r="A90" s="87" t="s">
        <v>82</v>
      </c>
      <c r="B90" s="309" t="s">
        <v>329</v>
      </c>
      <c r="C90" s="268">
        <v>1000</v>
      </c>
      <c r="D90" s="268" t="s">
        <v>159</v>
      </c>
      <c r="E90" s="275"/>
      <c r="F90" s="270">
        <v>400</v>
      </c>
      <c r="G90" s="269" t="s">
        <v>1</v>
      </c>
      <c r="H9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0" s="88" t="str">
        <f>IF(Sklop9[[#This Row],[ZAHTEVANA SHEMA KAKOVOSTI]]&lt;&gt;"",Sklop9[[#This Row],[Preračunana masa/volumen/kos na enoto kg]],"")</f>
        <v/>
      </c>
      <c r="J90" s="101"/>
      <c r="K90" s="52"/>
      <c r="L90" s="52"/>
      <c r="M90" s="2"/>
      <c r="N90" s="95"/>
      <c r="O90" s="95"/>
      <c r="P90" s="104"/>
      <c r="Q90" s="95">
        <f>+Sklop9[[#This Row],[cena/enota brez DDV v EUR]]*Sklop9[[#This Row],[Stopnja DDV (%)]]</f>
        <v>0</v>
      </c>
      <c r="R90" s="95">
        <f>+Sklop9[[#This Row],[cena/enota brez DDV v EUR]]+Sklop9[[#This Row],[Davek (EUR)]]</f>
        <v>0</v>
      </c>
      <c r="S90" s="95">
        <f>+Sklop9[[#This Row],[cena/enota brez DDV v EUR]]*Sklop9[[#This Row],[Okvirna količina]]</f>
        <v>0</v>
      </c>
      <c r="T90" s="95">
        <f>+Sklop9[[#This Row],[Končna cena/enoto mere (EUR) z DDV]]*Sklop9[[#This Row],[Okvirna količina]]</f>
        <v>0</v>
      </c>
      <c r="U90" s="106"/>
    </row>
    <row r="91" spans="1:21" s="59" customFormat="1" ht="12">
      <c r="A91" s="87" t="s">
        <v>83</v>
      </c>
      <c r="B91" s="274" t="s">
        <v>283</v>
      </c>
      <c r="C91" s="268">
        <v>1000</v>
      </c>
      <c r="D91" s="268" t="s">
        <v>159</v>
      </c>
      <c r="E91" s="275"/>
      <c r="F91" s="270">
        <v>400</v>
      </c>
      <c r="G91" s="269" t="s">
        <v>1</v>
      </c>
      <c r="H9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1" s="88" t="str">
        <f>IF(Sklop9[[#This Row],[ZAHTEVANA SHEMA KAKOVOSTI]]&lt;&gt;"",Sklop9[[#This Row],[Preračunana masa/volumen/kos na enoto kg]],"")</f>
        <v/>
      </c>
      <c r="J91" s="101"/>
      <c r="K91" s="96"/>
      <c r="L91" s="96"/>
      <c r="M91" s="2"/>
      <c r="N91" s="95"/>
      <c r="O91" s="95"/>
      <c r="P91" s="104"/>
      <c r="Q91" s="95">
        <f>+Sklop9[[#This Row],[cena/enota brez DDV v EUR]]*Sklop9[[#This Row],[Stopnja DDV (%)]]</f>
        <v>0</v>
      </c>
      <c r="R91" s="95">
        <f>+Sklop9[[#This Row],[cena/enota brez DDV v EUR]]+Sklop9[[#This Row],[Davek (EUR)]]</f>
        <v>0</v>
      </c>
      <c r="S91" s="95">
        <f>+Sklop9[[#This Row],[cena/enota brez DDV v EUR]]*Sklop9[[#This Row],[Okvirna količina]]</f>
        <v>0</v>
      </c>
      <c r="T91" s="95">
        <f>+Sklop9[[#This Row],[Končna cena/enoto mere (EUR) z DDV]]*Sklop9[[#This Row],[Okvirna količina]]</f>
        <v>0</v>
      </c>
      <c r="U91" s="106"/>
    </row>
    <row r="92" spans="1:21" s="59" customFormat="1" ht="12">
      <c r="A92" s="87" t="s">
        <v>84</v>
      </c>
      <c r="B92" s="272" t="s">
        <v>248</v>
      </c>
      <c r="C92" s="268">
        <v>1000</v>
      </c>
      <c r="D92" s="268" t="s">
        <v>159</v>
      </c>
      <c r="E92" s="275"/>
      <c r="F92" s="270">
        <v>100</v>
      </c>
      <c r="G92" s="269" t="s">
        <v>1</v>
      </c>
      <c r="H92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2" s="88" t="str">
        <f>IF(Sklop9[[#This Row],[ZAHTEVANA SHEMA KAKOVOSTI]]&lt;&gt;"",Sklop9[[#This Row],[Preračunana masa/volumen/kos na enoto kg]],"")</f>
        <v/>
      </c>
      <c r="J92" s="101"/>
      <c r="K92" s="96"/>
      <c r="L92" s="97"/>
      <c r="M92" s="98"/>
      <c r="N92" s="95"/>
      <c r="O92" s="99"/>
      <c r="P92" s="104"/>
      <c r="Q92" s="99">
        <f>+Sklop9[[#This Row],[cena/enota brez DDV v EUR]]*Sklop9[[#This Row],[Stopnja DDV (%)]]</f>
        <v>0</v>
      </c>
      <c r="R92" s="99">
        <f>+Sklop9[[#This Row],[cena/enota brez DDV v EUR]]+Sklop9[[#This Row],[Davek (EUR)]]</f>
        <v>0</v>
      </c>
      <c r="S92" s="99">
        <f>+Sklop9[[#This Row],[cena/enota brez DDV v EUR]]*Sklop9[[#This Row],[Okvirna količina]]</f>
        <v>0</v>
      </c>
      <c r="T92" s="99">
        <f>+Sklop9[[#This Row],[Končna cena/enoto mere (EUR) z DDV]]*Sklop9[[#This Row],[Okvirna količina]]</f>
        <v>0</v>
      </c>
      <c r="U92" s="107"/>
    </row>
    <row r="93" spans="1:21" s="59" customFormat="1" ht="12">
      <c r="A93" s="87" t="s">
        <v>85</v>
      </c>
      <c r="B93" s="272" t="s">
        <v>247</v>
      </c>
      <c r="C93" s="268" t="s">
        <v>1639</v>
      </c>
      <c r="D93" s="268" t="s">
        <v>159</v>
      </c>
      <c r="E93" s="275"/>
      <c r="F93" s="270">
        <v>100</v>
      </c>
      <c r="G93" s="269" t="s">
        <v>1</v>
      </c>
      <c r="H93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3" s="88" t="str">
        <f>IF(Sklop9[[#This Row],[ZAHTEVANA SHEMA KAKOVOSTI]]&lt;&gt;"",Sklop9[[#This Row],[Preračunana masa/volumen/kos na enoto kg]],"")</f>
        <v/>
      </c>
      <c r="J93" s="101"/>
      <c r="K93" s="96"/>
      <c r="L93" s="96"/>
      <c r="M93" s="2"/>
      <c r="N93" s="95"/>
      <c r="O93" s="95"/>
      <c r="P93" s="104"/>
      <c r="Q93" s="99">
        <f>+Sklop9[[#This Row],[cena/enota brez DDV v EUR]]*Sklop9[[#This Row],[Stopnja DDV (%)]]</f>
        <v>0</v>
      </c>
      <c r="R93" s="99">
        <f>+Sklop9[[#This Row],[cena/enota brez DDV v EUR]]+Sklop9[[#This Row],[Davek (EUR)]]</f>
        <v>0</v>
      </c>
      <c r="S93" s="99">
        <f>+Sklop9[[#This Row],[cena/enota brez DDV v EUR]]*Sklop9[[#This Row],[Okvirna količina]]</f>
        <v>0</v>
      </c>
      <c r="T93" s="99">
        <f>+Sklop9[[#This Row],[Končna cena/enoto mere (EUR) z DDV]]*Sklop9[[#This Row],[Okvirna količina]]</f>
        <v>0</v>
      </c>
      <c r="U93" s="106"/>
    </row>
    <row r="94" spans="1:21" s="59" customFormat="1" ht="24">
      <c r="A94" s="87" t="s">
        <v>86</v>
      </c>
      <c r="B94" s="272" t="s">
        <v>1549</v>
      </c>
      <c r="C94" s="268" t="s">
        <v>842</v>
      </c>
      <c r="D94" s="268" t="s">
        <v>159</v>
      </c>
      <c r="E94" s="275"/>
      <c r="F94" s="270">
        <v>200</v>
      </c>
      <c r="G94" s="269" t="s">
        <v>1</v>
      </c>
      <c r="H9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4" s="88" t="str">
        <f>IF(Sklop9[[#This Row],[ZAHTEVANA SHEMA KAKOVOSTI]]&lt;&gt;"",Sklop9[[#This Row],[Preračunana masa/volumen/kos na enoto kg]],"")</f>
        <v/>
      </c>
      <c r="J94" s="101"/>
      <c r="K94" s="96"/>
      <c r="L94" s="96"/>
      <c r="M94" s="2"/>
      <c r="N94" s="95"/>
      <c r="O94" s="95"/>
      <c r="P94" s="104"/>
      <c r="Q94" s="99">
        <f>+Sklop9[[#This Row],[cena/enota brez DDV v EUR]]*Sklop9[[#This Row],[Stopnja DDV (%)]]</f>
        <v>0</v>
      </c>
      <c r="R94" s="99">
        <f>+Sklop9[[#This Row],[cena/enota brez DDV v EUR]]+Sklop9[[#This Row],[Davek (EUR)]]</f>
        <v>0</v>
      </c>
      <c r="S94" s="99">
        <f>+Sklop9[[#This Row],[cena/enota brez DDV v EUR]]*Sklop9[[#This Row],[Okvirna količina]]</f>
        <v>0</v>
      </c>
      <c r="T94" s="99">
        <f>+Sklop9[[#This Row],[Končna cena/enoto mere (EUR) z DDV]]*Sklop9[[#This Row],[Okvirna količina]]</f>
        <v>0</v>
      </c>
      <c r="U94" s="106"/>
    </row>
    <row r="95" spans="1:21" s="59" customFormat="1" ht="12">
      <c r="A95" s="87" t="s">
        <v>87</v>
      </c>
      <c r="B95" s="274" t="s">
        <v>1550</v>
      </c>
      <c r="C95" s="268" t="s">
        <v>1531</v>
      </c>
      <c r="D95" s="268" t="s">
        <v>159</v>
      </c>
      <c r="E95" s="275"/>
      <c r="F95" s="270">
        <v>100</v>
      </c>
      <c r="G95" s="269" t="s">
        <v>1</v>
      </c>
      <c r="H95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5" s="270" t="str">
        <f>IF(Sklop9[[#This Row],[ZAHTEVANA SHEMA KAKOVOSTI]]&lt;&gt;"",Sklop9[[#This Row],[Preračunana masa/volumen/kos na enoto kg]],"")</f>
        <v/>
      </c>
      <c r="J95" s="291"/>
      <c r="K95" s="297"/>
      <c r="L95" s="297"/>
      <c r="M95" s="534"/>
      <c r="N95" s="294"/>
      <c r="O95" s="294"/>
      <c r="P95" s="296"/>
      <c r="Q95" s="294">
        <f>+Sklop9[[#This Row],[cena/enota brez DDV v EUR]]*Sklop9[[#This Row],[Stopnja DDV (%)]]</f>
        <v>0</v>
      </c>
      <c r="R95" s="294">
        <f>+Sklop9[[#This Row],[cena/enota brez DDV v EUR]]+Sklop9[[#This Row],[Davek (EUR)]]</f>
        <v>0</v>
      </c>
      <c r="S95" s="294">
        <f>+Sklop9[[#This Row],[cena/enota brez DDV v EUR]]*Sklop9[[#This Row],[Okvirna količina]]</f>
        <v>0</v>
      </c>
      <c r="T95" s="332">
        <f>+Sklop9[[#This Row],[Končna cena/enoto mere (EUR) z DDV]]*Sklop9[[#This Row],[Okvirna količina]]</f>
        <v>0</v>
      </c>
      <c r="U95" s="318"/>
    </row>
    <row r="96" spans="1:21" s="59" customFormat="1" ht="12">
      <c r="A96" s="87" t="s">
        <v>88</v>
      </c>
      <c r="B96" s="274" t="s">
        <v>1551</v>
      </c>
      <c r="C96" s="268" t="s">
        <v>1531</v>
      </c>
      <c r="D96" s="268" t="s">
        <v>159</v>
      </c>
      <c r="E96" s="275"/>
      <c r="F96" s="270">
        <v>100</v>
      </c>
      <c r="G96" s="269" t="s">
        <v>1</v>
      </c>
      <c r="H96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6" s="270" t="str">
        <f>IF(Sklop9[[#This Row],[ZAHTEVANA SHEMA KAKOVOSTI]]&lt;&gt;"",Sklop9[[#This Row],[Preračunana masa/volumen/kos na enoto kg]],"")</f>
        <v/>
      </c>
      <c r="J96" s="291"/>
      <c r="K96" s="297"/>
      <c r="L96" s="297"/>
      <c r="M96" s="534"/>
      <c r="N96" s="294"/>
      <c r="O96" s="294"/>
      <c r="P96" s="296"/>
      <c r="Q96" s="294">
        <f>+Sklop9[[#This Row],[cena/enota brez DDV v EUR]]*Sklop9[[#This Row],[Stopnja DDV (%)]]</f>
        <v>0</v>
      </c>
      <c r="R96" s="294">
        <f>+Sklop9[[#This Row],[cena/enota brez DDV v EUR]]+Sklop9[[#This Row],[Davek (EUR)]]</f>
        <v>0</v>
      </c>
      <c r="S96" s="294">
        <f>+Sklop9[[#This Row],[cena/enota brez DDV v EUR]]*Sklop9[[#This Row],[Okvirna količina]]</f>
        <v>0</v>
      </c>
      <c r="T96" s="332">
        <f>+Sklop9[[#This Row],[Končna cena/enoto mere (EUR) z DDV]]*Sklop9[[#This Row],[Okvirna količina]]</f>
        <v>0</v>
      </c>
      <c r="U96" s="318"/>
    </row>
    <row r="97" spans="1:21" s="59" customFormat="1" ht="12">
      <c r="A97" s="87" t="s">
        <v>89</v>
      </c>
      <c r="B97" s="274" t="s">
        <v>1562</v>
      </c>
      <c r="C97" s="268">
        <v>1000</v>
      </c>
      <c r="D97" s="268" t="s">
        <v>159</v>
      </c>
      <c r="E97" s="275"/>
      <c r="F97" s="270">
        <v>50</v>
      </c>
      <c r="G97" s="269" t="s">
        <v>1</v>
      </c>
      <c r="H97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7" s="270" t="str">
        <f>IF(Sklop9[[#This Row],[ZAHTEVANA SHEMA KAKOVOSTI]]&lt;&gt;"",Sklop9[[#This Row],[Preračunana masa/volumen/kos na enoto kg]],"")</f>
        <v/>
      </c>
      <c r="J97" s="291"/>
      <c r="K97" s="297"/>
      <c r="L97" s="297"/>
      <c r="M97" s="534"/>
      <c r="N97" s="294"/>
      <c r="O97" s="294"/>
      <c r="P97" s="296"/>
      <c r="Q97" s="294">
        <f>+Sklop9[[#This Row],[cena/enota brez DDV v EUR]]*Sklop9[[#This Row],[Stopnja DDV (%)]]</f>
        <v>0</v>
      </c>
      <c r="R97" s="294">
        <f>+Sklop9[[#This Row],[cena/enota brez DDV v EUR]]+Sklop9[[#This Row],[Davek (EUR)]]</f>
        <v>0</v>
      </c>
      <c r="S97" s="294">
        <f>+Sklop9[[#This Row],[cena/enota brez DDV v EUR]]*Sklop9[[#This Row],[Okvirna količina]]</f>
        <v>0</v>
      </c>
      <c r="T97" s="332">
        <f>+Sklop9[[#This Row],[Končna cena/enoto mere (EUR) z DDV]]*Sklop9[[#This Row],[Okvirna količina]]</f>
        <v>0</v>
      </c>
      <c r="U97" s="318"/>
    </row>
    <row r="98" spans="1:21" s="59" customFormat="1" ht="12">
      <c r="A98" s="87" t="s">
        <v>90</v>
      </c>
      <c r="B98" s="274" t="s">
        <v>642</v>
      </c>
      <c r="C98" s="268" t="s">
        <v>1640</v>
      </c>
      <c r="D98" s="268" t="s">
        <v>159</v>
      </c>
      <c r="E98" s="275"/>
      <c r="F98" s="270">
        <v>200</v>
      </c>
      <c r="G98" s="278" t="s">
        <v>1</v>
      </c>
      <c r="H98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8" s="270" t="str">
        <f>IF(Sklop9[[#This Row],[ZAHTEVANA SHEMA KAKOVOSTI]]&lt;&gt;"",Sklop9[[#This Row],[Preračunana masa/volumen/kos na enoto kg]],"")</f>
        <v/>
      </c>
      <c r="J98" s="291"/>
      <c r="K98" s="297"/>
      <c r="L98" s="297"/>
      <c r="M98" s="534"/>
      <c r="N98" s="294"/>
      <c r="O98" s="294"/>
      <c r="P98" s="296"/>
      <c r="Q98" s="294">
        <f>+Sklop9[[#This Row],[cena/enota brez DDV v EUR]]*Sklop9[[#This Row],[Stopnja DDV (%)]]</f>
        <v>0</v>
      </c>
      <c r="R98" s="294">
        <f>+Sklop9[[#This Row],[cena/enota brez DDV v EUR]]+Sklop9[[#This Row],[Davek (EUR)]]</f>
        <v>0</v>
      </c>
      <c r="S98" s="294">
        <f>+Sklop9[[#This Row],[cena/enota brez DDV v EUR]]*Sklop9[[#This Row],[Okvirna količina]]</f>
        <v>0</v>
      </c>
      <c r="T98" s="332">
        <f>+Sklop9[[#This Row],[Končna cena/enoto mere (EUR) z DDV]]*Sklop9[[#This Row],[Okvirna količina]]</f>
        <v>0</v>
      </c>
      <c r="U98" s="318"/>
    </row>
    <row r="99" spans="1:21" s="59" customFormat="1" ht="12">
      <c r="A99" s="87" t="s">
        <v>91</v>
      </c>
      <c r="B99" s="274" t="s">
        <v>642</v>
      </c>
      <c r="C99" s="268">
        <v>1000</v>
      </c>
      <c r="D99" s="268" t="s">
        <v>159</v>
      </c>
      <c r="E99" s="275"/>
      <c r="F99" s="270">
        <v>50</v>
      </c>
      <c r="G99" s="278" t="s">
        <v>1</v>
      </c>
      <c r="H99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9" s="270" t="str">
        <f>IF(Sklop9[[#This Row],[ZAHTEVANA SHEMA KAKOVOSTI]]&lt;&gt;"",Sklop9[[#This Row],[Preračunana masa/volumen/kos na enoto kg]],"")</f>
        <v/>
      </c>
      <c r="J99" s="291"/>
      <c r="K99" s="297"/>
      <c r="L99" s="297"/>
      <c r="M99" s="534"/>
      <c r="N99" s="294"/>
      <c r="O99" s="294"/>
      <c r="P99" s="296"/>
      <c r="Q99" s="294">
        <f>+Sklop9[[#This Row],[cena/enota brez DDV v EUR]]*Sklop9[[#This Row],[Stopnja DDV (%)]]</f>
        <v>0</v>
      </c>
      <c r="R99" s="294">
        <f>+Sklop9[[#This Row],[cena/enota brez DDV v EUR]]+Sklop9[[#This Row],[Davek (EUR)]]</f>
        <v>0</v>
      </c>
      <c r="S99" s="294">
        <f>+Sklop9[[#This Row],[cena/enota brez DDV v EUR]]*Sklop9[[#This Row],[Okvirna količina]]</f>
        <v>0</v>
      </c>
      <c r="T99" s="332">
        <f>+Sklop9[[#This Row],[Končna cena/enoto mere (EUR) z DDV]]*Sklop9[[#This Row],[Okvirna količina]]</f>
        <v>0</v>
      </c>
      <c r="U99" s="318"/>
    </row>
    <row r="100" spans="1:21" s="59" customFormat="1" ht="12">
      <c r="A100" s="87" t="s">
        <v>92</v>
      </c>
      <c r="B100" s="274" t="s">
        <v>1561</v>
      </c>
      <c r="C100" s="268" t="s">
        <v>1640</v>
      </c>
      <c r="D100" s="268" t="s">
        <v>159</v>
      </c>
      <c r="E100" s="275"/>
      <c r="F100" s="270">
        <v>200</v>
      </c>
      <c r="G100" s="278" t="s">
        <v>1</v>
      </c>
      <c r="H100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00" s="270" t="str">
        <f>IF(Sklop9[[#This Row],[ZAHTEVANA SHEMA KAKOVOSTI]]&lt;&gt;"",Sklop9[[#This Row],[Preračunana masa/volumen/kos na enoto kg]],"")</f>
        <v/>
      </c>
      <c r="J100" s="291"/>
      <c r="K100" s="297"/>
      <c r="L100" s="297"/>
      <c r="M100" s="534"/>
      <c r="N100" s="294"/>
      <c r="O100" s="294"/>
      <c r="P100" s="296"/>
      <c r="Q100" s="294">
        <f>+Sklop9[[#This Row],[cena/enota brez DDV v EUR]]*Sklop9[[#This Row],[Stopnja DDV (%)]]</f>
        <v>0</v>
      </c>
      <c r="R100" s="294">
        <f>+Sklop9[[#This Row],[cena/enota brez DDV v EUR]]+Sklop9[[#This Row],[Davek (EUR)]]</f>
        <v>0</v>
      </c>
      <c r="S100" s="294">
        <f>+Sklop9[[#This Row],[cena/enota brez DDV v EUR]]*Sklop9[[#This Row],[Okvirna količina]]</f>
        <v>0</v>
      </c>
      <c r="T100" s="332">
        <f>+Sklop9[[#This Row],[Končna cena/enoto mere (EUR) z DDV]]*Sklop9[[#This Row],[Okvirna količina]]</f>
        <v>0</v>
      </c>
      <c r="U100" s="318"/>
    </row>
    <row r="101" spans="1:21" s="59" customFormat="1" ht="12">
      <c r="A101" s="87" t="s">
        <v>93</v>
      </c>
      <c r="B101" s="274" t="s">
        <v>1561</v>
      </c>
      <c r="C101" s="268">
        <v>1000</v>
      </c>
      <c r="D101" s="268" t="s">
        <v>159</v>
      </c>
      <c r="E101" s="275"/>
      <c r="F101" s="270">
        <v>50</v>
      </c>
      <c r="G101" s="278" t="s">
        <v>1</v>
      </c>
      <c r="H101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1" s="270" t="str">
        <f>IF(Sklop9[[#This Row],[ZAHTEVANA SHEMA KAKOVOSTI]]&lt;&gt;"",Sklop9[[#This Row],[Preračunana masa/volumen/kos na enoto kg]],"")</f>
        <v/>
      </c>
      <c r="J101" s="291"/>
      <c r="K101" s="297"/>
      <c r="L101" s="297"/>
      <c r="M101" s="534"/>
      <c r="N101" s="294"/>
      <c r="O101" s="294"/>
      <c r="P101" s="296"/>
      <c r="Q101" s="294">
        <f>+Sklop9[[#This Row],[cena/enota brez DDV v EUR]]*Sklop9[[#This Row],[Stopnja DDV (%)]]</f>
        <v>0</v>
      </c>
      <c r="R101" s="294">
        <f>+Sklop9[[#This Row],[cena/enota brez DDV v EUR]]+Sklop9[[#This Row],[Davek (EUR)]]</f>
        <v>0</v>
      </c>
      <c r="S101" s="294">
        <f>+Sklop9[[#This Row],[cena/enota brez DDV v EUR]]*Sklop9[[#This Row],[Okvirna količina]]</f>
        <v>0</v>
      </c>
      <c r="T101" s="332">
        <f>+Sklop9[[#This Row],[Končna cena/enoto mere (EUR) z DDV]]*Sklop9[[#This Row],[Okvirna količina]]</f>
        <v>0</v>
      </c>
      <c r="U101" s="318"/>
    </row>
    <row r="102" spans="1:21" s="59" customFormat="1">
      <c r="A102" s="660" t="s">
        <v>184</v>
      </c>
      <c r="B102" s="661"/>
      <c r="C102" s="662"/>
      <c r="D102" s="662"/>
      <c r="E102" s="663"/>
      <c r="F102" s="664"/>
      <c r="G102" s="665"/>
      <c r="H102" s="666">
        <f>SUBTOTAL(109,Sklop9[Preračunana masa/volumen/kos na enoto kg])</f>
        <v>10295</v>
      </c>
      <c r="I102" s="666">
        <f>SUBTOTAL(109,Sklop9[Živila iz shem kakovosti (kg)])</f>
        <v>505</v>
      </c>
      <c r="J102" s="667"/>
      <c r="K102" s="668"/>
      <c r="L102" s="668"/>
      <c r="M102" s="669"/>
      <c r="N102" s="670"/>
      <c r="O102" s="670"/>
      <c r="P102" s="670"/>
      <c r="Q102" s="671"/>
      <c r="R102" s="667"/>
      <c r="S102" s="671">
        <f>SUBTOTAL(109,Sklop9[Vrednost za okvirno količino (EUR) brez DDV])</f>
        <v>0</v>
      </c>
      <c r="T102" s="671">
        <f>SUBTOTAL(109,Sklop9[Vrednost za okvirno količino (EUR) z DDV])</f>
        <v>0</v>
      </c>
      <c r="U102" s="672">
        <f>SUBTOTAL(103,Sklop9[Shema kakovosti
(nacionalne, evropske)
])</f>
        <v>0</v>
      </c>
    </row>
    <row r="103" spans="1:21" s="59" customFormat="1" ht="15">
      <c r="A103" s="7"/>
      <c r="B103" s="5"/>
      <c r="C103" s="29"/>
      <c r="D103" s="29"/>
      <c r="E103" s="28"/>
      <c r="F103" s="8"/>
      <c r="G103" s="117"/>
      <c r="H103" s="9"/>
      <c r="I103" s="9"/>
      <c r="J103" s="9"/>
      <c r="K103" s="9"/>
      <c r="L103" s="23"/>
      <c r="M103" s="23"/>
      <c r="N103" s="9"/>
      <c r="O103" s="9"/>
      <c r="P103" s="9"/>
      <c r="Q103" s="9"/>
      <c r="R103" s="9"/>
      <c r="S103" s="4"/>
      <c r="T103" s="4"/>
      <c r="U103" s="8"/>
    </row>
    <row r="104" spans="1:21" s="59" customFormat="1">
      <c r="A104" s="51" t="s">
        <v>179</v>
      </c>
      <c r="B104" s="19"/>
      <c r="C104" s="31"/>
      <c r="D104" s="31"/>
      <c r="E104" s="116"/>
      <c r="F104" s="117"/>
      <c r="G104" s="117"/>
      <c r="H104" s="21"/>
      <c r="I104" s="21"/>
      <c r="J104" s="21"/>
      <c r="K104" s="21"/>
      <c r="L104" s="14"/>
      <c r="M104" s="14"/>
      <c r="N104" s="14"/>
      <c r="O104" s="14"/>
      <c r="P104" s="14"/>
      <c r="Q104" s="51"/>
      <c r="R104" s="51"/>
      <c r="S104" s="51"/>
      <c r="T104" s="51"/>
      <c r="U104" s="72"/>
    </row>
    <row r="105" spans="1:21" s="59" customFormat="1">
      <c r="A105" s="14" t="s">
        <v>182</v>
      </c>
      <c r="B105" s="19"/>
      <c r="C105" s="31"/>
      <c r="D105" s="31"/>
      <c r="E105" s="116"/>
      <c r="F105" s="117"/>
      <c r="G105" s="117"/>
      <c r="H105" s="21"/>
      <c r="I105" s="21"/>
      <c r="J105" s="21"/>
      <c r="K105" s="21"/>
      <c r="L105" s="14"/>
      <c r="M105" s="14"/>
      <c r="N105" s="14"/>
      <c r="O105" s="14"/>
      <c r="P105" s="14"/>
      <c r="Q105" s="14"/>
      <c r="R105" s="14"/>
      <c r="S105" s="14"/>
      <c r="T105" s="14"/>
      <c r="U105" s="72"/>
    </row>
    <row r="106" spans="1:21" s="59" customFormat="1">
      <c r="A106" s="110" t="s">
        <v>180</v>
      </c>
      <c r="B106" s="20"/>
      <c r="C106" s="30"/>
      <c r="D106" s="30"/>
      <c r="E106" s="113"/>
      <c r="F106" s="72"/>
      <c r="G106" s="72"/>
      <c r="H106" s="32"/>
      <c r="I106" s="32"/>
      <c r="J106" s="32"/>
      <c r="K106" s="32"/>
      <c r="L106" s="58"/>
      <c r="M106" s="58"/>
      <c r="N106" s="32"/>
      <c r="O106" s="32"/>
      <c r="P106" s="32"/>
      <c r="Q106" s="32"/>
      <c r="R106" s="32"/>
      <c r="S106" s="14"/>
      <c r="T106" s="14"/>
      <c r="U106" s="72"/>
    </row>
    <row r="107" spans="1:21" s="59" customFormat="1">
      <c r="A107" s="128" t="s">
        <v>242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</row>
    <row r="108" spans="1:21" s="59" customFormat="1">
      <c r="A108" s="751" t="s">
        <v>277</v>
      </c>
      <c r="B108" s="751"/>
      <c r="C108" s="751"/>
      <c r="D108" s="751"/>
      <c r="E108" s="751"/>
      <c r="F108" s="751"/>
      <c r="G108" s="751"/>
      <c r="H108" s="751"/>
      <c r="I108" s="751"/>
      <c r="J108" s="751"/>
      <c r="K108" s="751"/>
      <c r="L108" s="751"/>
      <c r="M108" s="58"/>
      <c r="N108" s="32"/>
      <c r="O108" s="32"/>
      <c r="P108" s="32"/>
      <c r="Q108" s="32"/>
      <c r="R108" s="32"/>
      <c r="S108" s="14"/>
      <c r="T108" s="14"/>
      <c r="U108" s="72"/>
    </row>
    <row r="109" spans="1:21">
      <c r="A109" s="752" t="s">
        <v>575</v>
      </c>
      <c r="B109" s="752"/>
      <c r="C109" s="752"/>
      <c r="D109" s="752"/>
      <c r="E109" s="752"/>
      <c r="F109" s="752"/>
      <c r="G109" s="752"/>
      <c r="H109" s="752"/>
      <c r="I109" s="752"/>
      <c r="J109" s="752"/>
      <c r="K109" s="752"/>
      <c r="L109" s="752"/>
      <c r="M109" s="132"/>
      <c r="N109" s="132"/>
      <c r="O109" s="132"/>
      <c r="P109" s="132"/>
      <c r="Q109" s="132"/>
      <c r="R109" s="132"/>
      <c r="S109" s="132"/>
      <c r="T109" s="132"/>
      <c r="U109" s="13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132"/>
      <c r="N110" s="132"/>
      <c r="O110" s="132"/>
      <c r="P110" s="132"/>
      <c r="Q110" s="132"/>
      <c r="R110" s="132"/>
      <c r="S110" s="132"/>
      <c r="T110" s="132"/>
      <c r="U110" s="132"/>
    </row>
    <row r="111" spans="1:21" s="59" customFormat="1">
      <c r="A111" s="110" t="s">
        <v>66</v>
      </c>
      <c r="B111" s="20"/>
      <c r="C111" s="30"/>
      <c r="D111" s="30"/>
      <c r="E111" s="113"/>
      <c r="F111" s="72"/>
      <c r="G111" s="72" t="s">
        <v>67</v>
      </c>
      <c r="H111" s="32"/>
      <c r="I111" s="32"/>
      <c r="J111" s="32"/>
      <c r="K111" s="32"/>
      <c r="L111" s="58"/>
      <c r="M111" s="58"/>
      <c r="N111" s="32"/>
      <c r="O111" s="32"/>
      <c r="P111" s="32"/>
      <c r="Q111" s="32" t="s">
        <v>68</v>
      </c>
      <c r="R111" s="32"/>
      <c r="S111" s="14"/>
      <c r="T111" s="14"/>
      <c r="U111" s="72"/>
    </row>
    <row r="112" spans="1:21" s="59" customFormat="1" ht="15">
      <c r="A112" s="7"/>
      <c r="B112" s="5"/>
      <c r="C112" s="29"/>
      <c r="D112" s="29"/>
      <c r="E112" s="28"/>
      <c r="F112" s="8"/>
      <c r="G112" s="117"/>
      <c r="H112" s="9"/>
      <c r="I112" s="9"/>
      <c r="J112" s="9"/>
      <c r="K112" s="9"/>
      <c r="L112" s="23"/>
      <c r="M112" s="23"/>
      <c r="N112" s="9"/>
      <c r="O112" s="9"/>
      <c r="P112" s="9"/>
      <c r="Q112" s="9"/>
      <c r="R112" s="9"/>
      <c r="S112" s="4"/>
      <c r="T112" s="4"/>
      <c r="U112" s="8"/>
    </row>
    <row r="113" spans="1:21" s="59" customFormat="1">
      <c r="A113" s="14"/>
      <c r="B113" s="19"/>
      <c r="C113" s="31"/>
      <c r="D113" s="31"/>
      <c r="E113" s="116"/>
      <c r="F113" s="117"/>
      <c r="G113" s="117"/>
      <c r="H113" s="21"/>
      <c r="I113" s="21"/>
      <c r="J113" s="21"/>
      <c r="K113" s="21"/>
      <c r="L113" s="14"/>
      <c r="M113" s="14"/>
      <c r="N113" s="14"/>
      <c r="O113" s="14"/>
      <c r="P113" s="14"/>
      <c r="Q113" s="14"/>
      <c r="R113" s="14"/>
      <c r="S113" s="14"/>
      <c r="T113" s="14"/>
      <c r="U113" s="72"/>
    </row>
    <row r="114" spans="1:21" s="59" customFormat="1">
      <c r="A114" s="14"/>
      <c r="B114" s="19"/>
      <c r="C114" s="31"/>
      <c r="D114" s="31"/>
      <c r="E114" s="116"/>
      <c r="F114" s="117"/>
      <c r="G114" s="117"/>
      <c r="H114" s="21"/>
      <c r="I114" s="21"/>
      <c r="J114" s="21"/>
      <c r="K114" s="21"/>
      <c r="L114" s="14"/>
      <c r="M114" s="14"/>
      <c r="N114" s="14"/>
      <c r="O114" s="14"/>
      <c r="P114" s="14"/>
      <c r="Q114" s="14"/>
      <c r="R114" s="14"/>
      <c r="S114" s="14"/>
      <c r="T114" s="14"/>
      <c r="U114" s="72"/>
    </row>
    <row r="115" spans="1:21" s="59" customFormat="1">
      <c r="A115" s="14"/>
      <c r="B115" s="19"/>
      <c r="C115" s="31"/>
      <c r="D115" s="31"/>
      <c r="E115" s="116"/>
      <c r="F115" s="117"/>
      <c r="G115" s="117"/>
      <c r="H115" s="21"/>
      <c r="I115" s="21"/>
      <c r="J115" s="21"/>
      <c r="K115" s="21"/>
      <c r="L115" s="14"/>
      <c r="M115" s="14"/>
      <c r="N115" s="14"/>
      <c r="O115" s="14"/>
      <c r="P115" s="14"/>
      <c r="Q115" s="14"/>
      <c r="R115" s="14"/>
      <c r="S115" s="14"/>
      <c r="T115" s="14"/>
      <c r="U115" s="72"/>
    </row>
    <row r="116" spans="1:21" s="59" customFormat="1">
      <c r="A116" s="14"/>
      <c r="B116" s="19"/>
      <c r="C116" s="31"/>
      <c r="D116" s="31"/>
      <c r="E116" s="116"/>
      <c r="F116" s="117"/>
      <c r="G116" s="117"/>
      <c r="H116" s="21"/>
      <c r="I116" s="21"/>
      <c r="J116" s="21"/>
      <c r="K116" s="21"/>
      <c r="L116" s="14"/>
      <c r="M116" s="14"/>
      <c r="N116" s="14"/>
      <c r="O116" s="14"/>
      <c r="P116" s="14"/>
      <c r="Q116" s="14"/>
      <c r="R116" s="14"/>
      <c r="S116" s="14"/>
      <c r="T116" s="14"/>
      <c r="U116" s="72"/>
    </row>
    <row r="117" spans="1:21" s="59" customFormat="1">
      <c r="A117" s="14"/>
      <c r="B117" s="19"/>
      <c r="C117" s="31"/>
      <c r="D117" s="31"/>
      <c r="E117" s="116"/>
      <c r="F117" s="117"/>
      <c r="G117" s="117"/>
      <c r="H117" s="21"/>
      <c r="I117" s="21"/>
      <c r="J117" s="21"/>
      <c r="K117" s="21"/>
      <c r="L117" s="14"/>
      <c r="M117" s="14"/>
      <c r="N117" s="14"/>
      <c r="O117" s="14"/>
      <c r="P117" s="14"/>
      <c r="Q117" s="14"/>
      <c r="R117" s="14"/>
      <c r="S117" s="14"/>
      <c r="T117" s="14"/>
      <c r="U117" s="72"/>
    </row>
    <row r="118" spans="1:21" s="59" customFormat="1">
      <c r="A118" s="14"/>
      <c r="B118" s="19"/>
      <c r="C118" s="31"/>
      <c r="D118" s="31"/>
      <c r="E118" s="116"/>
      <c r="F118" s="117"/>
      <c r="G118" s="117"/>
      <c r="H118" s="21"/>
      <c r="I118" s="21"/>
      <c r="J118" s="21"/>
      <c r="K118" s="21"/>
      <c r="L118" s="14"/>
      <c r="M118" s="14"/>
      <c r="N118" s="14"/>
      <c r="O118" s="14"/>
      <c r="P118" s="14"/>
      <c r="Q118" s="14"/>
      <c r="R118" s="14"/>
      <c r="S118" s="14"/>
      <c r="T118" s="14"/>
      <c r="U118" s="72"/>
    </row>
    <row r="119" spans="1:21" s="59" customFormat="1">
      <c r="A119" s="14"/>
      <c r="B119" s="19"/>
      <c r="C119" s="31"/>
      <c r="D119" s="31"/>
      <c r="E119" s="116"/>
      <c r="F119" s="117"/>
      <c r="G119" s="117"/>
      <c r="H119" s="21"/>
      <c r="I119" s="21"/>
      <c r="J119" s="21"/>
      <c r="K119" s="21"/>
      <c r="L119" s="14"/>
      <c r="M119" s="14"/>
      <c r="N119" s="14"/>
      <c r="O119" s="14"/>
      <c r="P119" s="14"/>
      <c r="Q119" s="14"/>
      <c r="R119" s="14"/>
      <c r="S119" s="14"/>
      <c r="T119" s="14"/>
      <c r="U119" s="72"/>
    </row>
    <row r="120" spans="1:21" s="59" customFormat="1">
      <c r="A120" s="14"/>
      <c r="B120" s="19"/>
      <c r="C120" s="31"/>
      <c r="D120" s="31"/>
      <c r="E120" s="116"/>
      <c r="F120" s="117"/>
      <c r="G120" s="117"/>
      <c r="H120" s="21"/>
      <c r="I120" s="21"/>
      <c r="J120" s="21"/>
      <c r="K120" s="21"/>
      <c r="L120" s="14"/>
      <c r="M120" s="14"/>
      <c r="N120" s="14"/>
      <c r="O120" s="14"/>
      <c r="P120" s="14"/>
      <c r="Q120" s="14"/>
      <c r="R120" s="14"/>
      <c r="S120" s="14"/>
      <c r="T120" s="14"/>
      <c r="U120" s="72"/>
    </row>
    <row r="121" spans="1:21" s="59" customFormat="1">
      <c r="A121" s="14"/>
      <c r="B121" s="19"/>
      <c r="C121" s="31"/>
      <c r="D121" s="31"/>
      <c r="E121" s="116"/>
      <c r="F121" s="117"/>
      <c r="G121" s="117"/>
      <c r="H121" s="21"/>
      <c r="I121" s="21"/>
      <c r="J121" s="21"/>
      <c r="K121" s="21"/>
      <c r="L121" s="14"/>
      <c r="M121" s="14"/>
      <c r="N121" s="14"/>
      <c r="O121" s="14"/>
      <c r="P121" s="14"/>
      <c r="Q121" s="14"/>
      <c r="R121" s="14"/>
      <c r="S121" s="14"/>
      <c r="T121" s="14"/>
      <c r="U121" s="72"/>
    </row>
    <row r="122" spans="1:21" s="59" customFormat="1">
      <c r="A122" s="14"/>
      <c r="B122" s="19"/>
      <c r="C122" s="31"/>
      <c r="D122" s="31"/>
      <c r="E122" s="116"/>
      <c r="F122" s="117"/>
      <c r="G122" s="117"/>
      <c r="H122" s="21"/>
      <c r="I122" s="21"/>
      <c r="J122" s="21"/>
      <c r="K122" s="21"/>
      <c r="L122" s="14"/>
      <c r="M122" s="14"/>
      <c r="N122" s="14"/>
      <c r="O122" s="14"/>
      <c r="P122" s="14"/>
      <c r="Q122" s="14"/>
      <c r="R122" s="14"/>
      <c r="S122" s="14"/>
      <c r="T122" s="14"/>
      <c r="U122" s="72"/>
    </row>
    <row r="123" spans="1:21" s="59" customFormat="1">
      <c r="A123" s="14"/>
      <c r="B123" s="19"/>
      <c r="C123" s="31"/>
      <c r="D123" s="31"/>
      <c r="E123" s="116"/>
      <c r="F123" s="117"/>
      <c r="G123" s="117"/>
      <c r="H123" s="21"/>
      <c r="I123" s="21"/>
      <c r="J123" s="21"/>
      <c r="K123" s="21"/>
      <c r="L123" s="14"/>
      <c r="M123" s="14"/>
      <c r="N123" s="14"/>
      <c r="O123" s="14"/>
      <c r="P123" s="14"/>
      <c r="Q123" s="14"/>
      <c r="R123" s="14"/>
      <c r="S123" s="14"/>
      <c r="T123" s="14"/>
      <c r="U123" s="72"/>
    </row>
    <row r="124" spans="1:21" s="59" customFormat="1">
      <c r="A124" s="14"/>
      <c r="B124" s="19"/>
      <c r="C124" s="31"/>
      <c r="D124" s="31"/>
      <c r="E124" s="116"/>
      <c r="F124" s="117"/>
      <c r="G124" s="117"/>
      <c r="H124" s="21"/>
      <c r="I124" s="21"/>
      <c r="J124" s="21"/>
      <c r="K124" s="21"/>
      <c r="L124" s="14"/>
      <c r="M124" s="14"/>
      <c r="N124" s="14"/>
      <c r="O124" s="14"/>
      <c r="P124" s="14"/>
      <c r="Q124" s="14"/>
      <c r="R124" s="14"/>
      <c r="S124" s="14"/>
      <c r="T124" s="14"/>
      <c r="U124" s="72"/>
    </row>
    <row r="125" spans="1:21" s="59" customFormat="1">
      <c r="A125" s="14"/>
      <c r="B125" s="19"/>
      <c r="C125" s="31"/>
      <c r="D125" s="31"/>
      <c r="E125" s="116"/>
      <c r="F125" s="117"/>
      <c r="G125" s="117"/>
      <c r="H125" s="21"/>
      <c r="I125" s="21"/>
      <c r="J125" s="21"/>
      <c r="K125" s="21"/>
      <c r="L125" s="14"/>
      <c r="M125" s="14"/>
      <c r="N125" s="14"/>
      <c r="O125" s="14"/>
      <c r="P125" s="14"/>
      <c r="Q125" s="14"/>
      <c r="R125" s="14"/>
      <c r="S125" s="14"/>
      <c r="T125" s="14"/>
      <c r="U125" s="72"/>
    </row>
    <row r="126" spans="1:21" s="59" customFormat="1">
      <c r="A126" s="14"/>
      <c r="B126" s="19"/>
      <c r="C126" s="31"/>
      <c r="D126" s="31"/>
      <c r="E126" s="116"/>
      <c r="F126" s="117"/>
      <c r="G126" s="117"/>
      <c r="H126" s="21"/>
      <c r="I126" s="21"/>
      <c r="J126" s="21"/>
      <c r="K126" s="21"/>
      <c r="L126" s="14"/>
      <c r="M126" s="14"/>
      <c r="N126" s="14"/>
      <c r="O126" s="14"/>
      <c r="P126" s="14"/>
      <c r="Q126" s="14"/>
      <c r="R126" s="14"/>
      <c r="S126" s="14"/>
      <c r="T126" s="14"/>
      <c r="U126" s="72"/>
    </row>
    <row r="127" spans="1:21" s="59" customFormat="1">
      <c r="A127" s="14"/>
      <c r="B127" s="19"/>
      <c r="C127" s="31"/>
      <c r="D127" s="31"/>
      <c r="E127" s="116"/>
      <c r="F127" s="117"/>
      <c r="G127" s="117"/>
      <c r="H127" s="21"/>
      <c r="I127" s="21"/>
      <c r="J127" s="21"/>
      <c r="K127" s="21"/>
      <c r="L127" s="14"/>
      <c r="M127" s="14"/>
      <c r="N127" s="14"/>
      <c r="O127" s="14"/>
      <c r="P127" s="14"/>
      <c r="Q127" s="14"/>
      <c r="R127" s="14"/>
      <c r="S127" s="14"/>
      <c r="T127" s="14"/>
      <c r="U127" s="72"/>
    </row>
    <row r="128" spans="1:21" s="59" customFormat="1">
      <c r="A128" s="14"/>
      <c r="B128" s="19"/>
      <c r="C128" s="31"/>
      <c r="D128" s="31"/>
      <c r="E128" s="116"/>
      <c r="F128" s="117"/>
      <c r="G128" s="117"/>
      <c r="H128" s="21"/>
      <c r="I128" s="21"/>
      <c r="J128" s="21"/>
      <c r="K128" s="21"/>
      <c r="L128" s="14"/>
      <c r="M128" s="14"/>
      <c r="N128" s="14"/>
      <c r="O128" s="14"/>
      <c r="P128" s="14"/>
      <c r="Q128" s="14"/>
      <c r="R128" s="14"/>
      <c r="S128" s="14"/>
      <c r="T128" s="14"/>
      <c r="U128" s="72"/>
    </row>
    <row r="129" spans="1:22" s="59" customFormat="1">
      <c r="A129" s="14"/>
      <c r="B129" s="19"/>
      <c r="C129" s="31"/>
      <c r="D129" s="31"/>
      <c r="E129" s="116"/>
      <c r="F129" s="117"/>
      <c r="G129" s="117"/>
      <c r="H129" s="21"/>
      <c r="I129" s="21"/>
      <c r="J129" s="21"/>
      <c r="K129" s="21"/>
      <c r="L129" s="14"/>
      <c r="M129" s="14"/>
      <c r="N129" s="14"/>
      <c r="O129" s="14"/>
      <c r="P129" s="14"/>
      <c r="Q129" s="14"/>
      <c r="R129" s="14"/>
      <c r="S129" s="14"/>
      <c r="T129" s="14"/>
      <c r="U129" s="72"/>
    </row>
    <row r="130" spans="1:22" ht="27" customHeight="1">
      <c r="B130" s="19"/>
      <c r="C130" s="31"/>
      <c r="D130" s="31"/>
      <c r="E130" s="116"/>
    </row>
    <row r="131" spans="1:22">
      <c r="B131" s="19"/>
      <c r="C131" s="31"/>
      <c r="D131" s="31"/>
      <c r="E131" s="116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>
      <c r="B135" s="19"/>
      <c r="C135" s="31"/>
      <c r="D135" s="31"/>
      <c r="E135" s="116"/>
      <c r="V135" s="126"/>
    </row>
    <row r="136" spans="1:22">
      <c r="B136" s="19"/>
      <c r="C136" s="31"/>
      <c r="D136" s="31"/>
      <c r="E136" s="116"/>
    </row>
    <row r="137" spans="1:22">
      <c r="B137" s="19"/>
      <c r="C137" s="31"/>
      <c r="D137" s="31"/>
      <c r="E137" s="116"/>
    </row>
    <row r="138" spans="1:22">
      <c r="B138" s="19"/>
      <c r="C138" s="31"/>
      <c r="D138" s="31"/>
      <c r="E138" s="116"/>
    </row>
    <row r="139" spans="1:22">
      <c r="B139" s="19"/>
      <c r="C139" s="31"/>
      <c r="D139" s="31"/>
      <c r="E139" s="116"/>
    </row>
    <row r="140" spans="1:22">
      <c r="B140" s="19"/>
      <c r="C140" s="31"/>
      <c r="D140" s="31"/>
      <c r="E140" s="116"/>
    </row>
    <row r="141" spans="1:22">
      <c r="B141" s="19"/>
      <c r="C141" s="31"/>
      <c r="D141" s="31"/>
      <c r="E141" s="116"/>
    </row>
    <row r="142" spans="1:22">
      <c r="B142" s="19"/>
      <c r="C142" s="31"/>
      <c r="D142" s="31"/>
      <c r="E142" s="116"/>
    </row>
    <row r="143" spans="1:22">
      <c r="B143" s="19"/>
      <c r="C143" s="31"/>
      <c r="D143" s="31"/>
      <c r="E143" s="116"/>
    </row>
    <row r="144" spans="1:22">
      <c r="B144" s="19"/>
      <c r="C144" s="31"/>
      <c r="D144" s="31"/>
      <c r="E144" s="116"/>
    </row>
    <row r="145" spans="1:22">
      <c r="B145" s="19"/>
      <c r="C145" s="31"/>
      <c r="D145" s="31"/>
      <c r="E145" s="116"/>
    </row>
    <row r="146" spans="1:22">
      <c r="B146" s="19"/>
      <c r="C146" s="31"/>
      <c r="D146" s="31"/>
      <c r="E146" s="116"/>
    </row>
    <row r="147" spans="1:22">
      <c r="B147" s="19"/>
      <c r="C147" s="31"/>
      <c r="D147" s="31"/>
      <c r="E147" s="116"/>
    </row>
    <row r="148" spans="1:22">
      <c r="B148" s="19"/>
      <c r="C148" s="31"/>
      <c r="D148" s="31"/>
      <c r="E148" s="116"/>
    </row>
    <row r="149" spans="1:22">
      <c r="B149" s="19"/>
      <c r="C149" s="31"/>
      <c r="D149" s="31"/>
      <c r="E149" s="116"/>
    </row>
    <row r="150" spans="1:22">
      <c r="B150" s="19"/>
      <c r="C150" s="31"/>
      <c r="D150" s="31"/>
      <c r="E150" s="116"/>
    </row>
    <row r="151" spans="1:22">
      <c r="B151" s="19"/>
      <c r="C151" s="31"/>
      <c r="D151" s="31"/>
      <c r="E151" s="116"/>
    </row>
    <row r="152" spans="1:22">
      <c r="B152" s="19"/>
      <c r="C152" s="31"/>
      <c r="D152" s="31"/>
      <c r="E152" s="116"/>
    </row>
    <row r="153" spans="1:22">
      <c r="B153" s="19"/>
      <c r="C153" s="31"/>
      <c r="D153" s="31"/>
      <c r="E153" s="116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20"/>
      <c r="C336" s="30"/>
      <c r="D336" s="30"/>
      <c r="E336" s="113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20"/>
      <c r="C337" s="30"/>
      <c r="D337" s="30"/>
      <c r="E337" s="113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20"/>
      <c r="C338" s="30"/>
      <c r="D338" s="30"/>
      <c r="E338" s="113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20"/>
      <c r="C339" s="30"/>
      <c r="D339" s="30"/>
      <c r="E339" s="113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20"/>
      <c r="C340" s="30"/>
      <c r="D340" s="30"/>
      <c r="E340" s="113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20"/>
      <c r="C341" s="30"/>
      <c r="D341" s="30"/>
      <c r="E341" s="113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20"/>
      <c r="C342" s="30"/>
      <c r="D342" s="30"/>
      <c r="E342" s="113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20"/>
      <c r="C343" s="30"/>
      <c r="D343" s="30"/>
      <c r="E343" s="113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20"/>
      <c r="C344" s="30"/>
      <c r="D344" s="30"/>
      <c r="E344" s="113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20"/>
      <c r="C345" s="30"/>
      <c r="D345" s="30"/>
      <c r="E345" s="113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20"/>
      <c r="C346" s="30"/>
      <c r="D346" s="30"/>
      <c r="E346" s="113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20"/>
      <c r="C347" s="30"/>
      <c r="D347" s="30"/>
      <c r="E347" s="113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20"/>
      <c r="C348" s="30"/>
      <c r="D348" s="30"/>
      <c r="E348" s="113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20"/>
      <c r="C349" s="30"/>
      <c r="D349" s="30"/>
      <c r="E349" s="113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20"/>
      <c r="C350" s="30"/>
      <c r="D350" s="30"/>
      <c r="E350" s="113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20"/>
      <c r="C351" s="30"/>
      <c r="D351" s="30"/>
      <c r="E351" s="113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20"/>
      <c r="C352" s="30"/>
      <c r="D352" s="30"/>
      <c r="E352" s="113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20"/>
      <c r="C353" s="30"/>
      <c r="D353" s="30"/>
      <c r="E353" s="113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20"/>
      <c r="C354" s="30"/>
      <c r="D354" s="30"/>
      <c r="E354" s="113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20"/>
      <c r="C355" s="30"/>
      <c r="D355" s="30"/>
      <c r="E355" s="113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20"/>
      <c r="C356" s="30"/>
      <c r="D356" s="30"/>
      <c r="E356" s="113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20"/>
      <c r="C357" s="30"/>
      <c r="D357" s="30"/>
      <c r="E357" s="113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20"/>
      <c r="C358" s="30"/>
      <c r="D358" s="30"/>
      <c r="E358" s="113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20"/>
      <c r="C359" s="30"/>
      <c r="D359" s="30"/>
      <c r="E359" s="113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20"/>
      <c r="C360" s="30"/>
      <c r="D360" s="30"/>
      <c r="E360" s="113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20"/>
      <c r="C361" s="30"/>
      <c r="D361" s="30"/>
      <c r="E361" s="113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20"/>
      <c r="C362" s="30"/>
      <c r="D362" s="30"/>
      <c r="E362" s="113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</sheetData>
  <sheetProtection insertRows="0" deleteRows="0"/>
  <protectedRanges>
    <protectedRange sqref="J111:P1048576 M108:P108 U111:U1048576 J1:P107 U1:U108" name="Obseg1"/>
    <protectedRange sqref="J108:L108" name="Obseg1_2"/>
    <protectedRange sqref="U109:U110 M109:P110" name="Obseg1_2_1"/>
    <protectedRange sqref="J109:L110" name="Obseg1_1"/>
  </protectedRanges>
  <mergeCells count="9">
    <mergeCell ref="A109:L109"/>
    <mergeCell ref="A108:L10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7">
      <colorScale>
        <cfvo type="min"/>
        <cfvo type="max"/>
        <color rgb="FFFCFCFF"/>
        <color rgb="FFF8696B"/>
      </colorScale>
    </cfRule>
  </conditionalFormatting>
  <conditionalFormatting sqref="B30:B33">
    <cfRule type="colorScale" priority="6">
      <colorScale>
        <cfvo type="min"/>
        <cfvo type="max"/>
        <color rgb="FFFCFCFF"/>
        <color rgb="FFF8696B"/>
      </colorScale>
    </cfRule>
  </conditionalFormatting>
  <conditionalFormatting sqref="B85:B86 B89 B52:B54 B69 B25:B29 B34:B45">
    <cfRule type="colorScale" priority="8">
      <colorScale>
        <cfvo type="min"/>
        <cfvo type="max"/>
        <color rgb="FFFCFCFF"/>
        <color rgb="FFF8696B"/>
      </colorScale>
    </cfRule>
  </conditionalFormatting>
  <conditionalFormatting sqref="B90">
    <cfRule type="colorScale" priority="9">
      <colorScale>
        <cfvo type="min"/>
        <cfvo type="max"/>
        <color rgb="FFFCFCFF"/>
        <color rgb="FFF8696B"/>
      </colorScale>
    </cfRule>
  </conditionalFormatting>
  <conditionalFormatting sqref="B91">
    <cfRule type="colorScale" priority="5">
      <colorScale>
        <cfvo type="min"/>
        <cfvo type="max"/>
        <color rgb="FFFCFCFF"/>
        <color rgb="FFF8696B"/>
      </colorScale>
    </cfRule>
  </conditionalFormatting>
  <conditionalFormatting sqref="B92:B94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47"/>
  <sheetViews>
    <sheetView zoomScale="90" zoomScaleNormal="90" zoomScaleSheetLayoutView="100" workbookViewId="0">
      <selection activeCell="N17" sqref="N17"/>
    </sheetView>
  </sheetViews>
  <sheetFormatPr defaultColWidth="8.85546875" defaultRowHeight="12.75"/>
  <cols>
    <col min="1" max="1" width="4.42578125" style="14" customWidth="1"/>
    <col min="2" max="2" width="45.140625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28515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pred_rekapitulacija'!B23</f>
        <v>SVEŽE SADJE IN ZELENJAVA, SUHO SADJE, OREŠČKI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209" t="s">
        <v>212</v>
      </c>
      <c r="D15" s="209" t="s">
        <v>213</v>
      </c>
      <c r="E15" s="209" t="s">
        <v>233</v>
      </c>
      <c r="F15" s="209" t="s">
        <v>145</v>
      </c>
      <c r="G15" s="209" t="s">
        <v>146</v>
      </c>
      <c r="H15" s="210" t="s">
        <v>183</v>
      </c>
      <c r="I15" s="210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335" t="s">
        <v>2</v>
      </c>
      <c r="B16" s="673" t="s">
        <v>564</v>
      </c>
      <c r="C16" s="335" t="s">
        <v>162</v>
      </c>
      <c r="D16" s="336" t="s">
        <v>1</v>
      </c>
      <c r="E16" s="337"/>
      <c r="F16" s="338">
        <v>1500</v>
      </c>
      <c r="G16" s="336" t="s">
        <v>1</v>
      </c>
      <c r="H1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6" s="270" t="str">
        <f>IF(Sklop10[[#This Row],[ZAHTEVANA SHEMA KAKOVOSTI]]&lt;&gt;"",Sklop10[[#This Row],[Preračunana masa/volumen/kos na enoto kg]],"")</f>
        <v/>
      </c>
      <c r="J16" s="100"/>
      <c r="K16" s="150" t="s">
        <v>162</v>
      </c>
      <c r="L16" s="150" t="s">
        <v>162</v>
      </c>
      <c r="M16" s="150" t="s">
        <v>162</v>
      </c>
      <c r="N16" s="91"/>
      <c r="O16" s="149" t="s">
        <v>162</v>
      </c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48" t="s">
        <v>162</v>
      </c>
    </row>
    <row r="17" spans="1:21" s="59" customFormat="1" ht="12">
      <c r="A17" s="335" t="s">
        <v>4</v>
      </c>
      <c r="B17" s="673" t="s">
        <v>330</v>
      </c>
      <c r="C17" s="335" t="s">
        <v>162</v>
      </c>
      <c r="D17" s="336" t="s">
        <v>1</v>
      </c>
      <c r="E17" s="337"/>
      <c r="F17" s="338">
        <v>2200</v>
      </c>
      <c r="G17" s="336" t="s">
        <v>1</v>
      </c>
      <c r="H1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7" s="270" t="str">
        <f>IF(Sklop10[[#This Row],[ZAHTEVANA SHEMA KAKOVOSTI]]&lt;&gt;"",Sklop10[[#This Row],[Preračunana masa/volumen/kos na enoto kg]],"")</f>
        <v/>
      </c>
      <c r="J17" s="101"/>
      <c r="K17" s="150" t="s">
        <v>162</v>
      </c>
      <c r="L17" s="150" t="s">
        <v>162</v>
      </c>
      <c r="M17" s="150" t="s">
        <v>162</v>
      </c>
      <c r="N17" s="91"/>
      <c r="O17" s="149" t="s">
        <v>162</v>
      </c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48" t="s">
        <v>162</v>
      </c>
    </row>
    <row r="18" spans="1:21" s="59" customFormat="1" ht="12">
      <c r="A18" s="335" t="s">
        <v>5</v>
      </c>
      <c r="B18" s="673" t="s">
        <v>331</v>
      </c>
      <c r="C18" s="335" t="s">
        <v>162</v>
      </c>
      <c r="D18" s="336" t="s">
        <v>1</v>
      </c>
      <c r="E18" s="337"/>
      <c r="F18" s="338">
        <v>400</v>
      </c>
      <c r="G18" s="336" t="s">
        <v>1</v>
      </c>
      <c r="H1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270" t="str">
        <f>IF(Sklop10[[#This Row],[ZAHTEVANA SHEMA KAKOVOSTI]]&lt;&gt;"",Sklop10[[#This Row],[Preračunana masa/volumen/kos na enoto kg]],"")</f>
        <v/>
      </c>
      <c r="J18" s="101"/>
      <c r="K18" s="150" t="s">
        <v>162</v>
      </c>
      <c r="L18" s="150" t="s">
        <v>162</v>
      </c>
      <c r="M18" s="150" t="s">
        <v>162</v>
      </c>
      <c r="N18" s="91"/>
      <c r="O18" s="149" t="s">
        <v>162</v>
      </c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48" t="s">
        <v>162</v>
      </c>
    </row>
    <row r="19" spans="1:21" s="59" customFormat="1" ht="12">
      <c r="A19" s="335" t="s">
        <v>6</v>
      </c>
      <c r="B19" s="673" t="s">
        <v>722</v>
      </c>
      <c r="C19" s="335" t="s">
        <v>162</v>
      </c>
      <c r="D19" s="336" t="s">
        <v>1</v>
      </c>
      <c r="E19" s="337"/>
      <c r="F19" s="338">
        <v>310</v>
      </c>
      <c r="G19" s="336" t="s">
        <v>1</v>
      </c>
      <c r="H1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19" s="270" t="str">
        <f>IF(Sklop10[[#This Row],[ZAHTEVANA SHEMA KAKOVOSTI]]&lt;&gt;"",Sklop10[[#This Row],[Preračunana masa/volumen/kos na enoto kg]],"")</f>
        <v/>
      </c>
      <c r="J19" s="101"/>
      <c r="K19" s="150" t="s">
        <v>162</v>
      </c>
      <c r="L19" s="150" t="s">
        <v>162</v>
      </c>
      <c r="M19" s="150" t="s">
        <v>162</v>
      </c>
      <c r="N19" s="91"/>
      <c r="O19" s="149" t="s">
        <v>162</v>
      </c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48" t="s">
        <v>162</v>
      </c>
    </row>
    <row r="20" spans="1:21" s="59" customFormat="1" ht="12">
      <c r="A20" s="335" t="s">
        <v>7</v>
      </c>
      <c r="B20" s="673" t="s">
        <v>332</v>
      </c>
      <c r="C20" s="335" t="s">
        <v>162</v>
      </c>
      <c r="D20" s="336" t="s">
        <v>1</v>
      </c>
      <c r="E20" s="337"/>
      <c r="F20" s="338">
        <v>310</v>
      </c>
      <c r="G20" s="336" t="s">
        <v>1</v>
      </c>
      <c r="H2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20" s="270" t="str">
        <f>IF(Sklop10[[#This Row],[ZAHTEVANA SHEMA KAKOVOSTI]]&lt;&gt;"",Sklop10[[#This Row],[Preračunana masa/volumen/kos na enoto kg]],"")</f>
        <v/>
      </c>
      <c r="J20" s="101"/>
      <c r="K20" s="150" t="s">
        <v>162</v>
      </c>
      <c r="L20" s="150" t="s">
        <v>162</v>
      </c>
      <c r="M20" s="150" t="s">
        <v>162</v>
      </c>
      <c r="N20" s="91"/>
      <c r="O20" s="149" t="s">
        <v>162</v>
      </c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48" t="s">
        <v>162</v>
      </c>
    </row>
    <row r="21" spans="1:21" s="59" customFormat="1" ht="12">
      <c r="A21" s="335" t="s">
        <v>8</v>
      </c>
      <c r="B21" s="673" t="s">
        <v>333</v>
      </c>
      <c r="C21" s="335" t="s">
        <v>162</v>
      </c>
      <c r="D21" s="336" t="s">
        <v>1</v>
      </c>
      <c r="E21" s="337"/>
      <c r="F21" s="338">
        <v>20</v>
      </c>
      <c r="G21" s="336" t="s">
        <v>1</v>
      </c>
      <c r="H2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270" t="str">
        <f>IF(Sklop10[[#This Row],[ZAHTEVANA SHEMA KAKOVOSTI]]&lt;&gt;"",Sklop10[[#This Row],[Preračunana masa/volumen/kos na enoto kg]],"")</f>
        <v/>
      </c>
      <c r="J21" s="101"/>
      <c r="K21" s="150" t="s">
        <v>162</v>
      </c>
      <c r="L21" s="150" t="s">
        <v>162</v>
      </c>
      <c r="M21" s="150" t="s">
        <v>162</v>
      </c>
      <c r="N21" s="91"/>
      <c r="O21" s="149" t="s">
        <v>162</v>
      </c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48" t="s">
        <v>162</v>
      </c>
    </row>
    <row r="22" spans="1:21" s="59" customFormat="1" ht="12">
      <c r="A22" s="335" t="s">
        <v>9</v>
      </c>
      <c r="B22" s="673" t="s">
        <v>334</v>
      </c>
      <c r="C22" s="335" t="s">
        <v>162</v>
      </c>
      <c r="D22" s="336" t="s">
        <v>1</v>
      </c>
      <c r="E22" s="337"/>
      <c r="F22" s="338">
        <v>100</v>
      </c>
      <c r="G22" s="336" t="s">
        <v>1</v>
      </c>
      <c r="H2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270" t="str">
        <f>IF(Sklop10[[#This Row],[ZAHTEVANA SHEMA KAKOVOSTI]]&lt;&gt;"",Sklop10[[#This Row],[Preračunana masa/volumen/kos na enoto kg]],"")</f>
        <v/>
      </c>
      <c r="J22" s="101"/>
      <c r="K22" s="150" t="s">
        <v>162</v>
      </c>
      <c r="L22" s="150" t="s">
        <v>162</v>
      </c>
      <c r="M22" s="150" t="s">
        <v>162</v>
      </c>
      <c r="N22" s="91"/>
      <c r="O22" s="149" t="s">
        <v>162</v>
      </c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48" t="s">
        <v>162</v>
      </c>
    </row>
    <row r="23" spans="1:21" s="59" customFormat="1" ht="12">
      <c r="A23" s="335" t="s">
        <v>10</v>
      </c>
      <c r="B23" s="673" t="s">
        <v>335</v>
      </c>
      <c r="C23" s="335" t="s">
        <v>162</v>
      </c>
      <c r="D23" s="336" t="s">
        <v>1</v>
      </c>
      <c r="E23" s="337"/>
      <c r="F23" s="338">
        <v>1100</v>
      </c>
      <c r="G23" s="336" t="s">
        <v>1</v>
      </c>
      <c r="H2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23" s="270" t="str">
        <f>IF(Sklop10[[#This Row],[ZAHTEVANA SHEMA KAKOVOSTI]]&lt;&gt;"",Sklop10[[#This Row],[Preračunana masa/volumen/kos na enoto kg]],"")</f>
        <v/>
      </c>
      <c r="J23" s="101"/>
      <c r="K23" s="150" t="s">
        <v>162</v>
      </c>
      <c r="L23" s="150" t="s">
        <v>162</v>
      </c>
      <c r="M23" s="150" t="s">
        <v>162</v>
      </c>
      <c r="N23" s="91"/>
      <c r="O23" s="149" t="s">
        <v>162</v>
      </c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48" t="s">
        <v>162</v>
      </c>
    </row>
    <row r="24" spans="1:21" s="59" customFormat="1" ht="12">
      <c r="A24" s="335" t="s">
        <v>11</v>
      </c>
      <c r="B24" s="673" t="s">
        <v>1230</v>
      </c>
      <c r="C24" s="335" t="s">
        <v>162</v>
      </c>
      <c r="D24" s="336" t="s">
        <v>1</v>
      </c>
      <c r="E24" s="337"/>
      <c r="F24" s="338">
        <v>2500</v>
      </c>
      <c r="G24" s="336" t="s">
        <v>1</v>
      </c>
      <c r="H2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24" s="270" t="str">
        <f>IF(Sklop10[[#This Row],[ZAHTEVANA SHEMA KAKOVOSTI]]&lt;&gt;"",Sklop10[[#This Row],[Preračunana masa/volumen/kos na enoto kg]],"")</f>
        <v/>
      </c>
      <c r="J24" s="101"/>
      <c r="K24" s="150" t="s">
        <v>162</v>
      </c>
      <c r="L24" s="150" t="s">
        <v>162</v>
      </c>
      <c r="M24" s="150" t="s">
        <v>162</v>
      </c>
      <c r="N24" s="91"/>
      <c r="O24" s="149" t="s">
        <v>162</v>
      </c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48" t="s">
        <v>162</v>
      </c>
    </row>
    <row r="25" spans="1:21" s="59" customFormat="1" ht="12">
      <c r="A25" s="335" t="s">
        <v>12</v>
      </c>
      <c r="B25" s="673" t="s">
        <v>336</v>
      </c>
      <c r="C25" s="335" t="s">
        <v>162</v>
      </c>
      <c r="D25" s="336" t="s">
        <v>1</v>
      </c>
      <c r="E25" s="337"/>
      <c r="F25" s="338">
        <v>20</v>
      </c>
      <c r="G25" s="336" t="s">
        <v>1</v>
      </c>
      <c r="H2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270" t="str">
        <f>IF(Sklop10[[#This Row],[ZAHTEVANA SHEMA KAKOVOSTI]]&lt;&gt;"",Sklop10[[#This Row],[Preračunana masa/volumen/kos na enoto kg]],"")</f>
        <v/>
      </c>
      <c r="J25" s="101"/>
      <c r="K25" s="150" t="s">
        <v>162</v>
      </c>
      <c r="L25" s="150" t="s">
        <v>162</v>
      </c>
      <c r="M25" s="150" t="s">
        <v>162</v>
      </c>
      <c r="N25" s="91"/>
      <c r="O25" s="149" t="s">
        <v>162</v>
      </c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48" t="s">
        <v>162</v>
      </c>
    </row>
    <row r="26" spans="1:21" s="59" customFormat="1" ht="12">
      <c r="A26" s="335" t="s">
        <v>13</v>
      </c>
      <c r="B26" s="351" t="s">
        <v>723</v>
      </c>
      <c r="C26" s="335" t="s">
        <v>162</v>
      </c>
      <c r="D26" s="336" t="s">
        <v>1</v>
      </c>
      <c r="E26" s="370"/>
      <c r="F26" s="371">
        <v>40</v>
      </c>
      <c r="G26" s="336" t="s">
        <v>1</v>
      </c>
      <c r="H26" s="371">
        <v>40</v>
      </c>
      <c r="I26" s="371" t="str">
        <f>IF(Sklop10[[#This Row],[ZAHTEVANA SHEMA KAKOVOSTI]]&lt;&gt;"",Sklop10[[#This Row],[Preračunana masa/volumen/kos na enoto kg]],"")</f>
        <v/>
      </c>
      <c r="J26" s="372"/>
      <c r="K26" s="150" t="s">
        <v>162</v>
      </c>
      <c r="L26" s="150" t="s">
        <v>162</v>
      </c>
      <c r="M26" s="150" t="s">
        <v>162</v>
      </c>
      <c r="N26" s="91"/>
      <c r="O26" s="149" t="s">
        <v>162</v>
      </c>
      <c r="P26" s="375"/>
      <c r="Q26" s="374">
        <f>+Sklop10[[#This Row],[cena/enota brez DDV v EUR]]*Sklop10[[#This Row],[Stopnja DDV (%)]]</f>
        <v>0</v>
      </c>
      <c r="R26" s="374">
        <f>+Sklop10[[#This Row],[cena/enota brez DDV v EUR]]+Sklop10[[#This Row],[Davek (EUR)]]</f>
        <v>0</v>
      </c>
      <c r="S26" s="374">
        <f>+Sklop10[[#This Row],[cena/enota brez DDV v EUR]]*Sklop10[[#This Row],[Okvirna količina]]</f>
        <v>0</v>
      </c>
      <c r="T26" s="385">
        <f>+Sklop10[[#This Row],[Končna cena/enoto mere (EUR) z DDV]]*Sklop10[[#This Row],[Okvirna količina]]</f>
        <v>0</v>
      </c>
      <c r="U26" s="148" t="s">
        <v>162</v>
      </c>
    </row>
    <row r="27" spans="1:21" s="59" customFormat="1" ht="12">
      <c r="A27" s="335" t="s">
        <v>14</v>
      </c>
      <c r="B27" s="673" t="s">
        <v>337</v>
      </c>
      <c r="C27" s="335" t="s">
        <v>162</v>
      </c>
      <c r="D27" s="336" t="s">
        <v>1</v>
      </c>
      <c r="E27" s="337"/>
      <c r="F27" s="338">
        <v>1800</v>
      </c>
      <c r="G27" s="336" t="s">
        <v>1</v>
      </c>
      <c r="H2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27" s="270" t="str">
        <f>IF(Sklop10[[#This Row],[ZAHTEVANA SHEMA KAKOVOSTI]]&lt;&gt;"",Sklop10[[#This Row],[Preračunana masa/volumen/kos na enoto kg]],"")</f>
        <v/>
      </c>
      <c r="J27" s="101"/>
      <c r="K27" s="150" t="s">
        <v>162</v>
      </c>
      <c r="L27" s="150" t="s">
        <v>162</v>
      </c>
      <c r="M27" s="150" t="s">
        <v>162</v>
      </c>
      <c r="N27" s="91"/>
      <c r="O27" s="149" t="s">
        <v>162</v>
      </c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48" t="s">
        <v>162</v>
      </c>
    </row>
    <row r="28" spans="1:21" s="59" customFormat="1" ht="12">
      <c r="A28" s="335" t="s">
        <v>15</v>
      </c>
      <c r="B28" s="673" t="s">
        <v>338</v>
      </c>
      <c r="C28" s="335" t="s">
        <v>162</v>
      </c>
      <c r="D28" s="336" t="s">
        <v>1</v>
      </c>
      <c r="E28" s="337"/>
      <c r="F28" s="338">
        <v>300</v>
      </c>
      <c r="G28" s="336" t="s">
        <v>1</v>
      </c>
      <c r="H2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8" s="270" t="str">
        <f>IF(Sklop10[[#This Row],[ZAHTEVANA SHEMA KAKOVOSTI]]&lt;&gt;"",Sklop10[[#This Row],[Preračunana masa/volumen/kos na enoto kg]],"")</f>
        <v/>
      </c>
      <c r="J28" s="101"/>
      <c r="K28" s="150" t="s">
        <v>162</v>
      </c>
      <c r="L28" s="150" t="s">
        <v>162</v>
      </c>
      <c r="M28" s="150" t="s">
        <v>162</v>
      </c>
      <c r="N28" s="91"/>
      <c r="O28" s="149" t="s">
        <v>162</v>
      </c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48" t="s">
        <v>162</v>
      </c>
    </row>
    <row r="29" spans="1:21" s="59" customFormat="1" ht="12">
      <c r="A29" s="335" t="s">
        <v>16</v>
      </c>
      <c r="B29" s="673" t="s">
        <v>339</v>
      </c>
      <c r="C29" s="335" t="s">
        <v>162</v>
      </c>
      <c r="D29" s="336" t="s">
        <v>1</v>
      </c>
      <c r="E29" s="337"/>
      <c r="F29" s="338">
        <v>150</v>
      </c>
      <c r="G29" s="336" t="s">
        <v>1</v>
      </c>
      <c r="H2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270" t="str">
        <f>IF(Sklop10[[#This Row],[ZAHTEVANA SHEMA KAKOVOSTI]]&lt;&gt;"",Sklop10[[#This Row],[Preračunana masa/volumen/kos na enoto kg]],"")</f>
        <v/>
      </c>
      <c r="J29" s="101"/>
      <c r="K29" s="150" t="s">
        <v>162</v>
      </c>
      <c r="L29" s="150" t="s">
        <v>162</v>
      </c>
      <c r="M29" s="150" t="s">
        <v>162</v>
      </c>
      <c r="N29" s="91"/>
      <c r="O29" s="149" t="s">
        <v>162</v>
      </c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48" t="s">
        <v>162</v>
      </c>
    </row>
    <row r="30" spans="1:21" s="59" customFormat="1" ht="24">
      <c r="A30" s="335" t="s">
        <v>17</v>
      </c>
      <c r="B30" s="673" t="s">
        <v>340</v>
      </c>
      <c r="C30" s="335" t="s">
        <v>162</v>
      </c>
      <c r="D30" s="336" t="s">
        <v>1</v>
      </c>
      <c r="E30" s="337"/>
      <c r="F30" s="338">
        <v>60</v>
      </c>
      <c r="G30" s="336" t="s">
        <v>1</v>
      </c>
      <c r="H3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0" s="270" t="str">
        <f>IF(Sklop10[[#This Row],[ZAHTEVANA SHEMA KAKOVOSTI]]&lt;&gt;"",Sklop10[[#This Row],[Preračunana masa/volumen/kos na enoto kg]],"")</f>
        <v/>
      </c>
      <c r="J30" s="101"/>
      <c r="K30" s="150" t="s">
        <v>162</v>
      </c>
      <c r="L30" s="150" t="s">
        <v>162</v>
      </c>
      <c r="M30" s="150" t="s">
        <v>162</v>
      </c>
      <c r="N30" s="91"/>
      <c r="O30" s="149" t="s">
        <v>162</v>
      </c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48" t="s">
        <v>162</v>
      </c>
    </row>
    <row r="31" spans="1:21" s="59" customFormat="1" ht="12">
      <c r="A31" s="335" t="s">
        <v>18</v>
      </c>
      <c r="B31" s="673" t="s">
        <v>341</v>
      </c>
      <c r="C31" s="335" t="s">
        <v>162</v>
      </c>
      <c r="D31" s="336" t="s">
        <v>1</v>
      </c>
      <c r="E31" s="337"/>
      <c r="F31" s="338">
        <v>120</v>
      </c>
      <c r="G31" s="336" t="s">
        <v>1</v>
      </c>
      <c r="H3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1" s="270" t="str">
        <f>IF(Sklop10[[#This Row],[ZAHTEVANA SHEMA KAKOVOSTI]]&lt;&gt;"",Sklop10[[#This Row],[Preračunana masa/volumen/kos na enoto kg]],"")</f>
        <v/>
      </c>
      <c r="J31" s="101"/>
      <c r="K31" s="150" t="s">
        <v>162</v>
      </c>
      <c r="L31" s="150" t="s">
        <v>162</v>
      </c>
      <c r="M31" s="150" t="s">
        <v>162</v>
      </c>
      <c r="N31" s="91"/>
      <c r="O31" s="149" t="s">
        <v>162</v>
      </c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48" t="s">
        <v>162</v>
      </c>
    </row>
    <row r="32" spans="1:21" s="59" customFormat="1" ht="12">
      <c r="A32" s="335" t="s">
        <v>19</v>
      </c>
      <c r="B32" s="673" t="s">
        <v>342</v>
      </c>
      <c r="C32" s="335" t="s">
        <v>162</v>
      </c>
      <c r="D32" s="336" t="s">
        <v>1</v>
      </c>
      <c r="E32" s="337"/>
      <c r="F32" s="338">
        <v>30</v>
      </c>
      <c r="G32" s="336" t="s">
        <v>1</v>
      </c>
      <c r="H3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2" s="270" t="str">
        <f>IF(Sklop10[[#This Row],[ZAHTEVANA SHEMA KAKOVOSTI]]&lt;&gt;"",Sklop10[[#This Row],[Preračunana masa/volumen/kos na enoto kg]],"")</f>
        <v/>
      </c>
      <c r="J32" s="101"/>
      <c r="K32" s="150" t="s">
        <v>162</v>
      </c>
      <c r="L32" s="150" t="s">
        <v>162</v>
      </c>
      <c r="M32" s="150" t="s">
        <v>162</v>
      </c>
      <c r="N32" s="91"/>
      <c r="O32" s="149" t="s">
        <v>162</v>
      </c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48" t="s">
        <v>162</v>
      </c>
    </row>
    <row r="33" spans="1:21" s="59" customFormat="1" ht="12">
      <c r="A33" s="335" t="s">
        <v>20</v>
      </c>
      <c r="B33" s="673" t="s">
        <v>343</v>
      </c>
      <c r="C33" s="335" t="s">
        <v>162</v>
      </c>
      <c r="D33" s="336" t="s">
        <v>1</v>
      </c>
      <c r="E33" s="337"/>
      <c r="F33" s="338">
        <v>40</v>
      </c>
      <c r="G33" s="336" t="s">
        <v>1</v>
      </c>
      <c r="H3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3" s="270" t="str">
        <f>IF(Sklop10[[#This Row],[ZAHTEVANA SHEMA KAKOVOSTI]]&lt;&gt;"",Sklop10[[#This Row],[Preračunana masa/volumen/kos na enoto kg]],"")</f>
        <v/>
      </c>
      <c r="J33" s="101"/>
      <c r="K33" s="150" t="s">
        <v>162</v>
      </c>
      <c r="L33" s="150" t="s">
        <v>162</v>
      </c>
      <c r="M33" s="150" t="s">
        <v>162</v>
      </c>
      <c r="N33" s="91"/>
      <c r="O33" s="149" t="s">
        <v>162</v>
      </c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48" t="s">
        <v>162</v>
      </c>
    </row>
    <row r="34" spans="1:21" s="59" customFormat="1" ht="12">
      <c r="A34" s="335" t="s">
        <v>21</v>
      </c>
      <c r="B34" s="341" t="s">
        <v>344</v>
      </c>
      <c r="C34" s="335" t="s">
        <v>162</v>
      </c>
      <c r="D34" s="336" t="s">
        <v>1</v>
      </c>
      <c r="E34" s="339"/>
      <c r="F34" s="340">
        <v>25</v>
      </c>
      <c r="G34" s="336" t="s">
        <v>1</v>
      </c>
      <c r="H3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4" s="270" t="str">
        <f>IF(Sklop10[[#This Row],[ZAHTEVANA SHEMA KAKOVOSTI]]&lt;&gt;"",Sklop10[[#This Row],[Preračunana masa/volumen/kos na enoto kg]],"")</f>
        <v/>
      </c>
      <c r="J34" s="188"/>
      <c r="K34" s="150" t="s">
        <v>162</v>
      </c>
      <c r="L34" s="150" t="s">
        <v>162</v>
      </c>
      <c r="M34" s="150" t="s">
        <v>162</v>
      </c>
      <c r="N34" s="91"/>
      <c r="O34" s="149" t="s">
        <v>162</v>
      </c>
      <c r="P34" s="192"/>
      <c r="Q34" s="191">
        <f>+Sklop10[[#This Row],[cena/enota brez DDV v EUR]]*Sklop10[[#This Row],[Stopnja DDV (%)]]</f>
        <v>0</v>
      </c>
      <c r="R34" s="191">
        <f>+Sklop10[[#This Row],[cena/enota brez DDV v EUR]]+Sklop10[[#This Row],[Davek (EUR)]]</f>
        <v>0</v>
      </c>
      <c r="S34" s="191">
        <f>+Sklop10[[#This Row],[cena/enota brez DDV v EUR]]*Sklop10[[#This Row],[Okvirna količina]]</f>
        <v>0</v>
      </c>
      <c r="T34" s="193">
        <f>+Sklop10[[#This Row],[Končna cena/enoto mere (EUR) z DDV]]*Sklop10[[#This Row],[Okvirna količina]]</f>
        <v>0</v>
      </c>
      <c r="U34" s="148" t="s">
        <v>162</v>
      </c>
    </row>
    <row r="35" spans="1:21" s="59" customFormat="1" ht="12">
      <c r="A35" s="335" t="s">
        <v>22</v>
      </c>
      <c r="B35" s="341" t="s">
        <v>345</v>
      </c>
      <c r="C35" s="335" t="s">
        <v>162</v>
      </c>
      <c r="D35" s="336" t="s">
        <v>1</v>
      </c>
      <c r="E35" s="339"/>
      <c r="F35" s="340">
        <v>1100</v>
      </c>
      <c r="G35" s="336" t="s">
        <v>1</v>
      </c>
      <c r="H3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5" s="270" t="str">
        <f>IF(Sklop10[[#This Row],[ZAHTEVANA SHEMA KAKOVOSTI]]&lt;&gt;"",Sklop10[[#This Row],[Preračunana masa/volumen/kos na enoto kg]],"")</f>
        <v/>
      </c>
      <c r="J35" s="188"/>
      <c r="K35" s="150" t="s">
        <v>162</v>
      </c>
      <c r="L35" s="150" t="s">
        <v>162</v>
      </c>
      <c r="M35" s="150" t="s">
        <v>162</v>
      </c>
      <c r="N35" s="91"/>
      <c r="O35" s="149" t="s">
        <v>162</v>
      </c>
      <c r="P35" s="192"/>
      <c r="Q35" s="191">
        <f>+Sklop10[[#This Row],[cena/enota brez DDV v EUR]]*Sklop10[[#This Row],[Stopnja DDV (%)]]</f>
        <v>0</v>
      </c>
      <c r="R35" s="191">
        <f>+Sklop10[[#This Row],[cena/enota brez DDV v EUR]]+Sklop10[[#This Row],[Davek (EUR)]]</f>
        <v>0</v>
      </c>
      <c r="S35" s="191">
        <f>+Sklop10[[#This Row],[cena/enota brez DDV v EUR]]*Sklop10[[#This Row],[Okvirna količina]]</f>
        <v>0</v>
      </c>
      <c r="T35" s="193">
        <f>+Sklop10[[#This Row],[Končna cena/enoto mere (EUR) z DDV]]*Sklop10[[#This Row],[Okvirna količina]]</f>
        <v>0</v>
      </c>
      <c r="U35" s="148" t="s">
        <v>162</v>
      </c>
    </row>
    <row r="36" spans="1:21" s="59" customFormat="1" ht="12">
      <c r="A36" s="335" t="s">
        <v>23</v>
      </c>
      <c r="B36" s="341" t="s">
        <v>1643</v>
      </c>
      <c r="C36" s="335">
        <v>1</v>
      </c>
      <c r="D36" s="336" t="s">
        <v>1</v>
      </c>
      <c r="E36" s="339"/>
      <c r="F36" s="340">
        <v>50</v>
      </c>
      <c r="G36" s="336" t="s">
        <v>1</v>
      </c>
      <c r="H3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6" s="270" t="str">
        <f>IF(Sklop10[[#This Row],[ZAHTEVANA SHEMA KAKOVOSTI]]&lt;&gt;"",Sklop10[[#This Row],[Preračunana masa/volumen/kos na enoto kg]],"")</f>
        <v/>
      </c>
      <c r="J36" s="188"/>
      <c r="K36" s="150" t="s">
        <v>162</v>
      </c>
      <c r="L36" s="150" t="s">
        <v>162</v>
      </c>
      <c r="M36" s="150" t="s">
        <v>162</v>
      </c>
      <c r="N36" s="91"/>
      <c r="O36" s="149" t="s">
        <v>162</v>
      </c>
      <c r="P36" s="192"/>
      <c r="Q36" s="191">
        <f>+Sklop10[[#This Row],[cena/enota brez DDV v EUR]]*Sklop10[[#This Row],[Stopnja DDV (%)]]</f>
        <v>0</v>
      </c>
      <c r="R36" s="191">
        <f>+Sklop10[[#This Row],[cena/enota brez DDV v EUR]]+Sklop10[[#This Row],[Davek (EUR)]]</f>
        <v>0</v>
      </c>
      <c r="S36" s="191">
        <f>+Sklop10[[#This Row],[cena/enota brez DDV v EUR]]*Sklop10[[#This Row],[Okvirna količina]]</f>
        <v>0</v>
      </c>
      <c r="T36" s="193">
        <f>+Sklop10[[#This Row],[Končna cena/enoto mere (EUR) z DDV]]*Sklop10[[#This Row],[Okvirna količina]]</f>
        <v>0</v>
      </c>
      <c r="U36" s="148" t="s">
        <v>162</v>
      </c>
    </row>
    <row r="37" spans="1:21" s="59" customFormat="1" ht="12">
      <c r="A37" s="335" t="s">
        <v>24</v>
      </c>
      <c r="B37" s="341" t="s">
        <v>404</v>
      </c>
      <c r="C37" s="335" t="s">
        <v>162</v>
      </c>
      <c r="D37" s="336" t="s">
        <v>1</v>
      </c>
      <c r="E37" s="339"/>
      <c r="F37" s="340">
        <v>10</v>
      </c>
      <c r="G37" s="336" t="s">
        <v>1</v>
      </c>
      <c r="H3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270" t="str">
        <f>IF(Sklop10[[#This Row],[ZAHTEVANA SHEMA KAKOVOSTI]]&lt;&gt;"",Sklop10[[#This Row],[Preračunana masa/volumen/kos na enoto kg]],"")</f>
        <v/>
      </c>
      <c r="J37" s="188"/>
      <c r="K37" s="150" t="s">
        <v>162</v>
      </c>
      <c r="L37" s="150" t="s">
        <v>162</v>
      </c>
      <c r="M37" s="150" t="s">
        <v>162</v>
      </c>
      <c r="N37" s="91"/>
      <c r="O37" s="149" t="s">
        <v>162</v>
      </c>
      <c r="P37" s="192"/>
      <c r="Q37" s="191">
        <f>+Sklop10[[#This Row],[cena/enota brez DDV v EUR]]*Sklop10[[#This Row],[Stopnja DDV (%)]]</f>
        <v>0</v>
      </c>
      <c r="R37" s="191">
        <f>+Sklop10[[#This Row],[cena/enota brez DDV v EUR]]+Sklop10[[#This Row],[Davek (EUR)]]</f>
        <v>0</v>
      </c>
      <c r="S37" s="191">
        <f>+Sklop10[[#This Row],[cena/enota brez DDV v EUR]]*Sklop10[[#This Row],[Okvirna količina]]</f>
        <v>0</v>
      </c>
      <c r="T37" s="193">
        <f>+Sklop10[[#This Row],[Končna cena/enoto mere (EUR) z DDV]]*Sklop10[[#This Row],[Okvirna količina]]</f>
        <v>0</v>
      </c>
      <c r="U37" s="148" t="s">
        <v>162</v>
      </c>
    </row>
    <row r="38" spans="1:21" s="59" customFormat="1" ht="12">
      <c r="A38" s="335" t="s">
        <v>25</v>
      </c>
      <c r="B38" s="673" t="s">
        <v>1202</v>
      </c>
      <c r="C38" s="335" t="s">
        <v>162</v>
      </c>
      <c r="D38" s="336" t="s">
        <v>1</v>
      </c>
      <c r="E38" s="337"/>
      <c r="F38" s="340">
        <v>400</v>
      </c>
      <c r="G38" s="336" t="s">
        <v>1</v>
      </c>
      <c r="H3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8" s="270" t="str">
        <f>IF(Sklop10[[#This Row],[ZAHTEVANA SHEMA KAKOVOSTI]]&lt;&gt;"",Sklop10[[#This Row],[Preračunana masa/volumen/kos na enoto kg]],"")</f>
        <v/>
      </c>
      <c r="J38" s="188"/>
      <c r="K38" s="150" t="s">
        <v>162</v>
      </c>
      <c r="L38" s="150" t="s">
        <v>162</v>
      </c>
      <c r="M38" s="150" t="s">
        <v>162</v>
      </c>
      <c r="N38" s="91"/>
      <c r="O38" s="149" t="s">
        <v>162</v>
      </c>
      <c r="P38" s="192"/>
      <c r="Q38" s="191">
        <f>+Sklop10[[#This Row],[cena/enota brez DDV v EUR]]*Sklop10[[#This Row],[Stopnja DDV (%)]]</f>
        <v>0</v>
      </c>
      <c r="R38" s="191">
        <f>+Sklop10[[#This Row],[cena/enota brez DDV v EUR]]+Sklop10[[#This Row],[Davek (EUR)]]</f>
        <v>0</v>
      </c>
      <c r="S38" s="191">
        <f>+Sklop10[[#This Row],[cena/enota brez DDV v EUR]]*Sklop10[[#This Row],[Okvirna količina]]</f>
        <v>0</v>
      </c>
      <c r="T38" s="193">
        <f>+Sklop10[[#This Row],[Končna cena/enoto mere (EUR) z DDV]]*Sklop10[[#This Row],[Okvirna količina]]</f>
        <v>0</v>
      </c>
      <c r="U38" s="148" t="s">
        <v>162</v>
      </c>
    </row>
    <row r="39" spans="1:21" s="59" customFormat="1" ht="12">
      <c r="A39" s="335" t="s">
        <v>26</v>
      </c>
      <c r="B39" s="673" t="s">
        <v>1203</v>
      </c>
      <c r="C39" s="335" t="s">
        <v>162</v>
      </c>
      <c r="D39" s="336" t="s">
        <v>1</v>
      </c>
      <c r="E39" s="337"/>
      <c r="F39" s="340">
        <v>180</v>
      </c>
      <c r="G39" s="336" t="s">
        <v>1</v>
      </c>
      <c r="H3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39" s="270" t="str">
        <f>IF(Sklop10[[#This Row],[ZAHTEVANA SHEMA KAKOVOSTI]]&lt;&gt;"",Sklop10[[#This Row],[Preračunana masa/volumen/kos na enoto kg]],"")</f>
        <v/>
      </c>
      <c r="J39" s="188"/>
      <c r="K39" s="150" t="s">
        <v>162</v>
      </c>
      <c r="L39" s="150" t="s">
        <v>162</v>
      </c>
      <c r="M39" s="150" t="s">
        <v>162</v>
      </c>
      <c r="N39" s="91"/>
      <c r="O39" s="149" t="s">
        <v>162</v>
      </c>
      <c r="P39" s="192"/>
      <c r="Q39" s="191">
        <f>+Sklop10[[#This Row],[cena/enota brez DDV v EUR]]*Sklop10[[#This Row],[Stopnja DDV (%)]]</f>
        <v>0</v>
      </c>
      <c r="R39" s="191">
        <f>+Sklop10[[#This Row],[cena/enota brez DDV v EUR]]+Sklop10[[#This Row],[Davek (EUR)]]</f>
        <v>0</v>
      </c>
      <c r="S39" s="191">
        <f>+Sklop10[[#This Row],[cena/enota brez DDV v EUR]]*Sklop10[[#This Row],[Okvirna količina]]</f>
        <v>0</v>
      </c>
      <c r="T39" s="193">
        <f>+Sklop10[[#This Row],[Končna cena/enoto mere (EUR) z DDV]]*Sklop10[[#This Row],[Okvirna količina]]</f>
        <v>0</v>
      </c>
      <c r="U39" s="148" t="s">
        <v>162</v>
      </c>
    </row>
    <row r="40" spans="1:21" s="59" customFormat="1" ht="12">
      <c r="A40" s="335" t="s">
        <v>27</v>
      </c>
      <c r="B40" s="673" t="s">
        <v>1229</v>
      </c>
      <c r="C40" s="335" t="s">
        <v>162</v>
      </c>
      <c r="D40" s="336" t="s">
        <v>1</v>
      </c>
      <c r="E40" s="339"/>
      <c r="F40" s="340">
        <v>1800</v>
      </c>
      <c r="G40" s="336" t="s">
        <v>1</v>
      </c>
      <c r="H4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40" s="270" t="str">
        <f>IF(Sklop10[[#This Row],[ZAHTEVANA SHEMA KAKOVOSTI]]&lt;&gt;"",Sklop10[[#This Row],[Preračunana masa/volumen/kos na enoto kg]],"")</f>
        <v/>
      </c>
      <c r="J40" s="188"/>
      <c r="K40" s="150" t="s">
        <v>162</v>
      </c>
      <c r="L40" s="150" t="s">
        <v>162</v>
      </c>
      <c r="M40" s="150" t="s">
        <v>162</v>
      </c>
      <c r="N40" s="91"/>
      <c r="O40" s="149" t="s">
        <v>162</v>
      </c>
      <c r="P40" s="192"/>
      <c r="Q40" s="191">
        <f>+Sklop10[[#This Row],[cena/enota brez DDV v EUR]]*Sklop10[[#This Row],[Stopnja DDV (%)]]</f>
        <v>0</v>
      </c>
      <c r="R40" s="191">
        <f>+Sklop10[[#This Row],[cena/enota brez DDV v EUR]]+Sklop10[[#This Row],[Davek (EUR)]]</f>
        <v>0</v>
      </c>
      <c r="S40" s="191">
        <f>+Sklop10[[#This Row],[cena/enota brez DDV v EUR]]*Sklop10[[#This Row],[Okvirna količina]]</f>
        <v>0</v>
      </c>
      <c r="T40" s="193">
        <f>+Sklop10[[#This Row],[Končna cena/enoto mere (EUR) z DDV]]*Sklop10[[#This Row],[Okvirna količina]]</f>
        <v>0</v>
      </c>
      <c r="U40" s="148" t="s">
        <v>162</v>
      </c>
    </row>
    <row r="41" spans="1:21" s="59" customFormat="1" ht="12">
      <c r="A41" s="335" t="s">
        <v>28</v>
      </c>
      <c r="B41" s="673" t="s">
        <v>405</v>
      </c>
      <c r="C41" s="335" t="s">
        <v>162</v>
      </c>
      <c r="D41" s="336" t="s">
        <v>1</v>
      </c>
      <c r="E41" s="339"/>
      <c r="F41" s="340">
        <v>1800</v>
      </c>
      <c r="G41" s="336" t="s">
        <v>1</v>
      </c>
      <c r="H4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41" s="270" t="str">
        <f>IF(Sklop10[[#This Row],[ZAHTEVANA SHEMA KAKOVOSTI]]&lt;&gt;"",Sklop10[[#This Row],[Preračunana masa/volumen/kos na enoto kg]],"")</f>
        <v/>
      </c>
      <c r="J41" s="188"/>
      <c r="K41" s="150" t="s">
        <v>162</v>
      </c>
      <c r="L41" s="150" t="s">
        <v>162</v>
      </c>
      <c r="M41" s="150" t="s">
        <v>162</v>
      </c>
      <c r="N41" s="91"/>
      <c r="O41" s="149" t="s">
        <v>162</v>
      </c>
      <c r="P41" s="192"/>
      <c r="Q41" s="191">
        <f>+Sklop10[[#This Row],[cena/enota brez DDV v EUR]]*Sklop10[[#This Row],[Stopnja DDV (%)]]</f>
        <v>0</v>
      </c>
      <c r="R41" s="191">
        <f>+Sklop10[[#This Row],[cena/enota brez DDV v EUR]]+Sklop10[[#This Row],[Davek (EUR)]]</f>
        <v>0</v>
      </c>
      <c r="S41" s="191">
        <f>+Sklop10[[#This Row],[cena/enota brez DDV v EUR]]*Sklop10[[#This Row],[Okvirna količina]]</f>
        <v>0</v>
      </c>
      <c r="T41" s="193">
        <f>+Sklop10[[#This Row],[Končna cena/enoto mere (EUR) z DDV]]*Sklop10[[#This Row],[Okvirna količina]]</f>
        <v>0</v>
      </c>
      <c r="U41" s="148" t="s">
        <v>162</v>
      </c>
    </row>
    <row r="42" spans="1:21" s="59" customFormat="1" ht="12">
      <c r="A42" s="335" t="s">
        <v>29</v>
      </c>
      <c r="B42" s="673" t="s">
        <v>1204</v>
      </c>
      <c r="C42" s="335" t="s">
        <v>162</v>
      </c>
      <c r="D42" s="336" t="s">
        <v>1</v>
      </c>
      <c r="E42" s="337"/>
      <c r="F42" s="340">
        <v>400</v>
      </c>
      <c r="G42" s="336" t="s">
        <v>1</v>
      </c>
      <c r="H4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2" s="270" t="str">
        <f>IF(Sklop10[[#This Row],[ZAHTEVANA SHEMA KAKOVOSTI]]&lt;&gt;"",Sklop10[[#This Row],[Preračunana masa/volumen/kos na enoto kg]],"")</f>
        <v/>
      </c>
      <c r="J42" s="188"/>
      <c r="K42" s="150" t="s">
        <v>162</v>
      </c>
      <c r="L42" s="150" t="s">
        <v>162</v>
      </c>
      <c r="M42" s="150" t="s">
        <v>162</v>
      </c>
      <c r="N42" s="91"/>
      <c r="O42" s="149" t="s">
        <v>162</v>
      </c>
      <c r="P42" s="192"/>
      <c r="Q42" s="191">
        <f>+Sklop10[[#This Row],[cena/enota brez DDV v EUR]]*Sklop10[[#This Row],[Stopnja DDV (%)]]</f>
        <v>0</v>
      </c>
      <c r="R42" s="191">
        <f>+Sklop10[[#This Row],[cena/enota brez DDV v EUR]]+Sklop10[[#This Row],[Davek (EUR)]]</f>
        <v>0</v>
      </c>
      <c r="S42" s="191">
        <f>+Sklop10[[#This Row],[cena/enota brez DDV v EUR]]*Sklop10[[#This Row],[Okvirna količina]]</f>
        <v>0</v>
      </c>
      <c r="T42" s="193">
        <f>+Sklop10[[#This Row],[Končna cena/enoto mere (EUR) z DDV]]*Sklop10[[#This Row],[Okvirna količina]]</f>
        <v>0</v>
      </c>
      <c r="U42" s="148" t="s">
        <v>162</v>
      </c>
    </row>
    <row r="43" spans="1:21" s="59" customFormat="1" ht="12">
      <c r="A43" s="335" t="s">
        <v>30</v>
      </c>
      <c r="B43" s="646" t="s">
        <v>1204</v>
      </c>
      <c r="C43" s="335" t="s">
        <v>162</v>
      </c>
      <c r="D43" s="336" t="s">
        <v>1</v>
      </c>
      <c r="E43" s="627" t="s">
        <v>186</v>
      </c>
      <c r="F43" s="628">
        <v>150</v>
      </c>
      <c r="G43" s="336" t="s">
        <v>1</v>
      </c>
      <c r="H43" s="6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3" s="628">
        <f>IF(Sklop10[[#This Row],[ZAHTEVANA SHEMA KAKOVOSTI]]&lt;&gt;"",Sklop10[[#This Row],[Preračunana masa/volumen/kos na enoto kg]],"")</f>
        <v>150</v>
      </c>
      <c r="J43" s="629"/>
      <c r="K43" s="150" t="s">
        <v>162</v>
      </c>
      <c r="L43" s="150" t="s">
        <v>162</v>
      </c>
      <c r="M43" s="150" t="s">
        <v>162</v>
      </c>
      <c r="N43" s="91"/>
      <c r="O43" s="149" t="s">
        <v>162</v>
      </c>
      <c r="P43" s="633"/>
      <c r="Q43" s="632">
        <f>+Sklop10[[#This Row],[cena/enota brez DDV v EUR]]*Sklop10[[#This Row],[Stopnja DDV (%)]]</f>
        <v>0</v>
      </c>
      <c r="R43" s="632">
        <f>+Sklop10[[#This Row],[cena/enota brez DDV v EUR]]+Sklop10[[#This Row],[Davek (EUR)]]</f>
        <v>0</v>
      </c>
      <c r="S43" s="632">
        <f>+Sklop10[[#This Row],[cena/enota brez DDV v EUR]]*Sklop10[[#This Row],[Okvirna količina]]</f>
        <v>0</v>
      </c>
      <c r="T43" s="634">
        <f>+Sklop10[[#This Row],[Končna cena/enoto mere (EUR) z DDV]]*Sklop10[[#This Row],[Okvirna količina]]</f>
        <v>0</v>
      </c>
      <c r="U43" s="148" t="s">
        <v>162</v>
      </c>
    </row>
    <row r="44" spans="1:21" s="59" customFormat="1" ht="12">
      <c r="A44" s="335" t="s">
        <v>31</v>
      </c>
      <c r="B44" s="673" t="s">
        <v>406</v>
      </c>
      <c r="C44" s="335" t="s">
        <v>162</v>
      </c>
      <c r="D44" s="336" t="s">
        <v>1</v>
      </c>
      <c r="E44" s="337"/>
      <c r="F44" s="338">
        <v>400</v>
      </c>
      <c r="G44" s="336" t="s">
        <v>1</v>
      </c>
      <c r="H4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4" s="270" t="str">
        <f>IF(Sklop10[[#This Row],[ZAHTEVANA SHEMA KAKOVOSTI]]&lt;&gt;"",Sklop10[[#This Row],[Preračunana masa/volumen/kos na enoto kg]],"")</f>
        <v/>
      </c>
      <c r="J44" s="101"/>
      <c r="K44" s="150" t="s">
        <v>162</v>
      </c>
      <c r="L44" s="150" t="s">
        <v>162</v>
      </c>
      <c r="M44" s="150" t="s">
        <v>162</v>
      </c>
      <c r="N44" s="91"/>
      <c r="O44" s="149" t="s">
        <v>162</v>
      </c>
      <c r="P44" s="104"/>
      <c r="Q44" s="95">
        <f>+Sklop10[[#This Row],[cena/enota brez DDV v EUR]]*Sklop10[[#This Row],[Stopnja DDV (%)]]</f>
        <v>0</v>
      </c>
      <c r="R44" s="95">
        <f>+Sklop10[[#This Row],[cena/enota brez DDV v EUR]]+Sklop10[[#This Row],[Davek (EUR)]]</f>
        <v>0</v>
      </c>
      <c r="S44" s="95">
        <f>+Sklop10[[#This Row],[cena/enota brez DDV v EUR]]*Sklop10[[#This Row],[Okvirna količina]]</f>
        <v>0</v>
      </c>
      <c r="T44" s="95">
        <f>+Sklop10[[#This Row],[Končna cena/enoto mere (EUR) z DDV]]*Sklop10[[#This Row],[Okvirna količina]]</f>
        <v>0</v>
      </c>
      <c r="U44" s="148" t="s">
        <v>162</v>
      </c>
    </row>
    <row r="45" spans="1:21">
      <c r="A45" s="335" t="s">
        <v>32</v>
      </c>
      <c r="B45" s="673" t="s">
        <v>407</v>
      </c>
      <c r="C45" s="335" t="s">
        <v>162</v>
      </c>
      <c r="D45" s="336" t="s">
        <v>1</v>
      </c>
      <c r="E45" s="339"/>
      <c r="F45" s="340">
        <v>1100</v>
      </c>
      <c r="G45" s="336" t="s">
        <v>1</v>
      </c>
      <c r="H4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45" s="270" t="str">
        <f>IF(Sklop10[[#This Row],[ZAHTEVANA SHEMA KAKOVOSTI]]&lt;&gt;"",Sklop10[[#This Row],[Preračunana masa/volumen/kos na enoto kg]],"")</f>
        <v/>
      </c>
      <c r="J45" s="188"/>
      <c r="K45" s="150" t="s">
        <v>162</v>
      </c>
      <c r="L45" s="150" t="s">
        <v>162</v>
      </c>
      <c r="M45" s="150" t="s">
        <v>162</v>
      </c>
      <c r="N45" s="91"/>
      <c r="O45" s="149" t="s">
        <v>162</v>
      </c>
      <c r="P45" s="196"/>
      <c r="Q45" s="191">
        <f>+Sklop10[[#This Row],[cena/enota brez DDV v EUR]]*Sklop10[[#This Row],[Stopnja DDV (%)]]</f>
        <v>0</v>
      </c>
      <c r="R45" s="191">
        <f>+Sklop10[[#This Row],[cena/enota brez DDV v EUR]]+Sklop10[[#This Row],[Davek (EUR)]]</f>
        <v>0</v>
      </c>
      <c r="S45" s="191">
        <f>+Sklop10[[#This Row],[cena/enota brez DDV v EUR]]*Sklop10[[#This Row],[Okvirna količina]]</f>
        <v>0</v>
      </c>
      <c r="T45" s="193">
        <f>+Sklop10[[#This Row],[Končna cena/enoto mere (EUR) z DDV]]*Sklop10[[#This Row],[Okvirna količina]]</f>
        <v>0</v>
      </c>
      <c r="U45" s="148" t="s">
        <v>162</v>
      </c>
    </row>
    <row r="46" spans="1:21">
      <c r="A46" s="335" t="s">
        <v>33</v>
      </c>
      <c r="B46" s="673" t="s">
        <v>408</v>
      </c>
      <c r="C46" s="335" t="s">
        <v>162</v>
      </c>
      <c r="D46" s="336" t="s">
        <v>1</v>
      </c>
      <c r="E46" s="339"/>
      <c r="F46" s="340">
        <v>600</v>
      </c>
      <c r="G46" s="336" t="s">
        <v>1</v>
      </c>
      <c r="H4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6" s="270" t="str">
        <f>IF(Sklop10[[#This Row],[ZAHTEVANA SHEMA KAKOVOSTI]]&lt;&gt;"",Sklop10[[#This Row],[Preračunana masa/volumen/kos na enoto kg]],"")</f>
        <v/>
      </c>
      <c r="J46" s="188"/>
      <c r="K46" s="150" t="s">
        <v>162</v>
      </c>
      <c r="L46" s="150" t="s">
        <v>162</v>
      </c>
      <c r="M46" s="150" t="s">
        <v>162</v>
      </c>
      <c r="N46" s="91"/>
      <c r="O46" s="149" t="s">
        <v>162</v>
      </c>
      <c r="P46" s="196"/>
      <c r="Q46" s="191">
        <f>+Sklop10[[#This Row],[cena/enota brez DDV v EUR]]*Sklop10[[#This Row],[Stopnja DDV (%)]]</f>
        <v>0</v>
      </c>
      <c r="R46" s="191">
        <f>+Sklop10[[#This Row],[cena/enota brez DDV v EUR]]+Sklop10[[#This Row],[Davek (EUR)]]</f>
        <v>0</v>
      </c>
      <c r="S46" s="191">
        <f>+Sklop10[[#This Row],[cena/enota brez DDV v EUR]]*Sklop10[[#This Row],[Okvirna količina]]</f>
        <v>0</v>
      </c>
      <c r="T46" s="193">
        <f>+Sklop10[[#This Row],[Končna cena/enoto mere (EUR) z DDV]]*Sklop10[[#This Row],[Okvirna količina]]</f>
        <v>0</v>
      </c>
      <c r="U46" s="148" t="s">
        <v>162</v>
      </c>
    </row>
    <row r="47" spans="1:21">
      <c r="A47" s="335" t="s">
        <v>34</v>
      </c>
      <c r="B47" s="673" t="s">
        <v>409</v>
      </c>
      <c r="C47" s="335" t="s">
        <v>162</v>
      </c>
      <c r="D47" s="336" t="s">
        <v>1</v>
      </c>
      <c r="E47" s="339"/>
      <c r="F47" s="340">
        <v>300</v>
      </c>
      <c r="G47" s="336" t="s">
        <v>1</v>
      </c>
      <c r="H4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7" s="270" t="str">
        <f>IF(Sklop10[[#This Row],[ZAHTEVANA SHEMA KAKOVOSTI]]&lt;&gt;"",Sklop10[[#This Row],[Preračunana masa/volumen/kos na enoto kg]],"")</f>
        <v/>
      </c>
      <c r="J47" s="188"/>
      <c r="K47" s="150" t="s">
        <v>162</v>
      </c>
      <c r="L47" s="150" t="s">
        <v>162</v>
      </c>
      <c r="M47" s="150" t="s">
        <v>162</v>
      </c>
      <c r="N47" s="91"/>
      <c r="O47" s="149" t="s">
        <v>162</v>
      </c>
      <c r="P47" s="196"/>
      <c r="Q47" s="191">
        <f>+Sklop10[[#This Row],[cena/enota brez DDV v EUR]]*Sklop10[[#This Row],[Stopnja DDV (%)]]</f>
        <v>0</v>
      </c>
      <c r="R47" s="191">
        <f>+Sklop10[[#This Row],[cena/enota brez DDV v EUR]]+Sklop10[[#This Row],[Davek (EUR)]]</f>
        <v>0</v>
      </c>
      <c r="S47" s="191">
        <f>+Sklop10[[#This Row],[cena/enota brez DDV v EUR]]*Sklop10[[#This Row],[Okvirna količina]]</f>
        <v>0</v>
      </c>
      <c r="T47" s="193">
        <f>+Sklop10[[#This Row],[Končna cena/enoto mere (EUR) z DDV]]*Sklop10[[#This Row],[Okvirna količina]]</f>
        <v>0</v>
      </c>
      <c r="U47" s="148" t="s">
        <v>162</v>
      </c>
    </row>
    <row r="48" spans="1:21">
      <c r="A48" s="335" t="s">
        <v>35</v>
      </c>
      <c r="B48" s="673" t="s">
        <v>346</v>
      </c>
      <c r="C48" s="335" t="s">
        <v>162</v>
      </c>
      <c r="D48" s="336" t="s">
        <v>1</v>
      </c>
      <c r="E48" s="339"/>
      <c r="F48" s="340">
        <v>120</v>
      </c>
      <c r="G48" s="336" t="s">
        <v>1</v>
      </c>
      <c r="H4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8" s="270" t="str">
        <f>IF(Sklop10[[#This Row],[ZAHTEVANA SHEMA KAKOVOSTI]]&lt;&gt;"",Sklop10[[#This Row],[Preračunana masa/volumen/kos na enoto kg]],"")</f>
        <v/>
      </c>
      <c r="J48" s="188"/>
      <c r="K48" s="150" t="s">
        <v>162</v>
      </c>
      <c r="L48" s="150" t="s">
        <v>162</v>
      </c>
      <c r="M48" s="150" t="s">
        <v>162</v>
      </c>
      <c r="N48" s="91"/>
      <c r="O48" s="149" t="s">
        <v>162</v>
      </c>
      <c r="P48" s="196"/>
      <c r="Q48" s="191">
        <f>+Sklop10[[#This Row],[cena/enota brez DDV v EUR]]*Sklop10[[#This Row],[Stopnja DDV (%)]]</f>
        <v>0</v>
      </c>
      <c r="R48" s="191">
        <f>+Sklop10[[#This Row],[cena/enota brez DDV v EUR]]+Sklop10[[#This Row],[Davek (EUR)]]</f>
        <v>0</v>
      </c>
      <c r="S48" s="191">
        <f>+Sklop10[[#This Row],[cena/enota brez DDV v EUR]]*Sklop10[[#This Row],[Okvirna količina]]</f>
        <v>0</v>
      </c>
      <c r="T48" s="193">
        <f>+Sklop10[[#This Row],[Končna cena/enoto mere (EUR) z DDV]]*Sklop10[[#This Row],[Okvirna količina]]</f>
        <v>0</v>
      </c>
      <c r="U48" s="148" t="s">
        <v>162</v>
      </c>
    </row>
    <row r="49" spans="1:21">
      <c r="A49" s="335" t="s">
        <v>36</v>
      </c>
      <c r="B49" s="341" t="s">
        <v>347</v>
      </c>
      <c r="C49" s="335" t="s">
        <v>162</v>
      </c>
      <c r="D49" s="336" t="s">
        <v>1</v>
      </c>
      <c r="E49" s="339"/>
      <c r="F49" s="340">
        <v>30</v>
      </c>
      <c r="G49" s="336" t="s">
        <v>1</v>
      </c>
      <c r="H4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9" s="270" t="str">
        <f>IF(Sklop10[[#This Row],[ZAHTEVANA SHEMA KAKOVOSTI]]&lt;&gt;"",Sklop10[[#This Row],[Preračunana masa/volumen/kos na enoto kg]],"")</f>
        <v/>
      </c>
      <c r="J49" s="188"/>
      <c r="K49" s="150" t="s">
        <v>162</v>
      </c>
      <c r="L49" s="150" t="s">
        <v>162</v>
      </c>
      <c r="M49" s="150" t="s">
        <v>162</v>
      </c>
      <c r="N49" s="91"/>
      <c r="O49" s="149" t="s">
        <v>162</v>
      </c>
      <c r="P49" s="196"/>
      <c r="Q49" s="191">
        <f>+Sklop10[[#This Row],[cena/enota brez DDV v EUR]]*Sklop10[[#This Row],[Stopnja DDV (%)]]</f>
        <v>0</v>
      </c>
      <c r="R49" s="191">
        <f>+Sklop10[[#This Row],[cena/enota brez DDV v EUR]]+Sklop10[[#This Row],[Davek (EUR)]]</f>
        <v>0</v>
      </c>
      <c r="S49" s="191">
        <f>+Sklop10[[#This Row],[cena/enota brez DDV v EUR]]*Sklop10[[#This Row],[Okvirna količina]]</f>
        <v>0</v>
      </c>
      <c r="T49" s="193">
        <f>+Sklop10[[#This Row],[Končna cena/enoto mere (EUR) z DDV]]*Sklop10[[#This Row],[Okvirna količina]]</f>
        <v>0</v>
      </c>
      <c r="U49" s="148" t="s">
        <v>162</v>
      </c>
    </row>
    <row r="50" spans="1:21">
      <c r="A50" s="335" t="s">
        <v>37</v>
      </c>
      <c r="B50" s="673" t="s">
        <v>410</v>
      </c>
      <c r="C50" s="335" t="s">
        <v>162</v>
      </c>
      <c r="D50" s="336" t="s">
        <v>1</v>
      </c>
      <c r="E50" s="339"/>
      <c r="F50" s="340">
        <v>360</v>
      </c>
      <c r="G50" s="336" t="s">
        <v>1</v>
      </c>
      <c r="H5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50" s="270" t="str">
        <f>IF(Sklop10[[#This Row],[ZAHTEVANA SHEMA KAKOVOSTI]]&lt;&gt;"",Sklop10[[#This Row],[Preračunana masa/volumen/kos na enoto kg]],"")</f>
        <v/>
      </c>
      <c r="J50" s="188"/>
      <c r="K50" s="150" t="s">
        <v>162</v>
      </c>
      <c r="L50" s="150" t="s">
        <v>162</v>
      </c>
      <c r="M50" s="150" t="s">
        <v>162</v>
      </c>
      <c r="N50" s="91"/>
      <c r="O50" s="149" t="s">
        <v>162</v>
      </c>
      <c r="P50" s="196"/>
      <c r="Q50" s="191">
        <f>+Sklop10[[#This Row],[cena/enota brez DDV v EUR]]*Sklop10[[#This Row],[Stopnja DDV (%)]]</f>
        <v>0</v>
      </c>
      <c r="R50" s="191">
        <f>+Sklop10[[#This Row],[cena/enota brez DDV v EUR]]+Sklop10[[#This Row],[Davek (EUR)]]</f>
        <v>0</v>
      </c>
      <c r="S50" s="191">
        <f>+Sklop10[[#This Row],[cena/enota brez DDV v EUR]]*Sklop10[[#This Row],[Okvirna količina]]</f>
        <v>0</v>
      </c>
      <c r="T50" s="193">
        <f>+Sklop10[[#This Row],[Končna cena/enoto mere (EUR) z DDV]]*Sklop10[[#This Row],[Okvirna količina]]</f>
        <v>0</v>
      </c>
      <c r="U50" s="148" t="s">
        <v>162</v>
      </c>
    </row>
    <row r="51" spans="1:21">
      <c r="A51" s="335" t="s">
        <v>38</v>
      </c>
      <c r="B51" s="341" t="s">
        <v>411</v>
      </c>
      <c r="C51" s="335" t="s">
        <v>162</v>
      </c>
      <c r="D51" s="336" t="s">
        <v>1</v>
      </c>
      <c r="E51" s="339"/>
      <c r="F51" s="340">
        <v>180</v>
      </c>
      <c r="G51" s="336" t="s">
        <v>1</v>
      </c>
      <c r="H5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1" s="270" t="str">
        <f>IF(Sklop10[[#This Row],[ZAHTEVANA SHEMA KAKOVOSTI]]&lt;&gt;"",Sklop10[[#This Row],[Preračunana masa/volumen/kos na enoto kg]],"")</f>
        <v/>
      </c>
      <c r="J51" s="188"/>
      <c r="K51" s="150" t="s">
        <v>162</v>
      </c>
      <c r="L51" s="150" t="s">
        <v>162</v>
      </c>
      <c r="M51" s="150" t="s">
        <v>162</v>
      </c>
      <c r="N51" s="91"/>
      <c r="O51" s="149" t="s">
        <v>162</v>
      </c>
      <c r="P51" s="196"/>
      <c r="Q51" s="191">
        <f>+Sklop10[[#This Row],[cena/enota brez DDV v EUR]]*Sklop10[[#This Row],[Stopnja DDV (%)]]</f>
        <v>0</v>
      </c>
      <c r="R51" s="191">
        <f>+Sklop10[[#This Row],[cena/enota brez DDV v EUR]]+Sklop10[[#This Row],[Davek (EUR)]]</f>
        <v>0</v>
      </c>
      <c r="S51" s="191">
        <f>+Sklop10[[#This Row],[cena/enota brez DDV v EUR]]*Sklop10[[#This Row],[Okvirna količina]]</f>
        <v>0</v>
      </c>
      <c r="T51" s="193">
        <f>+Sklop10[[#This Row],[Končna cena/enoto mere (EUR) z DDV]]*Sklop10[[#This Row],[Okvirna količina]]</f>
        <v>0</v>
      </c>
      <c r="U51" s="148" t="s">
        <v>162</v>
      </c>
    </row>
    <row r="52" spans="1:21">
      <c r="A52" s="335" t="s">
        <v>39</v>
      </c>
      <c r="B52" s="341" t="s">
        <v>412</v>
      </c>
      <c r="C52" s="335" t="s">
        <v>162</v>
      </c>
      <c r="D52" s="336" t="s">
        <v>1</v>
      </c>
      <c r="E52" s="339"/>
      <c r="F52" s="340">
        <v>180</v>
      </c>
      <c r="G52" s="336" t="s">
        <v>1</v>
      </c>
      <c r="H5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2" s="270" t="str">
        <f>IF(Sklop10[[#This Row],[ZAHTEVANA SHEMA KAKOVOSTI]]&lt;&gt;"",Sklop10[[#This Row],[Preračunana masa/volumen/kos na enoto kg]],"")</f>
        <v/>
      </c>
      <c r="J52" s="188"/>
      <c r="K52" s="150" t="s">
        <v>162</v>
      </c>
      <c r="L52" s="150" t="s">
        <v>162</v>
      </c>
      <c r="M52" s="150" t="s">
        <v>162</v>
      </c>
      <c r="N52" s="91"/>
      <c r="O52" s="149" t="s">
        <v>162</v>
      </c>
      <c r="P52" s="196"/>
      <c r="Q52" s="191">
        <f>+Sklop10[[#This Row],[cena/enota brez DDV v EUR]]*Sklop10[[#This Row],[Stopnja DDV (%)]]</f>
        <v>0</v>
      </c>
      <c r="R52" s="191">
        <f>+Sklop10[[#This Row],[cena/enota brez DDV v EUR]]+Sklop10[[#This Row],[Davek (EUR)]]</f>
        <v>0</v>
      </c>
      <c r="S52" s="191">
        <f>+Sklop10[[#This Row],[cena/enota brez DDV v EUR]]*Sklop10[[#This Row],[Okvirna količina]]</f>
        <v>0</v>
      </c>
      <c r="T52" s="193">
        <f>+Sklop10[[#This Row],[Končna cena/enoto mere (EUR) z DDV]]*Sklop10[[#This Row],[Okvirna količina]]</f>
        <v>0</v>
      </c>
      <c r="U52" s="148" t="s">
        <v>162</v>
      </c>
    </row>
    <row r="53" spans="1:21">
      <c r="A53" s="335" t="s">
        <v>40</v>
      </c>
      <c r="B53" s="341" t="s">
        <v>413</v>
      </c>
      <c r="C53" s="335" t="s">
        <v>162</v>
      </c>
      <c r="D53" s="336" t="s">
        <v>1</v>
      </c>
      <c r="E53" s="339"/>
      <c r="F53" s="340">
        <v>20</v>
      </c>
      <c r="G53" s="336" t="s">
        <v>1</v>
      </c>
      <c r="H5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270" t="str">
        <f>IF(Sklop10[[#This Row],[ZAHTEVANA SHEMA KAKOVOSTI]]&lt;&gt;"",Sklop10[[#This Row],[Preračunana masa/volumen/kos na enoto kg]],"")</f>
        <v/>
      </c>
      <c r="J53" s="188"/>
      <c r="K53" s="150" t="s">
        <v>162</v>
      </c>
      <c r="L53" s="150" t="s">
        <v>162</v>
      </c>
      <c r="M53" s="150" t="s">
        <v>162</v>
      </c>
      <c r="N53" s="91"/>
      <c r="O53" s="149" t="s">
        <v>162</v>
      </c>
      <c r="P53" s="196"/>
      <c r="Q53" s="191">
        <f>+Sklop10[[#This Row],[cena/enota brez DDV v EUR]]*Sklop10[[#This Row],[Stopnja DDV (%)]]</f>
        <v>0</v>
      </c>
      <c r="R53" s="191">
        <f>+Sklop10[[#This Row],[cena/enota brez DDV v EUR]]+Sklop10[[#This Row],[Davek (EUR)]]</f>
        <v>0</v>
      </c>
      <c r="S53" s="191">
        <f>+Sklop10[[#This Row],[cena/enota brez DDV v EUR]]*Sklop10[[#This Row],[Okvirna količina]]</f>
        <v>0</v>
      </c>
      <c r="T53" s="193">
        <f>+Sklop10[[#This Row],[Končna cena/enoto mere (EUR) z DDV]]*Sklop10[[#This Row],[Okvirna količina]]</f>
        <v>0</v>
      </c>
      <c r="U53" s="148" t="s">
        <v>162</v>
      </c>
    </row>
    <row r="54" spans="1:21">
      <c r="A54" s="335" t="s">
        <v>41</v>
      </c>
      <c r="B54" s="673" t="s">
        <v>348</v>
      </c>
      <c r="C54" s="335" t="s">
        <v>162</v>
      </c>
      <c r="D54" s="336" t="s">
        <v>1</v>
      </c>
      <c r="E54" s="339"/>
      <c r="F54" s="340">
        <v>70</v>
      </c>
      <c r="G54" s="336" t="s">
        <v>1</v>
      </c>
      <c r="H5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4" s="270" t="str">
        <f>IF(Sklop10[[#This Row],[ZAHTEVANA SHEMA KAKOVOSTI]]&lt;&gt;"",Sklop10[[#This Row],[Preračunana masa/volumen/kos na enoto kg]],"")</f>
        <v/>
      </c>
      <c r="J54" s="188"/>
      <c r="K54" s="150" t="s">
        <v>162</v>
      </c>
      <c r="L54" s="150" t="s">
        <v>162</v>
      </c>
      <c r="M54" s="150" t="s">
        <v>162</v>
      </c>
      <c r="N54" s="91"/>
      <c r="O54" s="149" t="s">
        <v>162</v>
      </c>
      <c r="P54" s="196"/>
      <c r="Q54" s="191">
        <f>+Sklop10[[#This Row],[cena/enota brez DDV v EUR]]*Sklop10[[#This Row],[Stopnja DDV (%)]]</f>
        <v>0</v>
      </c>
      <c r="R54" s="191">
        <f>+Sklop10[[#This Row],[cena/enota brez DDV v EUR]]+Sklop10[[#This Row],[Davek (EUR)]]</f>
        <v>0</v>
      </c>
      <c r="S54" s="191">
        <f>+Sklop10[[#This Row],[cena/enota brez DDV v EUR]]*Sklop10[[#This Row],[Okvirna količina]]</f>
        <v>0</v>
      </c>
      <c r="T54" s="193">
        <f>+Sklop10[[#This Row],[Končna cena/enoto mere (EUR) z DDV]]*Sklop10[[#This Row],[Okvirna količina]]</f>
        <v>0</v>
      </c>
      <c r="U54" s="148" t="s">
        <v>162</v>
      </c>
    </row>
    <row r="55" spans="1:21">
      <c r="A55" s="335" t="s">
        <v>42</v>
      </c>
      <c r="B55" s="673" t="s">
        <v>349</v>
      </c>
      <c r="C55" s="335" t="s">
        <v>162</v>
      </c>
      <c r="D55" s="336" t="s">
        <v>1</v>
      </c>
      <c r="E55" s="339"/>
      <c r="F55" s="340">
        <v>140</v>
      </c>
      <c r="G55" s="336" t="s">
        <v>1</v>
      </c>
      <c r="H5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55" s="270" t="str">
        <f>IF(Sklop10[[#This Row],[ZAHTEVANA SHEMA KAKOVOSTI]]&lt;&gt;"",Sklop10[[#This Row],[Preračunana masa/volumen/kos na enoto kg]],"")</f>
        <v/>
      </c>
      <c r="J55" s="188"/>
      <c r="K55" s="150" t="s">
        <v>162</v>
      </c>
      <c r="L55" s="150" t="s">
        <v>162</v>
      </c>
      <c r="M55" s="150" t="s">
        <v>162</v>
      </c>
      <c r="N55" s="91"/>
      <c r="O55" s="149" t="s">
        <v>162</v>
      </c>
      <c r="P55" s="196"/>
      <c r="Q55" s="191">
        <f>+Sklop10[[#This Row],[cena/enota brez DDV v EUR]]*Sklop10[[#This Row],[Stopnja DDV (%)]]</f>
        <v>0</v>
      </c>
      <c r="R55" s="191">
        <f>+Sklop10[[#This Row],[cena/enota brez DDV v EUR]]+Sklop10[[#This Row],[Davek (EUR)]]</f>
        <v>0</v>
      </c>
      <c r="S55" s="191">
        <f>+Sklop10[[#This Row],[cena/enota brez DDV v EUR]]*Sklop10[[#This Row],[Okvirna količina]]</f>
        <v>0</v>
      </c>
      <c r="T55" s="193">
        <f>+Sklop10[[#This Row],[Končna cena/enoto mere (EUR) z DDV]]*Sklop10[[#This Row],[Okvirna količina]]</f>
        <v>0</v>
      </c>
      <c r="U55" s="148" t="s">
        <v>162</v>
      </c>
    </row>
    <row r="56" spans="1:21">
      <c r="A56" s="335" t="s">
        <v>43</v>
      </c>
      <c r="B56" s="274" t="s">
        <v>836</v>
      </c>
      <c r="C56" s="335" t="s">
        <v>162</v>
      </c>
      <c r="D56" s="336" t="s">
        <v>1</v>
      </c>
      <c r="E56" s="360"/>
      <c r="F56" s="361">
        <v>30</v>
      </c>
      <c r="G56" s="336" t="s">
        <v>1</v>
      </c>
      <c r="H56" s="3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6" s="361" t="str">
        <f>IF(Sklop10[[#This Row],[ZAHTEVANA SHEMA KAKOVOSTI]]&lt;&gt;"",Sklop10[[#This Row],[Preračunana masa/volumen/kos na enoto kg]],"")</f>
        <v/>
      </c>
      <c r="J56" s="362"/>
      <c r="K56" s="150" t="s">
        <v>162</v>
      </c>
      <c r="L56" s="150" t="s">
        <v>162</v>
      </c>
      <c r="M56" s="150" t="s">
        <v>162</v>
      </c>
      <c r="N56" s="91"/>
      <c r="O56" s="149" t="s">
        <v>162</v>
      </c>
      <c r="P56" s="366"/>
      <c r="Q56" s="365">
        <f>+Sklop10[[#This Row],[cena/enota brez DDV v EUR]]*Sklop10[[#This Row],[Stopnja DDV (%)]]</f>
        <v>0</v>
      </c>
      <c r="R56" s="365">
        <f>+Sklop10[[#This Row],[cena/enota brez DDV v EUR]]+Sklop10[[#This Row],[Davek (EUR)]]</f>
        <v>0</v>
      </c>
      <c r="S56" s="365">
        <f>+Sklop10[[#This Row],[cena/enota brez DDV v EUR]]*Sklop10[[#This Row],[Okvirna količina]]</f>
        <v>0</v>
      </c>
      <c r="T56" s="367">
        <f>+Sklop10[[#This Row],[Končna cena/enoto mere (EUR) z DDV]]*Sklop10[[#This Row],[Okvirna količina]]</f>
        <v>0</v>
      </c>
      <c r="U56" s="148" t="s">
        <v>162</v>
      </c>
    </row>
    <row r="57" spans="1:21">
      <c r="A57" s="335" t="s">
        <v>44</v>
      </c>
      <c r="B57" s="274" t="s">
        <v>837</v>
      </c>
      <c r="C57" s="335" t="s">
        <v>162</v>
      </c>
      <c r="D57" s="336" t="s">
        <v>1</v>
      </c>
      <c r="E57" s="360"/>
      <c r="F57" s="361">
        <v>30</v>
      </c>
      <c r="G57" s="336" t="s">
        <v>1</v>
      </c>
      <c r="H57" s="3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7" s="361" t="str">
        <f>IF(Sklop10[[#This Row],[ZAHTEVANA SHEMA KAKOVOSTI]]&lt;&gt;"",Sklop10[[#This Row],[Preračunana masa/volumen/kos na enoto kg]],"")</f>
        <v/>
      </c>
      <c r="J57" s="362"/>
      <c r="K57" s="150" t="s">
        <v>162</v>
      </c>
      <c r="L57" s="150" t="s">
        <v>162</v>
      </c>
      <c r="M57" s="150" t="s">
        <v>162</v>
      </c>
      <c r="N57" s="91"/>
      <c r="O57" s="149" t="s">
        <v>162</v>
      </c>
      <c r="P57" s="366"/>
      <c r="Q57" s="365">
        <f>+Sklop10[[#This Row],[cena/enota brez DDV v EUR]]*Sklop10[[#This Row],[Stopnja DDV (%)]]</f>
        <v>0</v>
      </c>
      <c r="R57" s="365">
        <f>+Sklop10[[#This Row],[cena/enota brez DDV v EUR]]+Sklop10[[#This Row],[Davek (EUR)]]</f>
        <v>0</v>
      </c>
      <c r="S57" s="365">
        <f>+Sklop10[[#This Row],[cena/enota brez DDV v EUR]]*Sklop10[[#This Row],[Okvirna količina]]</f>
        <v>0</v>
      </c>
      <c r="T57" s="367">
        <f>+Sklop10[[#This Row],[Končna cena/enoto mere (EUR) z DDV]]*Sklop10[[#This Row],[Okvirna količina]]</f>
        <v>0</v>
      </c>
      <c r="U57" s="148" t="s">
        <v>162</v>
      </c>
    </row>
    <row r="58" spans="1:21">
      <c r="A58" s="335" t="s">
        <v>49</v>
      </c>
      <c r="B58" s="673" t="s">
        <v>350</v>
      </c>
      <c r="C58" s="335" t="s">
        <v>162</v>
      </c>
      <c r="D58" s="336" t="s">
        <v>1</v>
      </c>
      <c r="E58" s="339"/>
      <c r="F58" s="340">
        <v>180</v>
      </c>
      <c r="G58" s="336" t="s">
        <v>1</v>
      </c>
      <c r="H5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8" s="270" t="str">
        <f>IF(Sklop10[[#This Row],[ZAHTEVANA SHEMA KAKOVOSTI]]&lt;&gt;"",Sklop10[[#This Row],[Preračunana masa/volumen/kos na enoto kg]],"")</f>
        <v/>
      </c>
      <c r="J58" s="188"/>
      <c r="K58" s="150" t="s">
        <v>162</v>
      </c>
      <c r="L58" s="150" t="s">
        <v>162</v>
      </c>
      <c r="M58" s="150" t="s">
        <v>162</v>
      </c>
      <c r="N58" s="91"/>
      <c r="O58" s="149" t="s">
        <v>162</v>
      </c>
      <c r="P58" s="196"/>
      <c r="Q58" s="191">
        <f>+Sklop10[[#This Row],[cena/enota brez DDV v EUR]]*Sklop10[[#This Row],[Stopnja DDV (%)]]</f>
        <v>0</v>
      </c>
      <c r="R58" s="191">
        <f>+Sklop10[[#This Row],[cena/enota brez DDV v EUR]]+Sklop10[[#This Row],[Davek (EUR)]]</f>
        <v>0</v>
      </c>
      <c r="S58" s="191">
        <f>+Sklop10[[#This Row],[cena/enota brez DDV v EUR]]*Sklop10[[#This Row],[Okvirna količina]]</f>
        <v>0</v>
      </c>
      <c r="T58" s="193">
        <f>+Sklop10[[#This Row],[Končna cena/enoto mere (EUR) z DDV]]*Sklop10[[#This Row],[Okvirna količina]]</f>
        <v>0</v>
      </c>
      <c r="U58" s="148" t="s">
        <v>162</v>
      </c>
    </row>
    <row r="59" spans="1:21">
      <c r="A59" s="335" t="s">
        <v>45</v>
      </c>
      <c r="B59" s="673" t="s">
        <v>351</v>
      </c>
      <c r="C59" s="335" t="s">
        <v>162</v>
      </c>
      <c r="D59" s="336" t="s">
        <v>1</v>
      </c>
      <c r="E59" s="339"/>
      <c r="F59" s="340">
        <v>70</v>
      </c>
      <c r="G59" s="336" t="s">
        <v>1</v>
      </c>
      <c r="H5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270" t="str">
        <f>IF(Sklop10[[#This Row],[ZAHTEVANA SHEMA KAKOVOSTI]]&lt;&gt;"",Sklop10[[#This Row],[Preračunana masa/volumen/kos na enoto kg]],"")</f>
        <v/>
      </c>
      <c r="J59" s="188"/>
      <c r="K59" s="150" t="s">
        <v>162</v>
      </c>
      <c r="L59" s="150" t="s">
        <v>162</v>
      </c>
      <c r="M59" s="150" t="s">
        <v>162</v>
      </c>
      <c r="N59" s="91"/>
      <c r="O59" s="149" t="s">
        <v>162</v>
      </c>
      <c r="P59" s="196"/>
      <c r="Q59" s="191">
        <f>+Sklop10[[#This Row],[cena/enota brez DDV v EUR]]*Sklop10[[#This Row],[Stopnja DDV (%)]]</f>
        <v>0</v>
      </c>
      <c r="R59" s="191">
        <f>+Sklop10[[#This Row],[cena/enota brez DDV v EUR]]+Sklop10[[#This Row],[Davek (EUR)]]</f>
        <v>0</v>
      </c>
      <c r="S59" s="191">
        <f>+Sklop10[[#This Row],[cena/enota brez DDV v EUR]]*Sklop10[[#This Row],[Okvirna količina]]</f>
        <v>0</v>
      </c>
      <c r="T59" s="193">
        <f>+Sklop10[[#This Row],[Končna cena/enoto mere (EUR) z DDV]]*Sklop10[[#This Row],[Okvirna količina]]</f>
        <v>0</v>
      </c>
      <c r="U59" s="148" t="s">
        <v>162</v>
      </c>
    </row>
    <row r="60" spans="1:21">
      <c r="A60" s="335" t="s">
        <v>46</v>
      </c>
      <c r="B60" s="673" t="s">
        <v>352</v>
      </c>
      <c r="C60" s="335" t="s">
        <v>162</v>
      </c>
      <c r="D60" s="336" t="s">
        <v>1</v>
      </c>
      <c r="E60" s="339"/>
      <c r="F60" s="340">
        <v>450</v>
      </c>
      <c r="G60" s="336" t="s">
        <v>1</v>
      </c>
      <c r="H6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60" s="270" t="str">
        <f>IF(Sklop10[[#This Row],[ZAHTEVANA SHEMA KAKOVOSTI]]&lt;&gt;"",Sklop10[[#This Row],[Preračunana masa/volumen/kos na enoto kg]],"")</f>
        <v/>
      </c>
      <c r="J60" s="188"/>
      <c r="K60" s="150" t="s">
        <v>162</v>
      </c>
      <c r="L60" s="150" t="s">
        <v>162</v>
      </c>
      <c r="M60" s="150" t="s">
        <v>162</v>
      </c>
      <c r="N60" s="91"/>
      <c r="O60" s="149" t="s">
        <v>162</v>
      </c>
      <c r="P60" s="196"/>
      <c r="Q60" s="191">
        <f>+Sklop10[[#This Row],[cena/enota brez DDV v EUR]]*Sklop10[[#This Row],[Stopnja DDV (%)]]</f>
        <v>0</v>
      </c>
      <c r="R60" s="191">
        <f>+Sklop10[[#This Row],[cena/enota brez DDV v EUR]]+Sklop10[[#This Row],[Davek (EUR)]]</f>
        <v>0</v>
      </c>
      <c r="S60" s="191">
        <f>+Sklop10[[#This Row],[cena/enota brez DDV v EUR]]*Sklop10[[#This Row],[Okvirna količina]]</f>
        <v>0</v>
      </c>
      <c r="T60" s="193">
        <f>+Sklop10[[#This Row],[Končna cena/enoto mere (EUR) z DDV]]*Sklop10[[#This Row],[Okvirna količina]]</f>
        <v>0</v>
      </c>
      <c r="U60" s="148" t="s">
        <v>162</v>
      </c>
    </row>
    <row r="61" spans="1:21" ht="24">
      <c r="A61" s="335" t="s">
        <v>50</v>
      </c>
      <c r="B61" s="673" t="s">
        <v>1228</v>
      </c>
      <c r="C61" s="335" t="s">
        <v>162</v>
      </c>
      <c r="D61" s="336" t="s">
        <v>1</v>
      </c>
      <c r="E61" s="339"/>
      <c r="F61" s="340">
        <v>110</v>
      </c>
      <c r="G61" s="336" t="s">
        <v>1</v>
      </c>
      <c r="H6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61" s="270" t="str">
        <f>IF(Sklop10[[#This Row],[ZAHTEVANA SHEMA KAKOVOSTI]]&lt;&gt;"",Sklop10[[#This Row],[Preračunana masa/volumen/kos na enoto kg]],"")</f>
        <v/>
      </c>
      <c r="J61" s="188"/>
      <c r="K61" s="150" t="s">
        <v>162</v>
      </c>
      <c r="L61" s="150" t="s">
        <v>162</v>
      </c>
      <c r="M61" s="150" t="s">
        <v>162</v>
      </c>
      <c r="N61" s="91"/>
      <c r="O61" s="149" t="s">
        <v>162</v>
      </c>
      <c r="P61" s="196"/>
      <c r="Q61" s="191">
        <f>+Sklop10[[#This Row],[cena/enota brez DDV v EUR]]*Sklop10[[#This Row],[Stopnja DDV (%)]]</f>
        <v>0</v>
      </c>
      <c r="R61" s="191">
        <f>+Sklop10[[#This Row],[cena/enota brez DDV v EUR]]+Sklop10[[#This Row],[Davek (EUR)]]</f>
        <v>0</v>
      </c>
      <c r="S61" s="191">
        <f>+Sklop10[[#This Row],[cena/enota brez DDV v EUR]]*Sklop10[[#This Row],[Okvirna količina]]</f>
        <v>0</v>
      </c>
      <c r="T61" s="193">
        <f>+Sklop10[[#This Row],[Končna cena/enoto mere (EUR) z DDV]]*Sklop10[[#This Row],[Okvirna količina]]</f>
        <v>0</v>
      </c>
      <c r="U61" s="148" t="s">
        <v>162</v>
      </c>
    </row>
    <row r="62" spans="1:21" ht="24">
      <c r="A62" s="335" t="s">
        <v>51</v>
      </c>
      <c r="B62" s="673" t="s">
        <v>724</v>
      </c>
      <c r="C62" s="335" t="s">
        <v>162</v>
      </c>
      <c r="D62" s="336" t="s">
        <v>1</v>
      </c>
      <c r="E62" s="339"/>
      <c r="F62" s="340">
        <v>170</v>
      </c>
      <c r="G62" s="336" t="s">
        <v>1</v>
      </c>
      <c r="H6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2" s="270" t="str">
        <f>IF(Sklop10[[#This Row],[ZAHTEVANA SHEMA KAKOVOSTI]]&lt;&gt;"",Sklop10[[#This Row],[Preračunana masa/volumen/kos na enoto kg]],"")</f>
        <v/>
      </c>
      <c r="J62" s="188"/>
      <c r="K62" s="150" t="s">
        <v>162</v>
      </c>
      <c r="L62" s="150" t="s">
        <v>162</v>
      </c>
      <c r="M62" s="150" t="s">
        <v>162</v>
      </c>
      <c r="N62" s="91"/>
      <c r="O62" s="149" t="s">
        <v>162</v>
      </c>
      <c r="P62" s="196"/>
      <c r="Q62" s="191">
        <f>+Sklop10[[#This Row],[cena/enota brez DDV v EUR]]*Sklop10[[#This Row],[Stopnja DDV (%)]]</f>
        <v>0</v>
      </c>
      <c r="R62" s="191">
        <f>+Sklop10[[#This Row],[cena/enota brez DDV v EUR]]+Sklop10[[#This Row],[Davek (EUR)]]</f>
        <v>0</v>
      </c>
      <c r="S62" s="191">
        <f>+Sklop10[[#This Row],[cena/enota brez DDV v EUR]]*Sklop10[[#This Row],[Okvirna količina]]</f>
        <v>0</v>
      </c>
      <c r="T62" s="193">
        <f>+Sklop10[[#This Row],[Končna cena/enoto mere (EUR) z DDV]]*Sklop10[[#This Row],[Okvirna količina]]</f>
        <v>0</v>
      </c>
      <c r="U62" s="148" t="s">
        <v>162</v>
      </c>
    </row>
    <row r="63" spans="1:21">
      <c r="A63" s="335" t="s">
        <v>47</v>
      </c>
      <c r="B63" s="673" t="s">
        <v>725</v>
      </c>
      <c r="C63" s="335" t="s">
        <v>162</v>
      </c>
      <c r="D63" s="336" t="s">
        <v>1</v>
      </c>
      <c r="E63" s="339"/>
      <c r="F63" s="340">
        <v>170</v>
      </c>
      <c r="G63" s="336" t="s">
        <v>1</v>
      </c>
      <c r="H6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3" s="270" t="str">
        <f>IF(Sklop10[[#This Row],[ZAHTEVANA SHEMA KAKOVOSTI]]&lt;&gt;"",Sklop10[[#This Row],[Preračunana masa/volumen/kos na enoto kg]],"")</f>
        <v/>
      </c>
      <c r="J63" s="188"/>
      <c r="K63" s="150" t="s">
        <v>162</v>
      </c>
      <c r="L63" s="150" t="s">
        <v>162</v>
      </c>
      <c r="M63" s="150" t="s">
        <v>162</v>
      </c>
      <c r="N63" s="91"/>
      <c r="O63" s="149" t="s">
        <v>162</v>
      </c>
      <c r="P63" s="196"/>
      <c r="Q63" s="191">
        <f>+Sklop10[[#This Row],[cena/enota brez DDV v EUR]]*Sklop10[[#This Row],[Stopnja DDV (%)]]</f>
        <v>0</v>
      </c>
      <c r="R63" s="191">
        <f>+Sklop10[[#This Row],[cena/enota brez DDV v EUR]]+Sklop10[[#This Row],[Davek (EUR)]]</f>
        <v>0</v>
      </c>
      <c r="S63" s="191">
        <f>+Sklop10[[#This Row],[cena/enota brez DDV v EUR]]*Sklop10[[#This Row],[Okvirna količina]]</f>
        <v>0</v>
      </c>
      <c r="T63" s="193">
        <f>+Sklop10[[#This Row],[Končna cena/enoto mere (EUR) z DDV]]*Sklop10[[#This Row],[Okvirna količina]]</f>
        <v>0</v>
      </c>
      <c r="U63" s="148" t="s">
        <v>162</v>
      </c>
    </row>
    <row r="64" spans="1:21" ht="24">
      <c r="A64" s="335" t="s">
        <v>52</v>
      </c>
      <c r="B64" s="341" t="s">
        <v>1227</v>
      </c>
      <c r="C64" s="335" t="s">
        <v>162</v>
      </c>
      <c r="D64" s="336" t="s">
        <v>1</v>
      </c>
      <c r="E64" s="370"/>
      <c r="F64" s="371">
        <v>340</v>
      </c>
      <c r="G64" s="336" t="s">
        <v>1</v>
      </c>
      <c r="H64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64" s="371" t="str">
        <f>IF(Sklop10[[#This Row],[ZAHTEVANA SHEMA KAKOVOSTI]]&lt;&gt;"",Sklop10[[#This Row],[Preračunana masa/volumen/kos na enoto kg]],"")</f>
        <v/>
      </c>
      <c r="J64" s="372"/>
      <c r="K64" s="150" t="s">
        <v>162</v>
      </c>
      <c r="L64" s="150" t="s">
        <v>162</v>
      </c>
      <c r="M64" s="150" t="s">
        <v>162</v>
      </c>
      <c r="N64" s="91"/>
      <c r="O64" s="149" t="s">
        <v>162</v>
      </c>
      <c r="P64" s="387"/>
      <c r="Q64" s="374">
        <f>+Sklop10[[#This Row],[cena/enota brez DDV v EUR]]*Sklop10[[#This Row],[Stopnja DDV (%)]]</f>
        <v>0</v>
      </c>
      <c r="R64" s="374">
        <f>+Sklop10[[#This Row],[cena/enota brez DDV v EUR]]+Sklop10[[#This Row],[Davek (EUR)]]</f>
        <v>0</v>
      </c>
      <c r="S64" s="374">
        <f>+Sklop10[[#This Row],[cena/enota brez DDV v EUR]]*Sklop10[[#This Row],[Okvirna količina]]</f>
        <v>0</v>
      </c>
      <c r="T64" s="385">
        <f>+Sklop10[[#This Row],[Končna cena/enoto mere (EUR) z DDV]]*Sklop10[[#This Row],[Okvirna količina]]</f>
        <v>0</v>
      </c>
      <c r="U64" s="148" t="s">
        <v>162</v>
      </c>
    </row>
    <row r="65" spans="1:21">
      <c r="A65" s="335" t="s">
        <v>48</v>
      </c>
      <c r="B65" s="673" t="s">
        <v>353</v>
      </c>
      <c r="C65" s="335" t="s">
        <v>162</v>
      </c>
      <c r="D65" s="336" t="s">
        <v>1</v>
      </c>
      <c r="E65" s="339"/>
      <c r="F65" s="340">
        <v>80</v>
      </c>
      <c r="G65" s="336" t="s">
        <v>1</v>
      </c>
      <c r="H6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5" s="270" t="str">
        <f>IF(Sklop10[[#This Row],[ZAHTEVANA SHEMA KAKOVOSTI]]&lt;&gt;"",Sklop10[[#This Row],[Preračunana masa/volumen/kos na enoto kg]],"")</f>
        <v/>
      </c>
      <c r="J65" s="188"/>
      <c r="K65" s="150" t="s">
        <v>162</v>
      </c>
      <c r="L65" s="150" t="s">
        <v>162</v>
      </c>
      <c r="M65" s="150" t="s">
        <v>162</v>
      </c>
      <c r="N65" s="91"/>
      <c r="O65" s="149" t="s">
        <v>162</v>
      </c>
      <c r="P65" s="196"/>
      <c r="Q65" s="191">
        <f>+Sklop10[[#This Row],[cena/enota brez DDV v EUR]]*Sklop10[[#This Row],[Stopnja DDV (%)]]</f>
        <v>0</v>
      </c>
      <c r="R65" s="191">
        <f>+Sklop10[[#This Row],[cena/enota brez DDV v EUR]]+Sklop10[[#This Row],[Davek (EUR)]]</f>
        <v>0</v>
      </c>
      <c r="S65" s="191">
        <f>+Sklop10[[#This Row],[cena/enota brez DDV v EUR]]*Sklop10[[#This Row],[Okvirna količina]]</f>
        <v>0</v>
      </c>
      <c r="T65" s="193">
        <f>+Sklop10[[#This Row],[Končna cena/enoto mere (EUR) z DDV]]*Sklop10[[#This Row],[Okvirna količina]]</f>
        <v>0</v>
      </c>
      <c r="U65" s="148" t="s">
        <v>162</v>
      </c>
    </row>
    <row r="66" spans="1:21">
      <c r="A66" s="335" t="s">
        <v>53</v>
      </c>
      <c r="B66" s="673" t="s">
        <v>1207</v>
      </c>
      <c r="C66" s="335" t="s">
        <v>162</v>
      </c>
      <c r="D66" s="336" t="s">
        <v>1</v>
      </c>
      <c r="E66" s="337"/>
      <c r="F66" s="340">
        <v>1000</v>
      </c>
      <c r="G66" s="336" t="s">
        <v>1</v>
      </c>
      <c r="H6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6" s="270" t="str">
        <f>IF(Sklop10[[#This Row],[ZAHTEVANA SHEMA KAKOVOSTI]]&lt;&gt;"",Sklop10[[#This Row],[Preračunana masa/volumen/kos na enoto kg]],"")</f>
        <v/>
      </c>
      <c r="J66" s="188"/>
      <c r="K66" s="150" t="s">
        <v>162</v>
      </c>
      <c r="L66" s="150" t="s">
        <v>162</v>
      </c>
      <c r="M66" s="150" t="s">
        <v>162</v>
      </c>
      <c r="N66" s="91"/>
      <c r="O66" s="149" t="s">
        <v>162</v>
      </c>
      <c r="P66" s="196"/>
      <c r="Q66" s="191">
        <f>+Sklop10[[#This Row],[cena/enota brez DDV v EUR]]*Sklop10[[#This Row],[Stopnja DDV (%)]]</f>
        <v>0</v>
      </c>
      <c r="R66" s="191">
        <f>+Sklop10[[#This Row],[cena/enota brez DDV v EUR]]+Sklop10[[#This Row],[Davek (EUR)]]</f>
        <v>0</v>
      </c>
      <c r="S66" s="191">
        <f>+Sklop10[[#This Row],[cena/enota brez DDV v EUR]]*Sklop10[[#This Row],[Okvirna količina]]</f>
        <v>0</v>
      </c>
      <c r="T66" s="193">
        <f>+Sklop10[[#This Row],[Končna cena/enoto mere (EUR) z DDV]]*Sklop10[[#This Row],[Okvirna količina]]</f>
        <v>0</v>
      </c>
      <c r="U66" s="148" t="s">
        <v>162</v>
      </c>
    </row>
    <row r="67" spans="1:21">
      <c r="A67" s="335" t="s">
        <v>54</v>
      </c>
      <c r="B67" s="673" t="s">
        <v>354</v>
      </c>
      <c r="C67" s="335" t="s">
        <v>162</v>
      </c>
      <c r="D67" s="336" t="s">
        <v>1</v>
      </c>
      <c r="E67" s="339"/>
      <c r="F67" s="340">
        <v>12000</v>
      </c>
      <c r="G67" s="336" t="s">
        <v>1</v>
      </c>
      <c r="H6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12000</v>
      </c>
      <c r="I67" s="270" t="str">
        <f>IF(Sklop10[[#This Row],[ZAHTEVANA SHEMA KAKOVOSTI]]&lt;&gt;"",Sklop10[[#This Row],[Preračunana masa/volumen/kos na enoto kg]],"")</f>
        <v/>
      </c>
      <c r="J67" s="188"/>
      <c r="K67" s="150" t="s">
        <v>162</v>
      </c>
      <c r="L67" s="150" t="s">
        <v>162</v>
      </c>
      <c r="M67" s="150" t="s">
        <v>162</v>
      </c>
      <c r="N67" s="91"/>
      <c r="O67" s="149" t="s">
        <v>162</v>
      </c>
      <c r="P67" s="196"/>
      <c r="Q67" s="191">
        <f>+Sklop10[[#This Row],[cena/enota brez DDV v EUR]]*Sklop10[[#This Row],[Stopnja DDV (%)]]</f>
        <v>0</v>
      </c>
      <c r="R67" s="191">
        <f>+Sklop10[[#This Row],[cena/enota brez DDV v EUR]]+Sklop10[[#This Row],[Davek (EUR)]]</f>
        <v>0</v>
      </c>
      <c r="S67" s="191">
        <f>+Sklop10[[#This Row],[cena/enota brez DDV v EUR]]*Sklop10[[#This Row],[Okvirna količina]]</f>
        <v>0</v>
      </c>
      <c r="T67" s="193">
        <f>+Sklop10[[#This Row],[Končna cena/enoto mere (EUR) z DDV]]*Sklop10[[#This Row],[Okvirna količina]]</f>
        <v>0</v>
      </c>
      <c r="U67" s="148" t="s">
        <v>162</v>
      </c>
    </row>
    <row r="68" spans="1:21">
      <c r="A68" s="335" t="s">
        <v>55</v>
      </c>
      <c r="B68" s="646" t="s">
        <v>1588</v>
      </c>
      <c r="C68" s="335" t="s">
        <v>162</v>
      </c>
      <c r="D68" s="336" t="s">
        <v>1</v>
      </c>
      <c r="E68" s="627" t="s">
        <v>186</v>
      </c>
      <c r="F68" s="628">
        <v>500</v>
      </c>
      <c r="G68" s="336" t="s">
        <v>1</v>
      </c>
      <c r="H68" s="6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8" s="628">
        <f>IF(Sklop10[[#This Row],[ZAHTEVANA SHEMA KAKOVOSTI]]&lt;&gt;"",Sklop10[[#This Row],[Preračunana masa/volumen/kos na enoto kg]],"")</f>
        <v>500</v>
      </c>
      <c r="J68" s="629"/>
      <c r="K68" s="150" t="s">
        <v>162</v>
      </c>
      <c r="L68" s="150" t="s">
        <v>162</v>
      </c>
      <c r="M68" s="150" t="s">
        <v>162</v>
      </c>
      <c r="N68" s="91"/>
      <c r="O68" s="149" t="s">
        <v>162</v>
      </c>
      <c r="P68" s="636"/>
      <c r="Q68" s="632">
        <f>+Sklop10[[#This Row],[cena/enota brez DDV v EUR]]*Sklop10[[#This Row],[Stopnja DDV (%)]]</f>
        <v>0</v>
      </c>
      <c r="R68" s="632">
        <f>+Sklop10[[#This Row],[cena/enota brez DDV v EUR]]+Sklop10[[#This Row],[Davek (EUR)]]</f>
        <v>0</v>
      </c>
      <c r="S68" s="632">
        <f>+Sklop10[[#This Row],[cena/enota brez DDV v EUR]]*Sklop10[[#This Row],[Okvirna količina]]</f>
        <v>0</v>
      </c>
      <c r="T68" s="634">
        <f>+Sklop10[[#This Row],[Končna cena/enoto mere (EUR) z DDV]]*Sklop10[[#This Row],[Okvirna količina]]</f>
        <v>0</v>
      </c>
      <c r="U68" s="148" t="s">
        <v>162</v>
      </c>
    </row>
    <row r="69" spans="1:21">
      <c r="A69" s="335" t="s">
        <v>56</v>
      </c>
      <c r="B69" s="673" t="s">
        <v>355</v>
      </c>
      <c r="C69" s="335" t="s">
        <v>162</v>
      </c>
      <c r="D69" s="336" t="s">
        <v>1</v>
      </c>
      <c r="E69" s="337"/>
      <c r="F69" s="340">
        <v>7000</v>
      </c>
      <c r="G69" s="336" t="s">
        <v>1</v>
      </c>
      <c r="H6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7000</v>
      </c>
      <c r="I69" s="270" t="str">
        <f>IF(Sklop10[[#This Row],[ZAHTEVANA SHEMA KAKOVOSTI]]&lt;&gt;"",Sklop10[[#This Row],[Preračunana masa/volumen/kos na enoto kg]],"")</f>
        <v/>
      </c>
      <c r="J69" s="188"/>
      <c r="K69" s="150" t="s">
        <v>162</v>
      </c>
      <c r="L69" s="150" t="s">
        <v>162</v>
      </c>
      <c r="M69" s="150" t="s">
        <v>162</v>
      </c>
      <c r="N69" s="91"/>
      <c r="O69" s="149" t="s">
        <v>162</v>
      </c>
      <c r="P69" s="196"/>
      <c r="Q69" s="191">
        <f>+Sklop10[[#This Row],[cena/enota brez DDV v EUR]]*Sklop10[[#This Row],[Stopnja DDV (%)]]</f>
        <v>0</v>
      </c>
      <c r="R69" s="191">
        <f>+Sklop10[[#This Row],[cena/enota brez DDV v EUR]]+Sklop10[[#This Row],[Davek (EUR)]]</f>
        <v>0</v>
      </c>
      <c r="S69" s="191">
        <f>+Sklop10[[#This Row],[cena/enota brez DDV v EUR]]*Sklop10[[#This Row],[Okvirna količina]]</f>
        <v>0</v>
      </c>
      <c r="T69" s="193">
        <f>+Sklop10[[#This Row],[Končna cena/enoto mere (EUR) z DDV]]*Sklop10[[#This Row],[Okvirna količina]]</f>
        <v>0</v>
      </c>
      <c r="U69" s="148" t="s">
        <v>162</v>
      </c>
    </row>
    <row r="70" spans="1:21">
      <c r="A70" s="335" t="s">
        <v>57</v>
      </c>
      <c r="B70" s="341" t="s">
        <v>569</v>
      </c>
      <c r="C70" s="335" t="s">
        <v>162</v>
      </c>
      <c r="D70" s="336" t="s">
        <v>1</v>
      </c>
      <c r="E70" s="339"/>
      <c r="F70" s="340">
        <v>40</v>
      </c>
      <c r="G70" s="336" t="s">
        <v>1</v>
      </c>
      <c r="H70" s="3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0" s="333" t="str">
        <f>IF(Sklop10[[#This Row],[ZAHTEVANA SHEMA KAKOVOSTI]]&lt;&gt;"",Sklop10[[#This Row],[Preračunana masa/volumen/kos na enoto kg]],"")</f>
        <v/>
      </c>
      <c r="J70" s="334"/>
      <c r="K70" s="150" t="s">
        <v>162</v>
      </c>
      <c r="L70" s="150" t="s">
        <v>162</v>
      </c>
      <c r="M70" s="150" t="s">
        <v>162</v>
      </c>
      <c r="N70" s="91"/>
      <c r="O70" s="149" t="s">
        <v>162</v>
      </c>
      <c r="P70" s="196"/>
      <c r="Q70" s="191">
        <f>+Sklop10[[#This Row],[cena/enota brez DDV v EUR]]*Sklop10[[#This Row],[Stopnja DDV (%)]]</f>
        <v>0</v>
      </c>
      <c r="R70" s="191">
        <f>+Sklop10[[#This Row],[cena/enota brez DDV v EUR]]+Sklop10[[#This Row],[Davek (EUR)]]</f>
        <v>0</v>
      </c>
      <c r="S70" s="191">
        <f>+Sklop10[[#This Row],[cena/enota brez DDV v EUR]]*Sklop10[[#This Row],[Okvirna količina]]</f>
        <v>0</v>
      </c>
      <c r="T70" s="193">
        <f>+Sklop10[[#This Row],[Končna cena/enoto mere (EUR) z DDV]]*Sklop10[[#This Row],[Okvirna količina]]</f>
        <v>0</v>
      </c>
      <c r="U70" s="148" t="s">
        <v>162</v>
      </c>
    </row>
    <row r="71" spans="1:21">
      <c r="A71" s="335" t="s">
        <v>58</v>
      </c>
      <c r="B71" s="673" t="s">
        <v>356</v>
      </c>
      <c r="C71" s="335" t="s">
        <v>162</v>
      </c>
      <c r="D71" s="336" t="s">
        <v>1</v>
      </c>
      <c r="E71" s="339"/>
      <c r="F71" s="340">
        <v>100</v>
      </c>
      <c r="G71" s="336" t="s">
        <v>1</v>
      </c>
      <c r="H7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1" s="270" t="str">
        <f>IF(Sklop10[[#This Row],[ZAHTEVANA SHEMA KAKOVOSTI]]&lt;&gt;"",Sklop10[[#This Row],[Preračunana masa/volumen/kos na enoto kg]],"")</f>
        <v/>
      </c>
      <c r="J71" s="188"/>
      <c r="K71" s="150" t="s">
        <v>162</v>
      </c>
      <c r="L71" s="150" t="s">
        <v>162</v>
      </c>
      <c r="M71" s="150" t="s">
        <v>162</v>
      </c>
      <c r="N71" s="91"/>
      <c r="O71" s="149" t="s">
        <v>162</v>
      </c>
      <c r="P71" s="196"/>
      <c r="Q71" s="191">
        <f>+Sklop10[[#This Row],[cena/enota brez DDV v EUR]]*Sklop10[[#This Row],[Stopnja DDV (%)]]</f>
        <v>0</v>
      </c>
      <c r="R71" s="191">
        <f>+Sklop10[[#This Row],[cena/enota brez DDV v EUR]]+Sklop10[[#This Row],[Davek (EUR)]]</f>
        <v>0</v>
      </c>
      <c r="S71" s="191">
        <f>+Sklop10[[#This Row],[cena/enota brez DDV v EUR]]*Sklop10[[#This Row],[Okvirna količina]]</f>
        <v>0</v>
      </c>
      <c r="T71" s="193">
        <f>+Sklop10[[#This Row],[Končna cena/enoto mere (EUR) z DDV]]*Sklop10[[#This Row],[Okvirna količina]]</f>
        <v>0</v>
      </c>
      <c r="U71" s="148" t="s">
        <v>162</v>
      </c>
    </row>
    <row r="72" spans="1:21">
      <c r="A72" s="335" t="s">
        <v>59</v>
      </c>
      <c r="B72" s="673" t="s">
        <v>357</v>
      </c>
      <c r="C72" s="335" t="s">
        <v>162</v>
      </c>
      <c r="D72" s="336" t="s">
        <v>1</v>
      </c>
      <c r="E72" s="339"/>
      <c r="F72" s="340">
        <v>160</v>
      </c>
      <c r="G72" s="336" t="s">
        <v>1</v>
      </c>
      <c r="H7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2" s="270" t="str">
        <f>IF(Sklop10[[#This Row],[ZAHTEVANA SHEMA KAKOVOSTI]]&lt;&gt;"",Sklop10[[#This Row],[Preračunana masa/volumen/kos na enoto kg]],"")</f>
        <v/>
      </c>
      <c r="J72" s="188"/>
      <c r="K72" s="150" t="s">
        <v>162</v>
      </c>
      <c r="L72" s="150" t="s">
        <v>162</v>
      </c>
      <c r="M72" s="150" t="s">
        <v>162</v>
      </c>
      <c r="N72" s="91"/>
      <c r="O72" s="149" t="s">
        <v>162</v>
      </c>
      <c r="P72" s="196"/>
      <c r="Q72" s="191">
        <f>+Sklop10[[#This Row],[cena/enota brez DDV v EUR]]*Sklop10[[#This Row],[Stopnja DDV (%)]]</f>
        <v>0</v>
      </c>
      <c r="R72" s="191">
        <f>+Sklop10[[#This Row],[cena/enota brez DDV v EUR]]+Sklop10[[#This Row],[Davek (EUR)]]</f>
        <v>0</v>
      </c>
      <c r="S72" s="191">
        <f>+Sklop10[[#This Row],[cena/enota brez DDV v EUR]]*Sklop10[[#This Row],[Okvirna količina]]</f>
        <v>0</v>
      </c>
      <c r="T72" s="193">
        <f>+Sklop10[[#This Row],[Končna cena/enoto mere (EUR) z DDV]]*Sklop10[[#This Row],[Okvirna količina]]</f>
        <v>0</v>
      </c>
      <c r="U72" s="148" t="s">
        <v>162</v>
      </c>
    </row>
    <row r="73" spans="1:21">
      <c r="A73" s="335" t="s">
        <v>60</v>
      </c>
      <c r="B73" s="673" t="s">
        <v>358</v>
      </c>
      <c r="C73" s="335" t="s">
        <v>162</v>
      </c>
      <c r="D73" s="336" t="s">
        <v>1</v>
      </c>
      <c r="E73" s="339"/>
      <c r="F73" s="340">
        <v>110</v>
      </c>
      <c r="G73" s="336" t="s">
        <v>1</v>
      </c>
      <c r="H7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73" s="270" t="str">
        <f>IF(Sklop10[[#This Row],[ZAHTEVANA SHEMA KAKOVOSTI]]&lt;&gt;"",Sklop10[[#This Row],[Preračunana masa/volumen/kos na enoto kg]],"")</f>
        <v/>
      </c>
      <c r="J73" s="188"/>
      <c r="K73" s="150" t="s">
        <v>162</v>
      </c>
      <c r="L73" s="150" t="s">
        <v>162</v>
      </c>
      <c r="M73" s="150" t="s">
        <v>162</v>
      </c>
      <c r="N73" s="91"/>
      <c r="O73" s="149" t="s">
        <v>162</v>
      </c>
      <c r="P73" s="196"/>
      <c r="Q73" s="191">
        <f>+Sklop10[[#This Row],[cena/enota brez DDV v EUR]]*Sklop10[[#This Row],[Stopnja DDV (%)]]</f>
        <v>0</v>
      </c>
      <c r="R73" s="191">
        <f>+Sklop10[[#This Row],[cena/enota brez DDV v EUR]]+Sklop10[[#This Row],[Davek (EUR)]]</f>
        <v>0</v>
      </c>
      <c r="S73" s="191">
        <f>+Sklop10[[#This Row],[cena/enota brez DDV v EUR]]*Sklop10[[#This Row],[Okvirna količina]]</f>
        <v>0</v>
      </c>
      <c r="T73" s="193">
        <f>+Sklop10[[#This Row],[Končna cena/enoto mere (EUR) z DDV]]*Sklop10[[#This Row],[Okvirna količina]]</f>
        <v>0</v>
      </c>
      <c r="U73" s="148" t="s">
        <v>162</v>
      </c>
    </row>
    <row r="74" spans="1:21">
      <c r="A74" s="335" t="s">
        <v>61</v>
      </c>
      <c r="B74" s="673" t="s">
        <v>359</v>
      </c>
      <c r="C74" s="335" t="s">
        <v>162</v>
      </c>
      <c r="D74" s="336" t="s">
        <v>1</v>
      </c>
      <c r="E74" s="339"/>
      <c r="F74" s="340">
        <v>250</v>
      </c>
      <c r="G74" s="336" t="s">
        <v>1</v>
      </c>
      <c r="H7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4" s="270" t="str">
        <f>IF(Sklop10[[#This Row],[ZAHTEVANA SHEMA KAKOVOSTI]]&lt;&gt;"",Sklop10[[#This Row],[Preračunana masa/volumen/kos na enoto kg]],"")</f>
        <v/>
      </c>
      <c r="J74" s="188"/>
      <c r="K74" s="150" t="s">
        <v>162</v>
      </c>
      <c r="L74" s="150" t="s">
        <v>162</v>
      </c>
      <c r="M74" s="150" t="s">
        <v>162</v>
      </c>
      <c r="N74" s="91"/>
      <c r="O74" s="149" t="s">
        <v>162</v>
      </c>
      <c r="P74" s="196"/>
      <c r="Q74" s="191">
        <f>+Sklop10[[#This Row],[cena/enota brez DDV v EUR]]*Sklop10[[#This Row],[Stopnja DDV (%)]]</f>
        <v>0</v>
      </c>
      <c r="R74" s="191">
        <f>+Sklop10[[#This Row],[cena/enota brez DDV v EUR]]+Sklop10[[#This Row],[Davek (EUR)]]</f>
        <v>0</v>
      </c>
      <c r="S74" s="191">
        <f>+Sklop10[[#This Row],[cena/enota brez DDV v EUR]]*Sklop10[[#This Row],[Okvirna količina]]</f>
        <v>0</v>
      </c>
      <c r="T74" s="193">
        <f>+Sklop10[[#This Row],[Končna cena/enoto mere (EUR) z DDV]]*Sklop10[[#This Row],[Okvirna količina]]</f>
        <v>0</v>
      </c>
      <c r="U74" s="148" t="s">
        <v>162</v>
      </c>
    </row>
    <row r="75" spans="1:21">
      <c r="A75" s="335" t="s">
        <v>62</v>
      </c>
      <c r="B75" s="673" t="s">
        <v>360</v>
      </c>
      <c r="C75" s="335" t="s">
        <v>162</v>
      </c>
      <c r="D75" s="336" t="s">
        <v>1</v>
      </c>
      <c r="E75" s="339"/>
      <c r="F75" s="340">
        <v>250</v>
      </c>
      <c r="G75" s="336" t="s">
        <v>1</v>
      </c>
      <c r="H7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5" s="270" t="str">
        <f>IF(Sklop10[[#This Row],[ZAHTEVANA SHEMA KAKOVOSTI]]&lt;&gt;"",Sklop10[[#This Row],[Preračunana masa/volumen/kos na enoto kg]],"")</f>
        <v/>
      </c>
      <c r="J75" s="188"/>
      <c r="K75" s="150" t="s">
        <v>162</v>
      </c>
      <c r="L75" s="150" t="s">
        <v>162</v>
      </c>
      <c r="M75" s="150" t="s">
        <v>162</v>
      </c>
      <c r="N75" s="91"/>
      <c r="O75" s="149" t="s">
        <v>162</v>
      </c>
      <c r="P75" s="196"/>
      <c r="Q75" s="191">
        <f>+Sklop10[[#This Row],[cena/enota brez DDV v EUR]]*Sklop10[[#This Row],[Stopnja DDV (%)]]</f>
        <v>0</v>
      </c>
      <c r="R75" s="191">
        <f>+Sklop10[[#This Row],[cena/enota brez DDV v EUR]]+Sklop10[[#This Row],[Davek (EUR)]]</f>
        <v>0</v>
      </c>
      <c r="S75" s="191">
        <f>+Sklop10[[#This Row],[cena/enota brez DDV v EUR]]*Sklop10[[#This Row],[Okvirna količina]]</f>
        <v>0</v>
      </c>
      <c r="T75" s="193">
        <f>+Sklop10[[#This Row],[Končna cena/enoto mere (EUR) z DDV]]*Sklop10[[#This Row],[Okvirna količina]]</f>
        <v>0</v>
      </c>
      <c r="U75" s="148" t="s">
        <v>162</v>
      </c>
    </row>
    <row r="76" spans="1:21">
      <c r="A76" s="335" t="s">
        <v>63</v>
      </c>
      <c r="B76" s="673" t="s">
        <v>361</v>
      </c>
      <c r="C76" s="335" t="s">
        <v>162</v>
      </c>
      <c r="D76" s="336" t="s">
        <v>1</v>
      </c>
      <c r="E76" s="339"/>
      <c r="F76" s="340">
        <v>160</v>
      </c>
      <c r="G76" s="336" t="s">
        <v>1</v>
      </c>
      <c r="H7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6" s="270" t="str">
        <f>IF(Sklop10[[#This Row],[ZAHTEVANA SHEMA KAKOVOSTI]]&lt;&gt;"",Sklop10[[#This Row],[Preračunana masa/volumen/kos na enoto kg]],"")</f>
        <v/>
      </c>
      <c r="J76" s="188"/>
      <c r="K76" s="150" t="s">
        <v>162</v>
      </c>
      <c r="L76" s="150" t="s">
        <v>162</v>
      </c>
      <c r="M76" s="150" t="s">
        <v>162</v>
      </c>
      <c r="N76" s="91"/>
      <c r="O76" s="149" t="s">
        <v>162</v>
      </c>
      <c r="P76" s="196"/>
      <c r="Q76" s="191">
        <f>+Sklop10[[#This Row],[cena/enota brez DDV v EUR]]*Sklop10[[#This Row],[Stopnja DDV (%)]]</f>
        <v>0</v>
      </c>
      <c r="R76" s="191">
        <f>+Sklop10[[#This Row],[cena/enota brez DDV v EUR]]+Sklop10[[#This Row],[Davek (EUR)]]</f>
        <v>0</v>
      </c>
      <c r="S76" s="191">
        <f>+Sklop10[[#This Row],[cena/enota brez DDV v EUR]]*Sklop10[[#This Row],[Okvirna količina]]</f>
        <v>0</v>
      </c>
      <c r="T76" s="193">
        <f>+Sklop10[[#This Row],[Končna cena/enoto mere (EUR) z DDV]]*Sklop10[[#This Row],[Okvirna količina]]</f>
        <v>0</v>
      </c>
      <c r="U76" s="148" t="s">
        <v>162</v>
      </c>
    </row>
    <row r="77" spans="1:21">
      <c r="A77" s="335" t="s">
        <v>69</v>
      </c>
      <c r="B77" s="673" t="s">
        <v>362</v>
      </c>
      <c r="C77" s="335" t="s">
        <v>162</v>
      </c>
      <c r="D77" s="336" t="s">
        <v>1</v>
      </c>
      <c r="E77" s="339"/>
      <c r="F77" s="340">
        <v>160</v>
      </c>
      <c r="G77" s="336" t="s">
        <v>1</v>
      </c>
      <c r="H7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7" s="270" t="str">
        <f>IF(Sklop10[[#This Row],[ZAHTEVANA SHEMA KAKOVOSTI]]&lt;&gt;"",Sklop10[[#This Row],[Preračunana masa/volumen/kos na enoto kg]],"")</f>
        <v/>
      </c>
      <c r="J77" s="188"/>
      <c r="K77" s="150" t="s">
        <v>162</v>
      </c>
      <c r="L77" s="150" t="s">
        <v>162</v>
      </c>
      <c r="M77" s="150" t="s">
        <v>162</v>
      </c>
      <c r="N77" s="91"/>
      <c r="O77" s="149" t="s">
        <v>162</v>
      </c>
      <c r="P77" s="196"/>
      <c r="Q77" s="191">
        <f>+Sklop10[[#This Row],[cena/enota brez DDV v EUR]]*Sklop10[[#This Row],[Stopnja DDV (%)]]</f>
        <v>0</v>
      </c>
      <c r="R77" s="191">
        <f>+Sklop10[[#This Row],[cena/enota brez DDV v EUR]]+Sklop10[[#This Row],[Davek (EUR)]]</f>
        <v>0</v>
      </c>
      <c r="S77" s="191">
        <f>+Sklop10[[#This Row],[cena/enota brez DDV v EUR]]*Sklop10[[#This Row],[Okvirna količina]]</f>
        <v>0</v>
      </c>
      <c r="T77" s="193">
        <f>+Sklop10[[#This Row],[Končna cena/enoto mere (EUR) z DDV]]*Sklop10[[#This Row],[Okvirna količina]]</f>
        <v>0</v>
      </c>
      <c r="U77" s="148" t="s">
        <v>162</v>
      </c>
    </row>
    <row r="78" spans="1:21" ht="24">
      <c r="A78" s="335" t="s">
        <v>70</v>
      </c>
      <c r="B78" s="673" t="s">
        <v>363</v>
      </c>
      <c r="C78" s="335" t="s">
        <v>162</v>
      </c>
      <c r="D78" s="336" t="s">
        <v>1</v>
      </c>
      <c r="E78" s="337"/>
      <c r="F78" s="340">
        <v>1000</v>
      </c>
      <c r="G78" s="336" t="s">
        <v>1</v>
      </c>
      <c r="H7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8" s="270" t="str">
        <f>IF(Sklop10[[#This Row],[ZAHTEVANA SHEMA KAKOVOSTI]]&lt;&gt;"",Sklop10[[#This Row],[Preračunana masa/volumen/kos na enoto kg]],"")</f>
        <v/>
      </c>
      <c r="J78" s="188"/>
      <c r="K78" s="150" t="s">
        <v>162</v>
      </c>
      <c r="L78" s="150" t="s">
        <v>162</v>
      </c>
      <c r="M78" s="150" t="s">
        <v>162</v>
      </c>
      <c r="N78" s="91"/>
      <c r="O78" s="149" t="s">
        <v>162</v>
      </c>
      <c r="P78" s="196"/>
      <c r="Q78" s="191">
        <f>+Sklop10[[#This Row],[cena/enota brez DDV v EUR]]*Sklop10[[#This Row],[Stopnja DDV (%)]]</f>
        <v>0</v>
      </c>
      <c r="R78" s="191">
        <f>+Sklop10[[#This Row],[cena/enota brez DDV v EUR]]+Sklop10[[#This Row],[Davek (EUR)]]</f>
        <v>0</v>
      </c>
      <c r="S78" s="191">
        <f>+Sklop10[[#This Row],[cena/enota brez DDV v EUR]]*Sklop10[[#This Row],[Okvirna količina]]</f>
        <v>0</v>
      </c>
      <c r="T78" s="193">
        <f>+Sklop10[[#This Row],[Končna cena/enoto mere (EUR) z DDV]]*Sklop10[[#This Row],[Okvirna količina]]</f>
        <v>0</v>
      </c>
      <c r="U78" s="148" t="s">
        <v>162</v>
      </c>
    </row>
    <row r="79" spans="1:21" ht="25.15" customHeight="1">
      <c r="A79" s="335" t="s">
        <v>71</v>
      </c>
      <c r="B79" s="673" t="s">
        <v>364</v>
      </c>
      <c r="C79" s="335" t="s">
        <v>162</v>
      </c>
      <c r="D79" s="336" t="s">
        <v>1</v>
      </c>
      <c r="E79" s="339"/>
      <c r="F79" s="340">
        <v>50</v>
      </c>
      <c r="G79" s="336" t="s">
        <v>1</v>
      </c>
      <c r="H7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270" t="str">
        <f>IF(Sklop10[[#This Row],[ZAHTEVANA SHEMA KAKOVOSTI]]&lt;&gt;"",Sklop10[[#This Row],[Preračunana masa/volumen/kos na enoto kg]],"")</f>
        <v/>
      </c>
      <c r="J79" s="188"/>
      <c r="K79" s="150" t="s">
        <v>162</v>
      </c>
      <c r="L79" s="150" t="s">
        <v>162</v>
      </c>
      <c r="M79" s="150" t="s">
        <v>162</v>
      </c>
      <c r="N79" s="91"/>
      <c r="O79" s="149" t="s">
        <v>162</v>
      </c>
      <c r="P79" s="196"/>
      <c r="Q79" s="191">
        <f>+Sklop10[[#This Row],[cena/enota brez DDV v EUR]]*Sklop10[[#This Row],[Stopnja DDV (%)]]</f>
        <v>0</v>
      </c>
      <c r="R79" s="191">
        <f>+Sklop10[[#This Row],[cena/enota brez DDV v EUR]]+Sklop10[[#This Row],[Davek (EUR)]]</f>
        <v>0</v>
      </c>
      <c r="S79" s="191">
        <f>+Sklop10[[#This Row],[cena/enota brez DDV v EUR]]*Sklop10[[#This Row],[Okvirna količina]]</f>
        <v>0</v>
      </c>
      <c r="T79" s="193">
        <f>+Sklop10[[#This Row],[Končna cena/enoto mere (EUR) z DDV]]*Sklop10[[#This Row],[Okvirna količina]]</f>
        <v>0</v>
      </c>
      <c r="U79" s="148" t="s">
        <v>162</v>
      </c>
    </row>
    <row r="80" spans="1:21" ht="25.9" customHeight="1">
      <c r="A80" s="335" t="s">
        <v>72</v>
      </c>
      <c r="B80" s="673" t="s">
        <v>365</v>
      </c>
      <c r="C80" s="335" t="s">
        <v>162</v>
      </c>
      <c r="D80" s="336" t="s">
        <v>1</v>
      </c>
      <c r="E80" s="339"/>
      <c r="F80" s="340">
        <v>20</v>
      </c>
      <c r="G80" s="336" t="s">
        <v>1</v>
      </c>
      <c r="H8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270" t="str">
        <f>IF(Sklop10[[#This Row],[ZAHTEVANA SHEMA KAKOVOSTI]]&lt;&gt;"",Sklop10[[#This Row],[Preračunana masa/volumen/kos na enoto kg]],"")</f>
        <v/>
      </c>
      <c r="J80" s="188"/>
      <c r="K80" s="150" t="s">
        <v>162</v>
      </c>
      <c r="L80" s="150" t="s">
        <v>162</v>
      </c>
      <c r="M80" s="150" t="s">
        <v>162</v>
      </c>
      <c r="N80" s="91"/>
      <c r="O80" s="149" t="s">
        <v>162</v>
      </c>
      <c r="P80" s="196"/>
      <c r="Q80" s="191">
        <f>+Sklop10[[#This Row],[cena/enota brez DDV v EUR]]*Sklop10[[#This Row],[Stopnja DDV (%)]]</f>
        <v>0</v>
      </c>
      <c r="R80" s="191">
        <f>+Sklop10[[#This Row],[cena/enota brez DDV v EUR]]+Sklop10[[#This Row],[Davek (EUR)]]</f>
        <v>0</v>
      </c>
      <c r="S80" s="191">
        <f>+Sklop10[[#This Row],[cena/enota brez DDV v EUR]]*Sklop10[[#This Row],[Okvirna količina]]</f>
        <v>0</v>
      </c>
      <c r="T80" s="193">
        <f>+Sklop10[[#This Row],[Končna cena/enoto mere (EUR) z DDV]]*Sklop10[[#This Row],[Okvirna količina]]</f>
        <v>0</v>
      </c>
      <c r="U80" s="148" t="s">
        <v>162</v>
      </c>
    </row>
    <row r="81" spans="1:21">
      <c r="A81" s="335" t="s">
        <v>73</v>
      </c>
      <c r="B81" s="673" t="s">
        <v>366</v>
      </c>
      <c r="C81" s="335" t="s">
        <v>162</v>
      </c>
      <c r="D81" s="336" t="s">
        <v>1</v>
      </c>
      <c r="E81" s="339"/>
      <c r="F81" s="340">
        <v>120</v>
      </c>
      <c r="G81" s="336" t="s">
        <v>1</v>
      </c>
      <c r="H8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1" s="270" t="str">
        <f>IF(Sklop10[[#This Row],[ZAHTEVANA SHEMA KAKOVOSTI]]&lt;&gt;"",Sklop10[[#This Row],[Preračunana masa/volumen/kos na enoto kg]],"")</f>
        <v/>
      </c>
      <c r="J81" s="188"/>
      <c r="K81" s="150" t="s">
        <v>162</v>
      </c>
      <c r="L81" s="150" t="s">
        <v>162</v>
      </c>
      <c r="M81" s="150" t="s">
        <v>162</v>
      </c>
      <c r="N81" s="91"/>
      <c r="O81" s="149" t="s">
        <v>162</v>
      </c>
      <c r="P81" s="196"/>
      <c r="Q81" s="191">
        <f>+Sklop10[[#This Row],[cena/enota brez DDV v EUR]]*Sklop10[[#This Row],[Stopnja DDV (%)]]</f>
        <v>0</v>
      </c>
      <c r="R81" s="191">
        <f>+Sklop10[[#This Row],[cena/enota brez DDV v EUR]]+Sklop10[[#This Row],[Davek (EUR)]]</f>
        <v>0</v>
      </c>
      <c r="S81" s="191">
        <f>+Sklop10[[#This Row],[cena/enota brez DDV v EUR]]*Sklop10[[#This Row],[Okvirna količina]]</f>
        <v>0</v>
      </c>
      <c r="T81" s="193">
        <f>+Sklop10[[#This Row],[Končna cena/enoto mere (EUR) z DDV]]*Sklop10[[#This Row],[Okvirna količina]]</f>
        <v>0</v>
      </c>
      <c r="U81" s="148" t="s">
        <v>162</v>
      </c>
    </row>
    <row r="82" spans="1:21">
      <c r="A82" s="335" t="s">
        <v>74</v>
      </c>
      <c r="B82" s="673" t="s">
        <v>367</v>
      </c>
      <c r="C82" s="335" t="s">
        <v>162</v>
      </c>
      <c r="D82" s="336" t="s">
        <v>1</v>
      </c>
      <c r="E82" s="339"/>
      <c r="F82" s="340">
        <v>180</v>
      </c>
      <c r="G82" s="336" t="s">
        <v>1</v>
      </c>
      <c r="H8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2" s="270" t="str">
        <f>IF(Sklop10[[#This Row],[ZAHTEVANA SHEMA KAKOVOSTI]]&lt;&gt;"",Sklop10[[#This Row],[Preračunana masa/volumen/kos na enoto kg]],"")</f>
        <v/>
      </c>
      <c r="J82" s="188"/>
      <c r="K82" s="150" t="s">
        <v>162</v>
      </c>
      <c r="L82" s="150" t="s">
        <v>162</v>
      </c>
      <c r="M82" s="150" t="s">
        <v>162</v>
      </c>
      <c r="N82" s="91"/>
      <c r="O82" s="149" t="s">
        <v>162</v>
      </c>
      <c r="P82" s="196"/>
      <c r="Q82" s="191">
        <f>+Sklop10[[#This Row],[cena/enota brez DDV v EUR]]*Sklop10[[#This Row],[Stopnja DDV (%)]]</f>
        <v>0</v>
      </c>
      <c r="R82" s="191">
        <f>+Sklop10[[#This Row],[cena/enota brez DDV v EUR]]+Sklop10[[#This Row],[Davek (EUR)]]</f>
        <v>0</v>
      </c>
      <c r="S82" s="191">
        <f>+Sklop10[[#This Row],[cena/enota brez DDV v EUR]]*Sklop10[[#This Row],[Okvirna količina]]</f>
        <v>0</v>
      </c>
      <c r="T82" s="193">
        <f>+Sklop10[[#This Row],[Končna cena/enoto mere (EUR) z DDV]]*Sklop10[[#This Row],[Okvirna količina]]</f>
        <v>0</v>
      </c>
      <c r="U82" s="148" t="s">
        <v>162</v>
      </c>
    </row>
    <row r="83" spans="1:21">
      <c r="A83" s="335" t="s">
        <v>75</v>
      </c>
      <c r="B83" s="673" t="s">
        <v>368</v>
      </c>
      <c r="C83" s="335" t="s">
        <v>162</v>
      </c>
      <c r="D83" s="336" t="s">
        <v>1</v>
      </c>
      <c r="E83" s="339"/>
      <c r="F83" s="340">
        <v>180</v>
      </c>
      <c r="G83" s="336" t="s">
        <v>1</v>
      </c>
      <c r="H8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83" s="270" t="str">
        <f>IF(Sklop10[[#This Row],[ZAHTEVANA SHEMA KAKOVOSTI]]&lt;&gt;"",Sklop10[[#This Row],[Preračunana masa/volumen/kos na enoto kg]],"")</f>
        <v/>
      </c>
      <c r="J83" s="188"/>
      <c r="K83" s="150" t="s">
        <v>162</v>
      </c>
      <c r="L83" s="150" t="s">
        <v>162</v>
      </c>
      <c r="M83" s="150" t="s">
        <v>162</v>
      </c>
      <c r="N83" s="91"/>
      <c r="O83" s="149" t="s">
        <v>162</v>
      </c>
      <c r="P83" s="196"/>
      <c r="Q83" s="191">
        <f>+Sklop10[[#This Row],[cena/enota brez DDV v EUR]]*Sklop10[[#This Row],[Stopnja DDV (%)]]</f>
        <v>0</v>
      </c>
      <c r="R83" s="191">
        <f>+Sklop10[[#This Row],[cena/enota brez DDV v EUR]]+Sklop10[[#This Row],[Davek (EUR)]]</f>
        <v>0</v>
      </c>
      <c r="S83" s="191">
        <f>+Sklop10[[#This Row],[cena/enota brez DDV v EUR]]*Sklop10[[#This Row],[Okvirna količina]]</f>
        <v>0</v>
      </c>
      <c r="T83" s="193">
        <f>+Sklop10[[#This Row],[Končna cena/enoto mere (EUR) z DDV]]*Sklop10[[#This Row],[Okvirna količina]]</f>
        <v>0</v>
      </c>
      <c r="U83" s="148" t="s">
        <v>162</v>
      </c>
    </row>
    <row r="84" spans="1:21">
      <c r="A84" s="335" t="s">
        <v>76</v>
      </c>
      <c r="B84" s="673" t="s">
        <v>369</v>
      </c>
      <c r="C84" s="335" t="s">
        <v>162</v>
      </c>
      <c r="D84" s="336" t="s">
        <v>1</v>
      </c>
      <c r="E84" s="339"/>
      <c r="F84" s="340">
        <v>100</v>
      </c>
      <c r="G84" s="336" t="s">
        <v>1</v>
      </c>
      <c r="H8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4" s="270" t="str">
        <f>IF(Sklop10[[#This Row],[ZAHTEVANA SHEMA KAKOVOSTI]]&lt;&gt;"",Sklop10[[#This Row],[Preračunana masa/volumen/kos na enoto kg]],"")</f>
        <v/>
      </c>
      <c r="J84" s="188"/>
      <c r="K84" s="150" t="s">
        <v>162</v>
      </c>
      <c r="L84" s="150" t="s">
        <v>162</v>
      </c>
      <c r="M84" s="150" t="s">
        <v>162</v>
      </c>
      <c r="N84" s="91"/>
      <c r="O84" s="149" t="s">
        <v>162</v>
      </c>
      <c r="P84" s="196"/>
      <c r="Q84" s="191">
        <f>+Sklop10[[#This Row],[cena/enota brez DDV v EUR]]*Sklop10[[#This Row],[Stopnja DDV (%)]]</f>
        <v>0</v>
      </c>
      <c r="R84" s="191">
        <f>+Sklop10[[#This Row],[cena/enota brez DDV v EUR]]+Sklop10[[#This Row],[Davek (EUR)]]</f>
        <v>0</v>
      </c>
      <c r="S84" s="191">
        <f>+Sklop10[[#This Row],[cena/enota brez DDV v EUR]]*Sklop10[[#This Row],[Okvirna količina]]</f>
        <v>0</v>
      </c>
      <c r="T84" s="193">
        <f>+Sklop10[[#This Row],[Končna cena/enoto mere (EUR) z DDV]]*Sklop10[[#This Row],[Okvirna količina]]</f>
        <v>0</v>
      </c>
      <c r="U84" s="148" t="s">
        <v>162</v>
      </c>
    </row>
    <row r="85" spans="1:21">
      <c r="A85" s="335" t="s">
        <v>77</v>
      </c>
      <c r="B85" s="673" t="s">
        <v>370</v>
      </c>
      <c r="C85" s="335" t="s">
        <v>162</v>
      </c>
      <c r="D85" s="336" t="s">
        <v>1</v>
      </c>
      <c r="E85" s="339"/>
      <c r="F85" s="340">
        <v>50</v>
      </c>
      <c r="G85" s="336" t="s">
        <v>1</v>
      </c>
      <c r="H8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5" s="270" t="str">
        <f>IF(Sklop10[[#This Row],[ZAHTEVANA SHEMA KAKOVOSTI]]&lt;&gt;"",Sklop10[[#This Row],[Preračunana masa/volumen/kos na enoto kg]],"")</f>
        <v/>
      </c>
      <c r="J85" s="188"/>
      <c r="K85" s="150" t="s">
        <v>162</v>
      </c>
      <c r="L85" s="150" t="s">
        <v>162</v>
      </c>
      <c r="M85" s="150" t="s">
        <v>162</v>
      </c>
      <c r="N85" s="91"/>
      <c r="O85" s="149" t="s">
        <v>162</v>
      </c>
      <c r="P85" s="196"/>
      <c r="Q85" s="191">
        <f>+Sklop10[[#This Row],[cena/enota brez DDV v EUR]]*Sklop10[[#This Row],[Stopnja DDV (%)]]</f>
        <v>0</v>
      </c>
      <c r="R85" s="191">
        <f>+Sklop10[[#This Row],[cena/enota brez DDV v EUR]]+Sklop10[[#This Row],[Davek (EUR)]]</f>
        <v>0</v>
      </c>
      <c r="S85" s="191">
        <f>+Sklop10[[#This Row],[cena/enota brez DDV v EUR]]*Sklop10[[#This Row],[Okvirna količina]]</f>
        <v>0</v>
      </c>
      <c r="T85" s="193">
        <f>+Sklop10[[#This Row],[Končna cena/enoto mere (EUR) z DDV]]*Sklop10[[#This Row],[Okvirna količina]]</f>
        <v>0</v>
      </c>
      <c r="U85" s="148" t="s">
        <v>162</v>
      </c>
    </row>
    <row r="86" spans="1:21">
      <c r="A86" s="335" t="s">
        <v>78</v>
      </c>
      <c r="B86" s="673" t="s">
        <v>371</v>
      </c>
      <c r="C86" s="335" t="s">
        <v>162</v>
      </c>
      <c r="D86" s="336" t="s">
        <v>1</v>
      </c>
      <c r="E86" s="339"/>
      <c r="F86" s="340">
        <v>60</v>
      </c>
      <c r="G86" s="336" t="s">
        <v>1</v>
      </c>
      <c r="H8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6" s="270" t="str">
        <f>IF(Sklop10[[#This Row],[ZAHTEVANA SHEMA KAKOVOSTI]]&lt;&gt;"",Sklop10[[#This Row],[Preračunana masa/volumen/kos na enoto kg]],"")</f>
        <v/>
      </c>
      <c r="J86" s="188"/>
      <c r="K86" s="150" t="s">
        <v>162</v>
      </c>
      <c r="L86" s="150" t="s">
        <v>162</v>
      </c>
      <c r="M86" s="150" t="s">
        <v>162</v>
      </c>
      <c r="N86" s="91"/>
      <c r="O86" s="149" t="s">
        <v>162</v>
      </c>
      <c r="P86" s="196"/>
      <c r="Q86" s="191">
        <f>+Sklop10[[#This Row],[cena/enota brez DDV v EUR]]*Sklop10[[#This Row],[Stopnja DDV (%)]]</f>
        <v>0</v>
      </c>
      <c r="R86" s="191">
        <f>+Sklop10[[#This Row],[cena/enota brez DDV v EUR]]+Sklop10[[#This Row],[Davek (EUR)]]</f>
        <v>0</v>
      </c>
      <c r="S86" s="191">
        <f>+Sklop10[[#This Row],[cena/enota brez DDV v EUR]]*Sklop10[[#This Row],[Okvirna količina]]</f>
        <v>0</v>
      </c>
      <c r="T86" s="193">
        <f>+Sklop10[[#This Row],[Končna cena/enoto mere (EUR) z DDV]]*Sklop10[[#This Row],[Okvirna količina]]</f>
        <v>0</v>
      </c>
      <c r="U86" s="148" t="s">
        <v>162</v>
      </c>
    </row>
    <row r="87" spans="1:21" ht="24">
      <c r="A87" s="335" t="s">
        <v>79</v>
      </c>
      <c r="B87" s="673" t="s">
        <v>372</v>
      </c>
      <c r="C87" s="335" t="s">
        <v>162</v>
      </c>
      <c r="D87" s="336" t="s">
        <v>1</v>
      </c>
      <c r="E87" s="339"/>
      <c r="F87" s="340">
        <v>800</v>
      </c>
      <c r="G87" s="336" t="s">
        <v>1</v>
      </c>
      <c r="H8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7" s="270" t="str">
        <f>IF(Sklop10[[#This Row],[ZAHTEVANA SHEMA KAKOVOSTI]]&lt;&gt;"",Sklop10[[#This Row],[Preračunana masa/volumen/kos na enoto kg]],"")</f>
        <v/>
      </c>
      <c r="J87" s="188"/>
      <c r="K87" s="150" t="s">
        <v>162</v>
      </c>
      <c r="L87" s="150" t="s">
        <v>162</v>
      </c>
      <c r="M87" s="150" t="s">
        <v>162</v>
      </c>
      <c r="N87" s="91"/>
      <c r="O87" s="149" t="s">
        <v>162</v>
      </c>
      <c r="P87" s="196"/>
      <c r="Q87" s="191">
        <f>+Sklop10[[#This Row],[cena/enota brez DDV v EUR]]*Sklop10[[#This Row],[Stopnja DDV (%)]]</f>
        <v>0</v>
      </c>
      <c r="R87" s="191">
        <f>+Sklop10[[#This Row],[cena/enota brez DDV v EUR]]+Sklop10[[#This Row],[Davek (EUR)]]</f>
        <v>0</v>
      </c>
      <c r="S87" s="191">
        <f>+Sklop10[[#This Row],[cena/enota brez DDV v EUR]]*Sklop10[[#This Row],[Okvirna količina]]</f>
        <v>0</v>
      </c>
      <c r="T87" s="193">
        <f>+Sklop10[[#This Row],[Končna cena/enoto mere (EUR) z DDV]]*Sklop10[[#This Row],[Okvirna količina]]</f>
        <v>0</v>
      </c>
      <c r="U87" s="148" t="s">
        <v>162</v>
      </c>
    </row>
    <row r="88" spans="1:21" ht="24">
      <c r="A88" s="335" t="s">
        <v>80</v>
      </c>
      <c r="B88" s="673" t="s">
        <v>1208</v>
      </c>
      <c r="C88" s="335" t="s">
        <v>162</v>
      </c>
      <c r="D88" s="336" t="s">
        <v>1</v>
      </c>
      <c r="E88" s="339"/>
      <c r="F88" s="340">
        <v>2400</v>
      </c>
      <c r="G88" s="336" t="s">
        <v>1</v>
      </c>
      <c r="H8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2400</v>
      </c>
      <c r="I88" s="270" t="str">
        <f>IF(Sklop10[[#This Row],[ZAHTEVANA SHEMA KAKOVOSTI]]&lt;&gt;"",Sklop10[[#This Row],[Preračunana masa/volumen/kos na enoto kg]],"")</f>
        <v/>
      </c>
      <c r="J88" s="188"/>
      <c r="K88" s="150" t="s">
        <v>162</v>
      </c>
      <c r="L88" s="150" t="s">
        <v>162</v>
      </c>
      <c r="M88" s="150" t="s">
        <v>162</v>
      </c>
      <c r="N88" s="91"/>
      <c r="O88" s="149" t="s">
        <v>162</v>
      </c>
      <c r="P88" s="196"/>
      <c r="Q88" s="191">
        <f>+Sklop10[[#This Row],[cena/enota brez DDV v EUR]]*Sklop10[[#This Row],[Stopnja DDV (%)]]</f>
        <v>0</v>
      </c>
      <c r="R88" s="191">
        <f>+Sklop10[[#This Row],[cena/enota brez DDV v EUR]]+Sklop10[[#This Row],[Davek (EUR)]]</f>
        <v>0</v>
      </c>
      <c r="S88" s="191">
        <f>+Sklop10[[#This Row],[cena/enota brez DDV v EUR]]*Sklop10[[#This Row],[Okvirna količina]]</f>
        <v>0</v>
      </c>
      <c r="T88" s="193">
        <f>+Sklop10[[#This Row],[Končna cena/enoto mere (EUR) z DDV]]*Sklop10[[#This Row],[Okvirna količina]]</f>
        <v>0</v>
      </c>
      <c r="U88" s="148" t="s">
        <v>162</v>
      </c>
    </row>
    <row r="89" spans="1:21" ht="24">
      <c r="A89" s="335" t="s">
        <v>81</v>
      </c>
      <c r="B89" s="673" t="s">
        <v>373</v>
      </c>
      <c r="C89" s="335" t="s">
        <v>162</v>
      </c>
      <c r="D89" s="336" t="s">
        <v>1</v>
      </c>
      <c r="E89" s="339"/>
      <c r="F89" s="340">
        <v>800</v>
      </c>
      <c r="G89" s="336" t="s">
        <v>1</v>
      </c>
      <c r="H8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9" s="270" t="str">
        <f>IF(Sklop10[[#This Row],[ZAHTEVANA SHEMA KAKOVOSTI]]&lt;&gt;"",Sklop10[[#This Row],[Preračunana masa/volumen/kos na enoto kg]],"")</f>
        <v/>
      </c>
      <c r="J89" s="188"/>
      <c r="K89" s="150" t="s">
        <v>162</v>
      </c>
      <c r="L89" s="150" t="s">
        <v>162</v>
      </c>
      <c r="M89" s="150" t="s">
        <v>162</v>
      </c>
      <c r="N89" s="91"/>
      <c r="O89" s="149" t="s">
        <v>162</v>
      </c>
      <c r="P89" s="196"/>
      <c r="Q89" s="191">
        <f>+Sklop10[[#This Row],[cena/enota brez DDV v EUR]]*Sklop10[[#This Row],[Stopnja DDV (%)]]</f>
        <v>0</v>
      </c>
      <c r="R89" s="191">
        <f>+Sklop10[[#This Row],[cena/enota brez DDV v EUR]]+Sklop10[[#This Row],[Davek (EUR)]]</f>
        <v>0</v>
      </c>
      <c r="S89" s="191">
        <f>+Sklop10[[#This Row],[cena/enota brez DDV v EUR]]*Sklop10[[#This Row],[Okvirna količina]]</f>
        <v>0</v>
      </c>
      <c r="T89" s="193">
        <f>+Sklop10[[#This Row],[Končna cena/enoto mere (EUR) z DDV]]*Sklop10[[#This Row],[Okvirna količina]]</f>
        <v>0</v>
      </c>
      <c r="U89" s="148" t="s">
        <v>162</v>
      </c>
    </row>
    <row r="90" spans="1:21">
      <c r="A90" s="335" t="s">
        <v>82</v>
      </c>
      <c r="B90" s="351" t="s">
        <v>1205</v>
      </c>
      <c r="C90" s="369"/>
      <c r="D90" s="336" t="s">
        <v>1</v>
      </c>
      <c r="E90" s="370"/>
      <c r="F90" s="371">
        <v>50</v>
      </c>
      <c r="G90" s="336" t="s">
        <v>1</v>
      </c>
      <c r="H90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90" s="371" t="str">
        <f>IF(Sklop10[[#This Row],[ZAHTEVANA SHEMA KAKOVOSTI]]&lt;&gt;"",Sklop10[[#This Row],[Preračunana masa/volumen/kos na enoto kg]],"")</f>
        <v/>
      </c>
      <c r="J90" s="372"/>
      <c r="K90" s="150" t="s">
        <v>162</v>
      </c>
      <c r="L90" s="150" t="s">
        <v>162</v>
      </c>
      <c r="M90" s="150" t="s">
        <v>162</v>
      </c>
      <c r="N90" s="91"/>
      <c r="O90" s="149" t="s">
        <v>162</v>
      </c>
      <c r="P90" s="387"/>
      <c r="Q90" s="374">
        <f>+Sklop10[[#This Row],[cena/enota brez DDV v EUR]]*Sklop10[[#This Row],[Stopnja DDV (%)]]</f>
        <v>0</v>
      </c>
      <c r="R90" s="374">
        <f>+Sklop10[[#This Row],[cena/enota brez DDV v EUR]]+Sklop10[[#This Row],[Davek (EUR)]]</f>
        <v>0</v>
      </c>
      <c r="S90" s="374">
        <f>+Sklop10[[#This Row],[cena/enota brez DDV v EUR]]*Sklop10[[#This Row],[Okvirna količina]]</f>
        <v>0</v>
      </c>
      <c r="T90" s="385">
        <f>+Sklop10[[#This Row],[Končna cena/enoto mere (EUR) z DDV]]*Sklop10[[#This Row],[Okvirna količina]]</f>
        <v>0</v>
      </c>
      <c r="U90" s="148" t="s">
        <v>162</v>
      </c>
    </row>
    <row r="91" spans="1:21">
      <c r="A91" s="335" t="s">
        <v>83</v>
      </c>
      <c r="B91" s="673" t="s">
        <v>374</v>
      </c>
      <c r="C91" s="335" t="s">
        <v>162</v>
      </c>
      <c r="D91" s="336" t="s">
        <v>1</v>
      </c>
      <c r="E91" s="339"/>
      <c r="F91" s="340">
        <v>25</v>
      </c>
      <c r="G91" s="336" t="s">
        <v>1</v>
      </c>
      <c r="H9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1" s="270" t="str">
        <f>IF(Sklop10[[#This Row],[ZAHTEVANA SHEMA KAKOVOSTI]]&lt;&gt;"",Sklop10[[#This Row],[Preračunana masa/volumen/kos na enoto kg]],"")</f>
        <v/>
      </c>
      <c r="J91" s="188"/>
      <c r="K91" s="150" t="s">
        <v>162</v>
      </c>
      <c r="L91" s="150" t="s">
        <v>162</v>
      </c>
      <c r="M91" s="150" t="s">
        <v>162</v>
      </c>
      <c r="N91" s="91"/>
      <c r="O91" s="149" t="s">
        <v>162</v>
      </c>
      <c r="P91" s="196"/>
      <c r="Q91" s="191">
        <f>+Sklop10[[#This Row],[cena/enota brez DDV v EUR]]*Sklop10[[#This Row],[Stopnja DDV (%)]]</f>
        <v>0</v>
      </c>
      <c r="R91" s="191">
        <f>+Sklop10[[#This Row],[cena/enota brez DDV v EUR]]+Sklop10[[#This Row],[Davek (EUR)]]</f>
        <v>0</v>
      </c>
      <c r="S91" s="191">
        <f>+Sklop10[[#This Row],[cena/enota brez DDV v EUR]]*Sklop10[[#This Row],[Okvirna količina]]</f>
        <v>0</v>
      </c>
      <c r="T91" s="193">
        <f>+Sklop10[[#This Row],[Končna cena/enoto mere (EUR) z DDV]]*Sklop10[[#This Row],[Okvirna količina]]</f>
        <v>0</v>
      </c>
      <c r="U91" s="148" t="s">
        <v>162</v>
      </c>
    </row>
    <row r="92" spans="1:21">
      <c r="A92" s="335" t="s">
        <v>84</v>
      </c>
      <c r="B92" s="673" t="s">
        <v>375</v>
      </c>
      <c r="C92" s="335" t="s">
        <v>162</v>
      </c>
      <c r="D92" s="336" t="s">
        <v>1</v>
      </c>
      <c r="E92" s="339"/>
      <c r="F92" s="340">
        <v>20</v>
      </c>
      <c r="G92" s="336" t="s">
        <v>1</v>
      </c>
      <c r="H9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2" s="270" t="str">
        <f>IF(Sklop10[[#This Row],[ZAHTEVANA SHEMA KAKOVOSTI]]&lt;&gt;"",Sklop10[[#This Row],[Preračunana masa/volumen/kos na enoto kg]],"")</f>
        <v/>
      </c>
      <c r="J92" s="188"/>
      <c r="K92" s="150" t="s">
        <v>162</v>
      </c>
      <c r="L92" s="150" t="s">
        <v>162</v>
      </c>
      <c r="M92" s="150" t="s">
        <v>162</v>
      </c>
      <c r="N92" s="91"/>
      <c r="O92" s="149" t="s">
        <v>162</v>
      </c>
      <c r="P92" s="196"/>
      <c r="Q92" s="191">
        <f>+Sklop10[[#This Row],[cena/enota brez DDV v EUR]]*Sklop10[[#This Row],[Stopnja DDV (%)]]</f>
        <v>0</v>
      </c>
      <c r="R92" s="191">
        <f>+Sklop10[[#This Row],[cena/enota brez DDV v EUR]]+Sklop10[[#This Row],[Davek (EUR)]]</f>
        <v>0</v>
      </c>
      <c r="S92" s="191">
        <f>+Sklop10[[#This Row],[cena/enota brez DDV v EUR]]*Sklop10[[#This Row],[Okvirna količina]]</f>
        <v>0</v>
      </c>
      <c r="T92" s="193">
        <f>+Sklop10[[#This Row],[Končna cena/enoto mere (EUR) z DDV]]*Sklop10[[#This Row],[Okvirna količina]]</f>
        <v>0</v>
      </c>
      <c r="U92" s="148" t="s">
        <v>162</v>
      </c>
    </row>
    <row r="93" spans="1:21">
      <c r="A93" s="335" t="s">
        <v>85</v>
      </c>
      <c r="B93" s="673" t="s">
        <v>1206</v>
      </c>
      <c r="C93" s="335" t="s">
        <v>162</v>
      </c>
      <c r="D93" s="336" t="s">
        <v>1</v>
      </c>
      <c r="E93" s="337"/>
      <c r="F93" s="340">
        <v>150</v>
      </c>
      <c r="G93" s="336" t="s">
        <v>1</v>
      </c>
      <c r="H9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3" s="270" t="str">
        <f>IF(Sklop10[[#This Row],[ZAHTEVANA SHEMA KAKOVOSTI]]&lt;&gt;"",Sklop10[[#This Row],[Preračunana masa/volumen/kos na enoto kg]],"")</f>
        <v/>
      </c>
      <c r="J93" s="188"/>
      <c r="K93" s="150" t="s">
        <v>162</v>
      </c>
      <c r="L93" s="150" t="s">
        <v>162</v>
      </c>
      <c r="M93" s="150" t="s">
        <v>162</v>
      </c>
      <c r="N93" s="91"/>
      <c r="O93" s="149" t="s">
        <v>162</v>
      </c>
      <c r="P93" s="196"/>
      <c r="Q93" s="191">
        <f>+Sklop10[[#This Row],[cena/enota brez DDV v EUR]]*Sklop10[[#This Row],[Stopnja DDV (%)]]</f>
        <v>0</v>
      </c>
      <c r="R93" s="191">
        <f>+Sklop10[[#This Row],[cena/enota brez DDV v EUR]]+Sklop10[[#This Row],[Davek (EUR)]]</f>
        <v>0</v>
      </c>
      <c r="S93" s="191">
        <f>+Sklop10[[#This Row],[cena/enota brez DDV v EUR]]*Sklop10[[#This Row],[Okvirna količina]]</f>
        <v>0</v>
      </c>
      <c r="T93" s="193">
        <f>+Sklop10[[#This Row],[Končna cena/enoto mere (EUR) z DDV]]*Sklop10[[#This Row],[Okvirna količina]]</f>
        <v>0</v>
      </c>
      <c r="U93" s="148" t="s">
        <v>162</v>
      </c>
    </row>
    <row r="94" spans="1:21">
      <c r="A94" s="335" t="s">
        <v>86</v>
      </c>
      <c r="B94" s="274" t="s">
        <v>1343</v>
      </c>
      <c r="C94" s="587"/>
      <c r="D94" s="613" t="s">
        <v>1</v>
      </c>
      <c r="E94" s="588"/>
      <c r="F94" s="589">
        <v>140</v>
      </c>
      <c r="G94" s="336" t="s">
        <v>1</v>
      </c>
      <c r="H94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94" s="589" t="str">
        <f>IF(Sklop10[[#This Row],[ZAHTEVANA SHEMA KAKOVOSTI]]&lt;&gt;"",Sklop10[[#This Row],[Preračunana masa/volumen/kos na enoto kg]],"")</f>
        <v/>
      </c>
      <c r="J94" s="591"/>
      <c r="K94" s="150" t="s">
        <v>162</v>
      </c>
      <c r="L94" s="150" t="s">
        <v>162</v>
      </c>
      <c r="M94" s="150" t="s">
        <v>162</v>
      </c>
      <c r="N94" s="91"/>
      <c r="O94" s="149" t="s">
        <v>162</v>
      </c>
      <c r="P94" s="610"/>
      <c r="Q94" s="593">
        <f>+Sklop10[[#This Row],[cena/enota brez DDV v EUR]]*Sklop10[[#This Row],[Stopnja DDV (%)]]</f>
        <v>0</v>
      </c>
      <c r="R94" s="593">
        <f>+Sklop10[[#This Row],[cena/enota brez DDV v EUR]]+Sklop10[[#This Row],[Davek (EUR)]]</f>
        <v>0</v>
      </c>
      <c r="S94" s="593">
        <f>+Sklop10[[#This Row],[cena/enota brez DDV v EUR]]*Sklop10[[#This Row],[Okvirna količina]]</f>
        <v>0</v>
      </c>
      <c r="T94" s="595">
        <f>+Sklop10[[#This Row],[Končna cena/enoto mere (EUR) z DDV]]*Sklop10[[#This Row],[Okvirna količina]]</f>
        <v>0</v>
      </c>
      <c r="U94" s="148" t="s">
        <v>162</v>
      </c>
    </row>
    <row r="95" spans="1:21">
      <c r="A95" s="335" t="s">
        <v>87</v>
      </c>
      <c r="B95" s="673" t="s">
        <v>376</v>
      </c>
      <c r="C95" s="335" t="s">
        <v>162</v>
      </c>
      <c r="D95" s="336" t="s">
        <v>1</v>
      </c>
      <c r="E95" s="339"/>
      <c r="F95" s="340">
        <v>160</v>
      </c>
      <c r="G95" s="336" t="s">
        <v>1</v>
      </c>
      <c r="H9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5" s="270" t="str">
        <f>IF(Sklop10[[#This Row],[ZAHTEVANA SHEMA KAKOVOSTI]]&lt;&gt;"",Sklop10[[#This Row],[Preračunana masa/volumen/kos na enoto kg]],"")</f>
        <v/>
      </c>
      <c r="J95" s="188"/>
      <c r="K95" s="150" t="s">
        <v>162</v>
      </c>
      <c r="L95" s="150" t="s">
        <v>162</v>
      </c>
      <c r="M95" s="150" t="s">
        <v>162</v>
      </c>
      <c r="N95" s="91"/>
      <c r="O95" s="149" t="s">
        <v>162</v>
      </c>
      <c r="P95" s="196"/>
      <c r="Q95" s="191">
        <f>+Sklop10[[#This Row],[cena/enota brez DDV v EUR]]*Sklop10[[#This Row],[Stopnja DDV (%)]]</f>
        <v>0</v>
      </c>
      <c r="R95" s="191">
        <f>+Sklop10[[#This Row],[cena/enota brez DDV v EUR]]+Sklop10[[#This Row],[Davek (EUR)]]</f>
        <v>0</v>
      </c>
      <c r="S95" s="191">
        <f>+Sklop10[[#This Row],[cena/enota brez DDV v EUR]]*Sklop10[[#This Row],[Okvirna količina]]</f>
        <v>0</v>
      </c>
      <c r="T95" s="193">
        <f>+Sklop10[[#This Row],[Končna cena/enoto mere (EUR) z DDV]]*Sklop10[[#This Row],[Okvirna količina]]</f>
        <v>0</v>
      </c>
      <c r="U95" s="148" t="s">
        <v>162</v>
      </c>
    </row>
    <row r="96" spans="1:21">
      <c r="A96" s="335" t="s">
        <v>88</v>
      </c>
      <c r="B96" s="673" t="s">
        <v>377</v>
      </c>
      <c r="C96" s="335" t="s">
        <v>162</v>
      </c>
      <c r="D96" s="336" t="s">
        <v>1</v>
      </c>
      <c r="E96" s="339"/>
      <c r="F96" s="340">
        <v>40</v>
      </c>
      <c r="G96" s="336" t="s">
        <v>1</v>
      </c>
      <c r="H9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6" s="270" t="str">
        <f>IF(Sklop10[[#This Row],[ZAHTEVANA SHEMA KAKOVOSTI]]&lt;&gt;"",Sklop10[[#This Row],[Preračunana masa/volumen/kos na enoto kg]],"")</f>
        <v/>
      </c>
      <c r="J96" s="188"/>
      <c r="K96" s="150" t="s">
        <v>162</v>
      </c>
      <c r="L96" s="150" t="s">
        <v>162</v>
      </c>
      <c r="M96" s="150" t="s">
        <v>162</v>
      </c>
      <c r="N96" s="91"/>
      <c r="O96" s="149" t="s">
        <v>162</v>
      </c>
      <c r="P96" s="196"/>
      <c r="Q96" s="191">
        <f>+Sklop10[[#This Row],[cena/enota brez DDV v EUR]]*Sklop10[[#This Row],[Stopnja DDV (%)]]</f>
        <v>0</v>
      </c>
      <c r="R96" s="191">
        <f>+Sklop10[[#This Row],[cena/enota brez DDV v EUR]]+Sklop10[[#This Row],[Davek (EUR)]]</f>
        <v>0</v>
      </c>
      <c r="S96" s="191">
        <f>+Sklop10[[#This Row],[cena/enota brez DDV v EUR]]*Sklop10[[#This Row],[Okvirna količina]]</f>
        <v>0</v>
      </c>
      <c r="T96" s="193">
        <f>+Sklop10[[#This Row],[Končna cena/enoto mere (EUR) z DDV]]*Sklop10[[#This Row],[Okvirna količina]]</f>
        <v>0</v>
      </c>
      <c r="U96" s="148" t="s">
        <v>162</v>
      </c>
    </row>
    <row r="97" spans="1:21" ht="24">
      <c r="A97" s="335" t="s">
        <v>89</v>
      </c>
      <c r="B97" s="341" t="s">
        <v>400</v>
      </c>
      <c r="C97" s="335" t="s">
        <v>162</v>
      </c>
      <c r="D97" s="336" t="s">
        <v>1</v>
      </c>
      <c r="E97" s="339"/>
      <c r="F97" s="340">
        <v>30</v>
      </c>
      <c r="G97" s="336" t="s">
        <v>1</v>
      </c>
      <c r="H9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7" s="270" t="str">
        <f>IF(Sklop10[[#This Row],[ZAHTEVANA SHEMA KAKOVOSTI]]&lt;&gt;"",Sklop10[[#This Row],[Preračunana masa/volumen/kos na enoto kg]],"")</f>
        <v/>
      </c>
      <c r="J97" s="188"/>
      <c r="K97" s="150" t="s">
        <v>162</v>
      </c>
      <c r="L97" s="150" t="s">
        <v>162</v>
      </c>
      <c r="M97" s="150" t="s">
        <v>162</v>
      </c>
      <c r="N97" s="91"/>
      <c r="O97" s="149" t="s">
        <v>162</v>
      </c>
      <c r="P97" s="196"/>
      <c r="Q97" s="191">
        <f>+Sklop10[[#This Row],[cena/enota brez DDV v EUR]]*Sklop10[[#This Row],[Stopnja DDV (%)]]</f>
        <v>0</v>
      </c>
      <c r="R97" s="191">
        <f>+Sklop10[[#This Row],[cena/enota brez DDV v EUR]]+Sklop10[[#This Row],[Davek (EUR)]]</f>
        <v>0</v>
      </c>
      <c r="S97" s="191">
        <f>+Sklop10[[#This Row],[cena/enota brez DDV v EUR]]*Sklop10[[#This Row],[Okvirna količina]]</f>
        <v>0</v>
      </c>
      <c r="T97" s="193">
        <f>+Sklop10[[#This Row],[Končna cena/enoto mere (EUR) z DDV]]*Sklop10[[#This Row],[Okvirna količina]]</f>
        <v>0</v>
      </c>
      <c r="U97" s="148" t="s">
        <v>162</v>
      </c>
    </row>
    <row r="98" spans="1:21" ht="24">
      <c r="A98" s="335" t="s">
        <v>90</v>
      </c>
      <c r="B98" s="341" t="s">
        <v>401</v>
      </c>
      <c r="C98" s="335" t="s">
        <v>162</v>
      </c>
      <c r="D98" s="336" t="s">
        <v>1</v>
      </c>
      <c r="E98" s="339"/>
      <c r="F98" s="340">
        <v>1000</v>
      </c>
      <c r="G98" s="336" t="s">
        <v>1</v>
      </c>
      <c r="H9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98" s="270" t="str">
        <f>IF(Sklop10[[#This Row],[ZAHTEVANA SHEMA KAKOVOSTI]]&lt;&gt;"",Sklop10[[#This Row],[Preračunana masa/volumen/kos na enoto kg]],"")</f>
        <v/>
      </c>
      <c r="J98" s="188"/>
      <c r="K98" s="150" t="s">
        <v>162</v>
      </c>
      <c r="L98" s="150" t="s">
        <v>162</v>
      </c>
      <c r="M98" s="150" t="s">
        <v>162</v>
      </c>
      <c r="N98" s="91"/>
      <c r="O98" s="149" t="s">
        <v>162</v>
      </c>
      <c r="P98" s="196"/>
      <c r="Q98" s="191">
        <f>+Sklop10[[#This Row],[cena/enota brez DDV v EUR]]*Sklop10[[#This Row],[Stopnja DDV (%)]]</f>
        <v>0</v>
      </c>
      <c r="R98" s="191">
        <f>+Sklop10[[#This Row],[cena/enota brez DDV v EUR]]+Sklop10[[#This Row],[Davek (EUR)]]</f>
        <v>0</v>
      </c>
      <c r="S98" s="191">
        <f>+Sklop10[[#This Row],[cena/enota brez DDV v EUR]]*Sklop10[[#This Row],[Okvirna količina]]</f>
        <v>0</v>
      </c>
      <c r="T98" s="193">
        <f>+Sklop10[[#This Row],[Končna cena/enoto mere (EUR) z DDV]]*Sklop10[[#This Row],[Okvirna količina]]</f>
        <v>0</v>
      </c>
      <c r="U98" s="148" t="s">
        <v>162</v>
      </c>
    </row>
    <row r="99" spans="1:21">
      <c r="A99" s="335" t="s">
        <v>91</v>
      </c>
      <c r="B99" s="341" t="s">
        <v>402</v>
      </c>
      <c r="C99" s="335" t="s">
        <v>162</v>
      </c>
      <c r="D99" s="336" t="s">
        <v>1</v>
      </c>
      <c r="E99" s="339"/>
      <c r="F99" s="340">
        <v>25</v>
      </c>
      <c r="G99" s="336" t="s">
        <v>1</v>
      </c>
      <c r="H9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9" s="270" t="str">
        <f>IF(Sklop10[[#This Row],[ZAHTEVANA SHEMA KAKOVOSTI]]&lt;&gt;"",Sklop10[[#This Row],[Preračunana masa/volumen/kos na enoto kg]],"")</f>
        <v/>
      </c>
      <c r="J99" s="188"/>
      <c r="K99" s="150" t="s">
        <v>162</v>
      </c>
      <c r="L99" s="150" t="s">
        <v>162</v>
      </c>
      <c r="M99" s="150" t="s">
        <v>162</v>
      </c>
      <c r="N99" s="91"/>
      <c r="O99" s="149" t="s">
        <v>162</v>
      </c>
      <c r="P99" s="196"/>
      <c r="Q99" s="191">
        <f>+Sklop10[[#This Row],[cena/enota brez DDV v EUR]]*Sklop10[[#This Row],[Stopnja DDV (%)]]</f>
        <v>0</v>
      </c>
      <c r="R99" s="191">
        <f>+Sklop10[[#This Row],[cena/enota brez DDV v EUR]]+Sklop10[[#This Row],[Davek (EUR)]]</f>
        <v>0</v>
      </c>
      <c r="S99" s="191">
        <f>+Sklop10[[#This Row],[cena/enota brez DDV v EUR]]*Sklop10[[#This Row],[Okvirna količina]]</f>
        <v>0</v>
      </c>
      <c r="T99" s="193">
        <f>+Sklop10[[#This Row],[Končna cena/enoto mere (EUR) z DDV]]*Sklop10[[#This Row],[Okvirna količina]]</f>
        <v>0</v>
      </c>
      <c r="U99" s="148" t="s">
        <v>162</v>
      </c>
    </row>
    <row r="100" spans="1:21">
      <c r="A100" s="335" t="s">
        <v>92</v>
      </c>
      <c r="B100" s="341" t="s">
        <v>403</v>
      </c>
      <c r="C100" s="335" t="s">
        <v>162</v>
      </c>
      <c r="D100" s="336" t="s">
        <v>1</v>
      </c>
      <c r="E100" s="370"/>
      <c r="F100" s="371">
        <v>25</v>
      </c>
      <c r="G100" s="336" t="s">
        <v>1</v>
      </c>
      <c r="H100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371" t="str">
        <f>IF(Sklop10[[#This Row],[ZAHTEVANA SHEMA KAKOVOSTI]]&lt;&gt;"",Sklop10[[#This Row],[Preračunana masa/volumen/kos na enoto kg]],"")</f>
        <v/>
      </c>
      <c r="J100" s="372"/>
      <c r="K100" s="150" t="s">
        <v>162</v>
      </c>
      <c r="L100" s="150" t="s">
        <v>162</v>
      </c>
      <c r="M100" s="150" t="s">
        <v>162</v>
      </c>
      <c r="N100" s="91"/>
      <c r="O100" s="149" t="s">
        <v>162</v>
      </c>
      <c r="P100" s="387"/>
      <c r="Q100" s="374">
        <f>+Sklop10[[#This Row],[cena/enota brez DDV v EUR]]*Sklop10[[#This Row],[Stopnja DDV (%)]]</f>
        <v>0</v>
      </c>
      <c r="R100" s="374">
        <f>+Sklop10[[#This Row],[cena/enota brez DDV v EUR]]+Sklop10[[#This Row],[Davek (EUR)]]</f>
        <v>0</v>
      </c>
      <c r="S100" s="374">
        <f>+Sklop10[[#This Row],[cena/enota brez DDV v EUR]]*Sklop10[[#This Row],[Okvirna količina]]</f>
        <v>0</v>
      </c>
      <c r="T100" s="385">
        <f>+Sklop10[[#This Row],[Končna cena/enoto mere (EUR) z DDV]]*Sklop10[[#This Row],[Okvirna količina]]</f>
        <v>0</v>
      </c>
      <c r="U100" s="148" t="s">
        <v>162</v>
      </c>
    </row>
    <row r="101" spans="1:21">
      <c r="A101" s="335" t="s">
        <v>93</v>
      </c>
      <c r="B101" s="341" t="s">
        <v>502</v>
      </c>
      <c r="C101" s="335">
        <v>1</v>
      </c>
      <c r="D101" s="336" t="s">
        <v>1</v>
      </c>
      <c r="E101" s="339"/>
      <c r="F101" s="340">
        <v>20</v>
      </c>
      <c r="G101" s="336" t="s">
        <v>1</v>
      </c>
      <c r="H10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1" s="270" t="str">
        <f>IF(Sklop10[[#This Row],[ZAHTEVANA SHEMA KAKOVOSTI]]&lt;&gt;"",Sklop10[[#This Row],[Preračunana masa/volumen/kos na enoto kg]],"")</f>
        <v/>
      </c>
      <c r="J101" s="188"/>
      <c r="K101" s="150" t="s">
        <v>162</v>
      </c>
      <c r="L101" s="150" t="s">
        <v>162</v>
      </c>
      <c r="M101" s="150" t="s">
        <v>162</v>
      </c>
      <c r="N101" s="91"/>
      <c r="O101" s="149" t="s">
        <v>162</v>
      </c>
      <c r="P101" s="196"/>
      <c r="Q101" s="191">
        <f>+Sklop10[[#This Row],[cena/enota brez DDV v EUR]]*Sklop10[[#This Row],[Stopnja DDV (%)]]</f>
        <v>0</v>
      </c>
      <c r="R101" s="191">
        <f>+Sklop10[[#This Row],[cena/enota brez DDV v EUR]]+Sklop10[[#This Row],[Davek (EUR)]]</f>
        <v>0</v>
      </c>
      <c r="S101" s="191">
        <f>+Sklop10[[#This Row],[cena/enota brez DDV v EUR]]*Sklop10[[#This Row],[Okvirna količina]]</f>
        <v>0</v>
      </c>
      <c r="T101" s="193">
        <f>+Sklop10[[#This Row],[Končna cena/enoto mere (EUR) z DDV]]*Sklop10[[#This Row],[Okvirna količina]]</f>
        <v>0</v>
      </c>
      <c r="U101" s="148" t="s">
        <v>162</v>
      </c>
    </row>
    <row r="102" spans="1:21">
      <c r="A102" s="335" t="s">
        <v>100</v>
      </c>
      <c r="B102" s="341" t="s">
        <v>502</v>
      </c>
      <c r="C102" s="335" t="s">
        <v>1111</v>
      </c>
      <c r="D102" s="336" t="s">
        <v>1</v>
      </c>
      <c r="E102" s="339"/>
      <c r="F102" s="340">
        <v>10</v>
      </c>
      <c r="G102" s="336" t="s">
        <v>1</v>
      </c>
      <c r="H10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2" s="270" t="str">
        <f>IF(Sklop10[[#This Row],[ZAHTEVANA SHEMA KAKOVOSTI]]&lt;&gt;"",Sklop10[[#This Row],[Preračunana masa/volumen/kos na enoto kg]],"")</f>
        <v/>
      </c>
      <c r="J102" s="188"/>
      <c r="K102" s="150" t="s">
        <v>162</v>
      </c>
      <c r="L102" s="150" t="s">
        <v>162</v>
      </c>
      <c r="M102" s="150" t="s">
        <v>162</v>
      </c>
      <c r="N102" s="91"/>
      <c r="O102" s="149" t="s">
        <v>162</v>
      </c>
      <c r="P102" s="196"/>
      <c r="Q102" s="191">
        <f>+Sklop10[[#This Row],[cena/enota brez DDV v EUR]]*Sklop10[[#This Row],[Stopnja DDV (%)]]</f>
        <v>0</v>
      </c>
      <c r="R102" s="191">
        <f>+Sklop10[[#This Row],[cena/enota brez DDV v EUR]]+Sklop10[[#This Row],[Davek (EUR)]]</f>
        <v>0</v>
      </c>
      <c r="S102" s="191">
        <f>+Sklop10[[#This Row],[cena/enota brez DDV v EUR]]*Sklop10[[#This Row],[Okvirna količina]]</f>
        <v>0</v>
      </c>
      <c r="T102" s="193">
        <f>+Sklop10[[#This Row],[Končna cena/enoto mere (EUR) z DDV]]*Sklop10[[#This Row],[Okvirna količina]]</f>
        <v>0</v>
      </c>
      <c r="U102" s="148" t="s">
        <v>162</v>
      </c>
    </row>
    <row r="103" spans="1:21">
      <c r="A103" s="335" t="s">
        <v>101</v>
      </c>
      <c r="B103" s="341" t="s">
        <v>501</v>
      </c>
      <c r="C103" s="335">
        <v>1</v>
      </c>
      <c r="D103" s="336" t="s">
        <v>1</v>
      </c>
      <c r="E103" s="339"/>
      <c r="F103" s="340">
        <v>20</v>
      </c>
      <c r="G103" s="336" t="s">
        <v>1</v>
      </c>
      <c r="H10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3" s="270" t="str">
        <f>IF(Sklop10[[#This Row],[ZAHTEVANA SHEMA KAKOVOSTI]]&lt;&gt;"",Sklop10[[#This Row],[Preračunana masa/volumen/kos na enoto kg]],"")</f>
        <v/>
      </c>
      <c r="J103" s="188"/>
      <c r="K103" s="150" t="s">
        <v>162</v>
      </c>
      <c r="L103" s="150" t="s">
        <v>162</v>
      </c>
      <c r="M103" s="150" t="s">
        <v>162</v>
      </c>
      <c r="N103" s="91"/>
      <c r="O103" s="149" t="s">
        <v>162</v>
      </c>
      <c r="P103" s="196"/>
      <c r="Q103" s="191">
        <f>+Sklop10[[#This Row],[cena/enota brez DDV v EUR]]*Sklop10[[#This Row],[Stopnja DDV (%)]]</f>
        <v>0</v>
      </c>
      <c r="R103" s="191">
        <f>+Sklop10[[#This Row],[cena/enota brez DDV v EUR]]+Sklop10[[#This Row],[Davek (EUR)]]</f>
        <v>0</v>
      </c>
      <c r="S103" s="191">
        <f>+Sklop10[[#This Row],[cena/enota brez DDV v EUR]]*Sklop10[[#This Row],[Okvirna količina]]</f>
        <v>0</v>
      </c>
      <c r="T103" s="193">
        <f>+Sklop10[[#This Row],[Končna cena/enoto mere (EUR) z DDV]]*Sklop10[[#This Row],[Okvirna količina]]</f>
        <v>0</v>
      </c>
      <c r="U103" s="148" t="s">
        <v>162</v>
      </c>
    </row>
    <row r="104" spans="1:21">
      <c r="A104" s="335" t="s">
        <v>102</v>
      </c>
      <c r="B104" s="341" t="s">
        <v>501</v>
      </c>
      <c r="C104" s="345" t="s">
        <v>1111</v>
      </c>
      <c r="D104" s="698" t="s">
        <v>1</v>
      </c>
      <c r="E104" s="370"/>
      <c r="F104" s="371">
        <v>10</v>
      </c>
      <c r="G104" s="336" t="s">
        <v>1</v>
      </c>
      <c r="H104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371" t="str">
        <f>IF(Sklop10[[#This Row],[ZAHTEVANA SHEMA KAKOVOSTI]]&lt;&gt;"",Sklop10[[#This Row],[Preračunana masa/volumen/kos na enoto kg]],"")</f>
        <v/>
      </c>
      <c r="J104" s="372"/>
      <c r="K104" s="150" t="s">
        <v>162</v>
      </c>
      <c r="L104" s="150" t="s">
        <v>162</v>
      </c>
      <c r="M104" s="150" t="s">
        <v>162</v>
      </c>
      <c r="N104" s="91"/>
      <c r="O104" s="149" t="s">
        <v>162</v>
      </c>
      <c r="P104" s="387"/>
      <c r="Q104" s="374">
        <f>+Sklop10[[#This Row],[cena/enota brez DDV v EUR]]*Sklop10[[#This Row],[Stopnja DDV (%)]]</f>
        <v>0</v>
      </c>
      <c r="R104" s="374">
        <f>+Sklop10[[#This Row],[cena/enota brez DDV v EUR]]+Sklop10[[#This Row],[Davek (EUR)]]</f>
        <v>0</v>
      </c>
      <c r="S104" s="374">
        <f>+Sklop10[[#This Row],[cena/enota brez DDV v EUR]]*Sklop10[[#This Row],[Okvirna količina]]</f>
        <v>0</v>
      </c>
      <c r="T104" s="385">
        <f>+Sklop10[[#This Row],[Končna cena/enoto mere (EUR) z DDV]]*Sklop10[[#This Row],[Okvirna količina]]</f>
        <v>0</v>
      </c>
      <c r="U104" s="148" t="s">
        <v>162</v>
      </c>
    </row>
    <row r="105" spans="1:21" ht="24">
      <c r="A105" s="335" t="s">
        <v>103</v>
      </c>
      <c r="B105" s="351" t="s">
        <v>1224</v>
      </c>
      <c r="C105" s="345" t="s">
        <v>1111</v>
      </c>
      <c r="D105" s="698" t="s">
        <v>1</v>
      </c>
      <c r="E105" s="370"/>
      <c r="F105" s="371">
        <v>32</v>
      </c>
      <c r="G105" s="336" t="s">
        <v>1</v>
      </c>
      <c r="H105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105" s="371" t="str">
        <f>IF(Sklop10[[#This Row],[ZAHTEVANA SHEMA KAKOVOSTI]]&lt;&gt;"",Sklop10[[#This Row],[Preračunana masa/volumen/kos na enoto kg]],"")</f>
        <v/>
      </c>
      <c r="J105" s="372"/>
      <c r="K105" s="150" t="s">
        <v>162</v>
      </c>
      <c r="L105" s="150" t="s">
        <v>162</v>
      </c>
      <c r="M105" s="150" t="s">
        <v>162</v>
      </c>
      <c r="N105" s="91"/>
      <c r="O105" s="149" t="s">
        <v>162</v>
      </c>
      <c r="P105" s="387"/>
      <c r="Q105" s="374">
        <f>+Sklop10[[#This Row],[cena/enota brez DDV v EUR]]*Sklop10[[#This Row],[Stopnja DDV (%)]]</f>
        <v>0</v>
      </c>
      <c r="R105" s="374">
        <f>+Sklop10[[#This Row],[cena/enota brez DDV v EUR]]+Sklop10[[#This Row],[Davek (EUR)]]</f>
        <v>0</v>
      </c>
      <c r="S105" s="374">
        <f>+Sklop10[[#This Row],[cena/enota brez DDV v EUR]]*Sklop10[[#This Row],[Okvirna količina]]</f>
        <v>0</v>
      </c>
      <c r="T105" s="385">
        <f>+Sklop10[[#This Row],[Končna cena/enoto mere (EUR) z DDV]]*Sklop10[[#This Row],[Okvirna količina]]</f>
        <v>0</v>
      </c>
      <c r="U105" s="148" t="s">
        <v>162</v>
      </c>
    </row>
    <row r="106" spans="1:21" ht="36">
      <c r="A106" s="335" t="s">
        <v>104</v>
      </c>
      <c r="B106" s="341" t="s">
        <v>1225</v>
      </c>
      <c r="C106" s="345" t="s">
        <v>1111</v>
      </c>
      <c r="D106" s="698" t="s">
        <v>1</v>
      </c>
      <c r="E106" s="339"/>
      <c r="F106" s="340">
        <v>35</v>
      </c>
      <c r="G106" s="336" t="s">
        <v>1</v>
      </c>
      <c r="H10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06" s="270" t="str">
        <f>IF(Sklop10[[#This Row],[ZAHTEVANA SHEMA KAKOVOSTI]]&lt;&gt;"",Sklop10[[#This Row],[Preračunana masa/volumen/kos na enoto kg]],"")</f>
        <v/>
      </c>
      <c r="J106" s="188"/>
      <c r="K106" s="150" t="s">
        <v>162</v>
      </c>
      <c r="L106" s="150" t="s">
        <v>162</v>
      </c>
      <c r="M106" s="150" t="s">
        <v>162</v>
      </c>
      <c r="N106" s="91"/>
      <c r="O106" s="149" t="s">
        <v>162</v>
      </c>
      <c r="P106" s="196"/>
      <c r="Q106" s="191">
        <f>+Sklop10[[#This Row],[cena/enota brez DDV v EUR]]*Sklop10[[#This Row],[Stopnja DDV (%)]]</f>
        <v>0</v>
      </c>
      <c r="R106" s="191">
        <f>+Sklop10[[#This Row],[cena/enota brez DDV v EUR]]+Sklop10[[#This Row],[Davek (EUR)]]</f>
        <v>0</v>
      </c>
      <c r="S106" s="191">
        <f>+Sklop10[[#This Row],[cena/enota brez DDV v EUR]]*Sklop10[[#This Row],[Okvirna količina]]</f>
        <v>0</v>
      </c>
      <c r="T106" s="193">
        <f>+Sklop10[[#This Row],[Končna cena/enoto mere (EUR) z DDV]]*Sklop10[[#This Row],[Okvirna količina]]</f>
        <v>0</v>
      </c>
      <c r="U106" s="148" t="s">
        <v>162</v>
      </c>
    </row>
    <row r="107" spans="1:21" ht="24">
      <c r="A107" s="335" t="s">
        <v>105</v>
      </c>
      <c r="B107" s="351" t="s">
        <v>1112</v>
      </c>
      <c r="C107" s="345" t="s">
        <v>484</v>
      </c>
      <c r="D107" s="698" t="s">
        <v>1</v>
      </c>
      <c r="E107" s="370"/>
      <c r="F107" s="371">
        <v>15</v>
      </c>
      <c r="G107" s="336" t="s">
        <v>1</v>
      </c>
      <c r="H107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7" s="371" t="str">
        <f>IF(Sklop10[[#This Row],[ZAHTEVANA SHEMA KAKOVOSTI]]&lt;&gt;"",Sklop10[[#This Row],[Preračunana masa/volumen/kos na enoto kg]],"")</f>
        <v/>
      </c>
      <c r="J107" s="372"/>
      <c r="K107" s="150" t="s">
        <v>162</v>
      </c>
      <c r="L107" s="150" t="s">
        <v>162</v>
      </c>
      <c r="M107" s="150" t="s">
        <v>162</v>
      </c>
      <c r="N107" s="91"/>
      <c r="O107" s="149" t="s">
        <v>162</v>
      </c>
      <c r="P107" s="387"/>
      <c r="Q107" s="374">
        <f>+Sklop10[[#This Row],[cena/enota brez DDV v EUR]]*Sklop10[[#This Row],[Stopnja DDV (%)]]</f>
        <v>0</v>
      </c>
      <c r="R107" s="374">
        <f>+Sklop10[[#This Row],[cena/enota brez DDV v EUR]]+Sklop10[[#This Row],[Davek (EUR)]]</f>
        <v>0</v>
      </c>
      <c r="S107" s="374">
        <f>+Sklop10[[#This Row],[cena/enota brez DDV v EUR]]*Sklop10[[#This Row],[Okvirna količina]]</f>
        <v>0</v>
      </c>
      <c r="T107" s="385">
        <f>+Sklop10[[#This Row],[Končna cena/enoto mere (EUR) z DDV]]*Sklop10[[#This Row],[Okvirna količina]]</f>
        <v>0</v>
      </c>
      <c r="U107" s="148" t="s">
        <v>162</v>
      </c>
    </row>
    <row r="108" spans="1:21">
      <c r="A108" s="335" t="s">
        <v>106</v>
      </c>
      <c r="B108" s="351" t="s">
        <v>1113</v>
      </c>
      <c r="C108" s="345" t="s">
        <v>484</v>
      </c>
      <c r="D108" s="698" t="s">
        <v>1</v>
      </c>
      <c r="E108" s="370"/>
      <c r="F108" s="371">
        <v>15</v>
      </c>
      <c r="G108" s="336" t="s">
        <v>1</v>
      </c>
      <c r="H108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8" s="371" t="str">
        <f>IF(Sklop10[[#This Row],[ZAHTEVANA SHEMA KAKOVOSTI]]&lt;&gt;"",Sklop10[[#This Row],[Preračunana masa/volumen/kos na enoto kg]],"")</f>
        <v/>
      </c>
      <c r="J108" s="372"/>
      <c r="K108" s="150" t="s">
        <v>162</v>
      </c>
      <c r="L108" s="150" t="s">
        <v>162</v>
      </c>
      <c r="M108" s="150" t="s">
        <v>162</v>
      </c>
      <c r="N108" s="91"/>
      <c r="O108" s="149" t="s">
        <v>162</v>
      </c>
      <c r="P108" s="387"/>
      <c r="Q108" s="374">
        <f>+Sklop10[[#This Row],[cena/enota brez DDV v EUR]]*Sklop10[[#This Row],[Stopnja DDV (%)]]</f>
        <v>0</v>
      </c>
      <c r="R108" s="374">
        <f>+Sklop10[[#This Row],[cena/enota brez DDV v EUR]]+Sklop10[[#This Row],[Davek (EUR)]]</f>
        <v>0</v>
      </c>
      <c r="S108" s="374">
        <f>+Sklop10[[#This Row],[cena/enota brez DDV v EUR]]*Sklop10[[#This Row],[Okvirna količina]]</f>
        <v>0</v>
      </c>
      <c r="T108" s="385">
        <f>+Sklop10[[#This Row],[Končna cena/enoto mere (EUR) z DDV]]*Sklop10[[#This Row],[Okvirna količina]]</f>
        <v>0</v>
      </c>
      <c r="U108" s="148" t="s">
        <v>162</v>
      </c>
    </row>
    <row r="109" spans="1:21">
      <c r="A109" s="335" t="s">
        <v>107</v>
      </c>
      <c r="B109" s="351" t="s">
        <v>1114</v>
      </c>
      <c r="C109" s="345" t="s">
        <v>484</v>
      </c>
      <c r="D109" s="698" t="s">
        <v>1</v>
      </c>
      <c r="E109" s="370"/>
      <c r="F109" s="371">
        <v>15</v>
      </c>
      <c r="G109" s="336" t="s">
        <v>1</v>
      </c>
      <c r="H109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9" s="371" t="str">
        <f>IF(Sklop10[[#This Row],[ZAHTEVANA SHEMA KAKOVOSTI]]&lt;&gt;"",Sklop10[[#This Row],[Preračunana masa/volumen/kos na enoto kg]],"")</f>
        <v/>
      </c>
      <c r="J109" s="372"/>
      <c r="K109" s="150" t="s">
        <v>162</v>
      </c>
      <c r="L109" s="150" t="s">
        <v>162</v>
      </c>
      <c r="M109" s="150" t="s">
        <v>162</v>
      </c>
      <c r="N109" s="91"/>
      <c r="O109" s="149" t="s">
        <v>162</v>
      </c>
      <c r="P109" s="387"/>
      <c r="Q109" s="374">
        <f>+Sklop10[[#This Row],[cena/enota brez DDV v EUR]]*Sklop10[[#This Row],[Stopnja DDV (%)]]</f>
        <v>0</v>
      </c>
      <c r="R109" s="374">
        <f>+Sklop10[[#This Row],[cena/enota brez DDV v EUR]]+Sklop10[[#This Row],[Davek (EUR)]]</f>
        <v>0</v>
      </c>
      <c r="S109" s="374">
        <f>+Sklop10[[#This Row],[cena/enota brez DDV v EUR]]*Sklop10[[#This Row],[Okvirna količina]]</f>
        <v>0</v>
      </c>
      <c r="T109" s="385">
        <f>+Sklop10[[#This Row],[Končna cena/enoto mere (EUR) z DDV]]*Sklop10[[#This Row],[Okvirna količina]]</f>
        <v>0</v>
      </c>
      <c r="U109" s="148" t="s">
        <v>162</v>
      </c>
    </row>
    <row r="110" spans="1:21" ht="24">
      <c r="A110" s="335" t="s">
        <v>108</v>
      </c>
      <c r="B110" s="351" t="s">
        <v>1226</v>
      </c>
      <c r="C110" s="345" t="s">
        <v>484</v>
      </c>
      <c r="D110" s="698" t="s">
        <v>1</v>
      </c>
      <c r="E110" s="370"/>
      <c r="F110" s="371">
        <v>30</v>
      </c>
      <c r="G110" s="336" t="s">
        <v>1</v>
      </c>
      <c r="H110" s="3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10" s="371" t="str">
        <f>IF(Sklop10[[#This Row],[ZAHTEVANA SHEMA KAKOVOSTI]]&lt;&gt;"",Sklop10[[#This Row],[Preračunana masa/volumen/kos na enoto kg]],"")</f>
        <v/>
      </c>
      <c r="J110" s="372"/>
      <c r="K110" s="150" t="s">
        <v>162</v>
      </c>
      <c r="L110" s="150" t="s">
        <v>162</v>
      </c>
      <c r="M110" s="150" t="s">
        <v>162</v>
      </c>
      <c r="N110" s="91"/>
      <c r="O110" s="149" t="s">
        <v>162</v>
      </c>
      <c r="P110" s="387"/>
      <c r="Q110" s="374">
        <f>+Sklop10[[#This Row],[cena/enota brez DDV v EUR]]*Sklop10[[#This Row],[Stopnja DDV (%)]]</f>
        <v>0</v>
      </c>
      <c r="R110" s="374">
        <f>+Sklop10[[#This Row],[cena/enota brez DDV v EUR]]+Sklop10[[#This Row],[Davek (EUR)]]</f>
        <v>0</v>
      </c>
      <c r="S110" s="374">
        <f>+Sklop10[[#This Row],[cena/enota brez DDV v EUR]]*Sklop10[[#This Row],[Okvirna količina]]</f>
        <v>0</v>
      </c>
      <c r="T110" s="385">
        <f>+Sklop10[[#This Row],[Končna cena/enoto mere (EUR) z DDV]]*Sklop10[[#This Row],[Okvirna količina]]</f>
        <v>0</v>
      </c>
      <c r="U110" s="148" t="s">
        <v>162</v>
      </c>
    </row>
    <row r="111" spans="1:21">
      <c r="A111" s="335" t="s">
        <v>109</v>
      </c>
      <c r="B111" s="274" t="s">
        <v>1339</v>
      </c>
      <c r="C111" s="587">
        <v>1</v>
      </c>
      <c r="D111" s="699" t="s">
        <v>1</v>
      </c>
      <c r="E111" s="588"/>
      <c r="F111" s="589">
        <v>15</v>
      </c>
      <c r="G111" s="336" t="s">
        <v>1</v>
      </c>
      <c r="H111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11" s="589" t="str">
        <f>IF(Sklop10[[#This Row],[ZAHTEVANA SHEMA KAKOVOSTI]]&lt;&gt;"",Sklop10[[#This Row],[Preračunana masa/volumen/kos na enoto kg]],"")</f>
        <v/>
      </c>
      <c r="J111" s="591"/>
      <c r="K111" s="150" t="s">
        <v>162</v>
      </c>
      <c r="L111" s="150" t="s">
        <v>162</v>
      </c>
      <c r="M111" s="150" t="s">
        <v>162</v>
      </c>
      <c r="N111" s="91"/>
      <c r="O111" s="149" t="s">
        <v>162</v>
      </c>
      <c r="P111" s="610"/>
      <c r="Q111" s="593">
        <f>+Sklop10[[#This Row],[cena/enota brez DDV v EUR]]*Sklop10[[#This Row],[Stopnja DDV (%)]]</f>
        <v>0</v>
      </c>
      <c r="R111" s="593">
        <f>+Sklop10[[#This Row],[cena/enota brez DDV v EUR]]+Sklop10[[#This Row],[Davek (EUR)]]</f>
        <v>0</v>
      </c>
      <c r="S111" s="593">
        <f>+Sklop10[[#This Row],[cena/enota brez DDV v EUR]]*Sklop10[[#This Row],[Okvirna količina]]</f>
        <v>0</v>
      </c>
      <c r="T111" s="595">
        <f>+Sklop10[[#This Row],[Končna cena/enoto mere (EUR) z DDV]]*Sklop10[[#This Row],[Okvirna količina]]</f>
        <v>0</v>
      </c>
      <c r="U111" s="148" t="s">
        <v>162</v>
      </c>
    </row>
    <row r="112" spans="1:21">
      <c r="A112" s="335" t="s">
        <v>110</v>
      </c>
      <c r="B112" s="274" t="s">
        <v>1340</v>
      </c>
      <c r="C112" s="587">
        <v>500</v>
      </c>
      <c r="D112" s="699" t="s">
        <v>159</v>
      </c>
      <c r="E112" s="588"/>
      <c r="F112" s="589">
        <v>10</v>
      </c>
      <c r="G112" s="336" t="s">
        <v>1</v>
      </c>
      <c r="H112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2" s="589" t="str">
        <f>IF(Sklop10[[#This Row],[ZAHTEVANA SHEMA KAKOVOSTI]]&lt;&gt;"",Sklop10[[#This Row],[Preračunana masa/volumen/kos na enoto kg]],"")</f>
        <v/>
      </c>
      <c r="J112" s="591"/>
      <c r="K112" s="150" t="s">
        <v>162</v>
      </c>
      <c r="L112" s="150" t="s">
        <v>162</v>
      </c>
      <c r="M112" s="150" t="s">
        <v>162</v>
      </c>
      <c r="N112" s="91"/>
      <c r="O112" s="149" t="s">
        <v>162</v>
      </c>
      <c r="P112" s="610"/>
      <c r="Q112" s="593">
        <f>+Sklop10[[#This Row],[cena/enota brez DDV v EUR]]*Sklop10[[#This Row],[Stopnja DDV (%)]]</f>
        <v>0</v>
      </c>
      <c r="R112" s="593">
        <f>+Sklop10[[#This Row],[cena/enota brez DDV v EUR]]+Sklop10[[#This Row],[Davek (EUR)]]</f>
        <v>0</v>
      </c>
      <c r="S112" s="593">
        <f>+Sklop10[[#This Row],[cena/enota brez DDV v EUR]]*Sklop10[[#This Row],[Okvirna količina]]</f>
        <v>0</v>
      </c>
      <c r="T112" s="595">
        <f>+Sklop10[[#This Row],[Končna cena/enoto mere (EUR) z DDV]]*Sklop10[[#This Row],[Okvirna količina]]</f>
        <v>0</v>
      </c>
      <c r="U112" s="148" t="s">
        <v>162</v>
      </c>
    </row>
    <row r="113" spans="1:22">
      <c r="A113" s="335" t="s">
        <v>111</v>
      </c>
      <c r="B113" s="274" t="s">
        <v>1341</v>
      </c>
      <c r="C113" s="587">
        <v>500</v>
      </c>
      <c r="D113" s="699" t="s">
        <v>159</v>
      </c>
      <c r="E113" s="588"/>
      <c r="F113" s="589">
        <v>10</v>
      </c>
      <c r="G113" s="336" t="s">
        <v>1</v>
      </c>
      <c r="H113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3" s="589" t="str">
        <f>IF(Sklop10[[#This Row],[ZAHTEVANA SHEMA KAKOVOSTI]]&lt;&gt;"",Sklop10[[#This Row],[Preračunana masa/volumen/kos na enoto kg]],"")</f>
        <v/>
      </c>
      <c r="J113" s="591"/>
      <c r="K113" s="150" t="s">
        <v>162</v>
      </c>
      <c r="L113" s="150" t="s">
        <v>162</v>
      </c>
      <c r="M113" s="150" t="s">
        <v>162</v>
      </c>
      <c r="N113" s="91"/>
      <c r="O113" s="149" t="s">
        <v>162</v>
      </c>
      <c r="P113" s="610"/>
      <c r="Q113" s="593">
        <f>+Sklop10[[#This Row],[cena/enota brez DDV v EUR]]*Sklop10[[#This Row],[Stopnja DDV (%)]]</f>
        <v>0</v>
      </c>
      <c r="R113" s="593">
        <f>+Sklop10[[#This Row],[cena/enota brez DDV v EUR]]+Sklop10[[#This Row],[Davek (EUR)]]</f>
        <v>0</v>
      </c>
      <c r="S113" s="593">
        <f>+Sklop10[[#This Row],[cena/enota brez DDV v EUR]]*Sklop10[[#This Row],[Okvirna količina]]</f>
        <v>0</v>
      </c>
      <c r="T113" s="595">
        <f>+Sklop10[[#This Row],[Končna cena/enoto mere (EUR) z DDV]]*Sklop10[[#This Row],[Okvirna količina]]</f>
        <v>0</v>
      </c>
      <c r="U113" s="148" t="s">
        <v>162</v>
      </c>
    </row>
    <row r="114" spans="1:22">
      <c r="A114" s="335" t="s">
        <v>112</v>
      </c>
      <c r="B114" s="274" t="s">
        <v>1342</v>
      </c>
      <c r="C114" s="587">
        <v>500</v>
      </c>
      <c r="D114" s="699" t="s">
        <v>159</v>
      </c>
      <c r="E114" s="588"/>
      <c r="F114" s="589">
        <v>10</v>
      </c>
      <c r="G114" s="336" t="s">
        <v>1</v>
      </c>
      <c r="H114" s="5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4" s="589" t="str">
        <f>IF(Sklop10[[#This Row],[ZAHTEVANA SHEMA KAKOVOSTI]]&lt;&gt;"",Sklop10[[#This Row],[Preračunana masa/volumen/kos na enoto kg]],"")</f>
        <v/>
      </c>
      <c r="J114" s="591"/>
      <c r="K114" s="150" t="s">
        <v>162</v>
      </c>
      <c r="L114" s="150" t="s">
        <v>162</v>
      </c>
      <c r="M114" s="150" t="s">
        <v>162</v>
      </c>
      <c r="N114" s="91"/>
      <c r="O114" s="149" t="s">
        <v>162</v>
      </c>
      <c r="P114" s="610"/>
      <c r="Q114" s="593">
        <f>+Sklop10[[#This Row],[cena/enota brez DDV v EUR]]*Sklop10[[#This Row],[Stopnja DDV (%)]]</f>
        <v>0</v>
      </c>
      <c r="R114" s="593">
        <f>+Sklop10[[#This Row],[cena/enota brez DDV v EUR]]+Sklop10[[#This Row],[Davek (EUR)]]</f>
        <v>0</v>
      </c>
      <c r="S114" s="593">
        <f>+Sklop10[[#This Row],[cena/enota brez DDV v EUR]]*Sklop10[[#This Row],[Okvirna količina]]</f>
        <v>0</v>
      </c>
      <c r="T114" s="595">
        <f>+Sklop10[[#This Row],[Končna cena/enoto mere (EUR) z DDV]]*Sklop10[[#This Row],[Okvirna količina]]</f>
        <v>0</v>
      </c>
      <c r="U114" s="148" t="s">
        <v>162</v>
      </c>
    </row>
    <row r="115" spans="1:22">
      <c r="A115" s="660" t="s">
        <v>184</v>
      </c>
      <c r="B115" s="661"/>
      <c r="C115" s="662"/>
      <c r="D115" s="662"/>
      <c r="E115" s="663"/>
      <c r="F115" s="667"/>
      <c r="G115" s="665"/>
      <c r="H115" s="666">
        <f>SUBTOTAL(109,Sklop10[Preračunana masa/volumen/kos na enoto kg])</f>
        <v>51242</v>
      </c>
      <c r="I115" s="666">
        <f>SUBTOTAL(109,Sklop10[Živila iz shem kakovosti (kg)])</f>
        <v>650</v>
      </c>
      <c r="J115" s="667"/>
      <c r="K115" s="668"/>
      <c r="L115" s="668"/>
      <c r="M115" s="669"/>
      <c r="N115" s="670"/>
      <c r="O115" s="670"/>
      <c r="P115" s="670"/>
      <c r="Q115" s="671"/>
      <c r="R115" s="667"/>
      <c r="S115" s="671">
        <f>SUBTOTAL(109,Sklop10[Vrednost za okvirno količino (EUR) brez DDV])</f>
        <v>0</v>
      </c>
      <c r="T115" s="671">
        <f>SUBTOTAL(109,Sklop10[Vrednost za okvirno količino (EUR) z DDV])</f>
        <v>0</v>
      </c>
      <c r="U115" s="672"/>
      <c r="V115" s="126"/>
    </row>
    <row r="116" spans="1:22" s="499" customFormat="1">
      <c r="A116" s="487"/>
      <c r="B116" s="488"/>
      <c r="C116" s="489"/>
      <c r="D116" s="489"/>
      <c r="E116" s="490"/>
      <c r="F116" s="491"/>
      <c r="G116" s="492"/>
      <c r="H116" s="493"/>
      <c r="I116" s="493"/>
      <c r="J116" s="491"/>
      <c r="K116" s="494"/>
      <c r="L116" s="494"/>
      <c r="M116" s="495"/>
      <c r="N116" s="496"/>
      <c r="O116" s="496"/>
      <c r="P116" s="496"/>
      <c r="Q116" s="497"/>
      <c r="R116" s="491"/>
      <c r="S116" s="497"/>
      <c r="T116" s="497"/>
      <c r="U116" s="498"/>
      <c r="V116" s="519"/>
    </row>
    <row r="117" spans="1:22">
      <c r="A117" s="51" t="s">
        <v>179</v>
      </c>
      <c r="B117" s="19"/>
      <c r="C117" s="31"/>
      <c r="D117" s="31"/>
      <c r="E117" s="116"/>
      <c r="Q117" s="51"/>
      <c r="R117" s="51"/>
      <c r="S117" s="51"/>
      <c r="T117" s="51"/>
    </row>
    <row r="118" spans="1:22">
      <c r="A118" s="14" t="s">
        <v>182</v>
      </c>
      <c r="B118" s="19"/>
      <c r="C118" s="31"/>
      <c r="D118" s="31"/>
      <c r="E118" s="116"/>
    </row>
    <row r="119" spans="1:22">
      <c r="A119" s="110" t="s">
        <v>180</v>
      </c>
      <c r="F119" s="72"/>
      <c r="G119" s="72"/>
      <c r="H119" s="32"/>
      <c r="I119" s="32"/>
      <c r="J119" s="32"/>
      <c r="K119" s="32"/>
      <c r="L119" s="58"/>
      <c r="M119" s="58"/>
      <c r="N119" s="32"/>
      <c r="O119" s="32"/>
      <c r="P119" s="32"/>
      <c r="Q119" s="32"/>
      <c r="R119" s="32"/>
    </row>
    <row r="120" spans="1:22">
      <c r="A120" s="128" t="s">
        <v>242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</row>
    <row r="121" spans="1:22">
      <c r="A121" s="751" t="s">
        <v>277</v>
      </c>
      <c r="B121" s="751"/>
      <c r="C121" s="751"/>
      <c r="D121" s="751"/>
      <c r="E121" s="751"/>
      <c r="F121" s="751"/>
      <c r="G121" s="751"/>
      <c r="H121" s="751"/>
      <c r="I121" s="751"/>
      <c r="J121" s="751"/>
      <c r="K121" s="751"/>
      <c r="L121" s="751"/>
      <c r="M121" s="58"/>
      <c r="N121" s="32"/>
      <c r="O121" s="32"/>
      <c r="P121" s="32"/>
      <c r="Q121" s="32"/>
      <c r="R121" s="32"/>
    </row>
    <row r="122" spans="1:22">
      <c r="N122" s="32"/>
      <c r="O122" s="32"/>
      <c r="P122" s="32"/>
      <c r="Q122" s="32"/>
      <c r="R122" s="32"/>
    </row>
    <row r="123" spans="1:22">
      <c r="A123" s="110" t="s">
        <v>66</v>
      </c>
      <c r="F123" s="72"/>
      <c r="G123" s="72" t="s">
        <v>67</v>
      </c>
      <c r="H123" s="32"/>
      <c r="I123" s="32"/>
      <c r="J123" s="32"/>
      <c r="K123" s="32"/>
      <c r="L123" s="58"/>
      <c r="M123" s="58"/>
      <c r="N123" s="32"/>
      <c r="O123" s="32"/>
      <c r="P123" s="32"/>
      <c r="Q123" s="32" t="s">
        <v>68</v>
      </c>
      <c r="R123" s="32"/>
    </row>
    <row r="124" spans="1:22" ht="15">
      <c r="A124" s="7"/>
      <c r="B124" s="5"/>
      <c r="C124" s="29"/>
      <c r="D124" s="29"/>
      <c r="E124" s="28"/>
      <c r="F124" s="8"/>
      <c r="H124" s="9"/>
      <c r="I124" s="9"/>
      <c r="J124" s="9"/>
      <c r="K124" s="9"/>
      <c r="L124" s="23"/>
      <c r="M124" s="23"/>
      <c r="N124" s="9"/>
      <c r="O124" s="9"/>
      <c r="P124" s="9"/>
      <c r="Q124" s="9"/>
      <c r="R124" s="9"/>
      <c r="S124" s="4"/>
      <c r="T124" s="4"/>
      <c r="U124" s="8"/>
    </row>
    <row r="125" spans="1:22">
      <c r="B125" s="19"/>
      <c r="C125" s="31"/>
      <c r="D125" s="31"/>
      <c r="E125" s="116"/>
    </row>
    <row r="126" spans="1:22">
      <c r="B126" s="19"/>
      <c r="C126" s="31"/>
      <c r="D126" s="31"/>
      <c r="E126" s="116"/>
    </row>
    <row r="127" spans="1:22">
      <c r="B127" s="19"/>
      <c r="C127" s="31"/>
      <c r="D127" s="31"/>
      <c r="E127" s="116"/>
    </row>
    <row r="128" spans="1:22">
      <c r="B128" s="19"/>
      <c r="C128" s="31"/>
      <c r="D128" s="31"/>
      <c r="E128" s="116"/>
    </row>
    <row r="129" spans="1:22">
      <c r="B129" s="19"/>
      <c r="C129" s="31"/>
      <c r="D129" s="31"/>
      <c r="E129" s="116"/>
    </row>
    <row r="130" spans="1:22">
      <c r="B130" s="19"/>
      <c r="C130" s="31"/>
      <c r="D130" s="31"/>
      <c r="E130" s="116"/>
    </row>
    <row r="131" spans="1:22">
      <c r="B131" s="19"/>
      <c r="C131" s="31"/>
      <c r="D131" s="31"/>
      <c r="E131" s="116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>
      <c r="B344" s="19"/>
      <c r="C344" s="31"/>
      <c r="D344" s="31"/>
      <c r="E344" s="116"/>
    </row>
    <row r="345" spans="1:22">
      <c r="B345" s="19"/>
      <c r="C345" s="31"/>
      <c r="D345" s="31"/>
      <c r="E345" s="116"/>
    </row>
    <row r="346" spans="1:22">
      <c r="B346" s="19"/>
      <c r="C346" s="31"/>
      <c r="D346" s="31"/>
      <c r="E346" s="116"/>
    </row>
    <row r="347" spans="1:22">
      <c r="B347" s="19"/>
      <c r="C347" s="31"/>
      <c r="D347" s="31"/>
      <c r="E347" s="116"/>
    </row>
  </sheetData>
  <sheetProtection insertRows="0" deleteRows="0"/>
  <protectedRanges>
    <protectedRange sqref="J122:P1048576 M121:P121 J115:P120 J1:P16 J46:J114 P46:P114 J17:J44 P17:P44 K17:O114 U1:U1048576" name="Obseg1"/>
    <protectedRange sqref="J121:L121" name="Obseg1_2"/>
  </protectedRanges>
  <mergeCells count="8">
    <mergeCell ref="A121:L12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44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9" max="11" man="1"/>
  </rowBreaks>
  <ignoredErrors>
    <ignoredError sqref="H26" calculatedColumn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78"/>
  <sheetViews>
    <sheetView zoomScaleNormal="100" zoomScaleSheetLayoutView="100" workbookViewId="0">
      <selection activeCell="O16" sqref="O16:O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pred_rekapitulacija'!B24</f>
        <v>EKOLOŠKO SVEŽE SADJE IN ZELENJAVA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00" t="s">
        <v>378</v>
      </c>
      <c r="C16" s="114" t="s">
        <v>162</v>
      </c>
      <c r="D16" s="114" t="s">
        <v>1</v>
      </c>
      <c r="E16" s="114"/>
      <c r="F16" s="88">
        <v>40</v>
      </c>
      <c r="G16" s="119" t="s">
        <v>1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6" s="88" t="str">
        <f>IF(Sklop11[[#This Row],[ZAHTEVANA SHEMA KAKOVOSTI]]&lt;&gt;"",Sklop11[[#This Row],[Preračunana masa/volumen/kos na enoto kg]],"")</f>
        <v/>
      </c>
      <c r="J16" s="100"/>
      <c r="K16" s="148" t="s">
        <v>162</v>
      </c>
      <c r="L16" s="148" t="s">
        <v>162</v>
      </c>
      <c r="M16" s="148" t="s">
        <v>162</v>
      </c>
      <c r="N16" s="91"/>
      <c r="O16" s="148" t="s">
        <v>162</v>
      </c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48" t="s">
        <v>162</v>
      </c>
    </row>
    <row r="17" spans="1:21" s="59" customFormat="1" ht="12">
      <c r="A17" s="87" t="s">
        <v>4</v>
      </c>
      <c r="B17" s="197" t="s">
        <v>379</v>
      </c>
      <c r="C17" s="114" t="s">
        <v>162</v>
      </c>
      <c r="D17" s="114" t="s">
        <v>1</v>
      </c>
      <c r="E17" s="114"/>
      <c r="F17" s="93">
        <v>60</v>
      </c>
      <c r="G17" s="119" t="s">
        <v>1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88" t="str">
        <f>IF(Sklop11[[#This Row],[ZAHTEVANA SHEMA KAKOVOSTI]]&lt;&gt;"",Sklop11[[#This Row],[Preračunana masa/volumen/kos na enoto kg]],"")</f>
        <v/>
      </c>
      <c r="J17" s="101"/>
      <c r="K17" s="148" t="s">
        <v>162</v>
      </c>
      <c r="L17" s="148" t="s">
        <v>162</v>
      </c>
      <c r="M17" s="148" t="s">
        <v>162</v>
      </c>
      <c r="N17" s="91"/>
      <c r="O17" s="148" t="s">
        <v>162</v>
      </c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48" t="s">
        <v>162</v>
      </c>
    </row>
    <row r="18" spans="1:21" s="59" customFormat="1" ht="12">
      <c r="A18" s="87" t="s">
        <v>5</v>
      </c>
      <c r="B18" s="200" t="s">
        <v>380</v>
      </c>
      <c r="C18" s="114" t="s">
        <v>162</v>
      </c>
      <c r="D18" s="114" t="s">
        <v>1</v>
      </c>
      <c r="E18" s="114"/>
      <c r="F18" s="93">
        <v>30</v>
      </c>
      <c r="G18" s="119" t="s">
        <v>1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88" t="str">
        <f>IF(Sklop11[[#This Row],[ZAHTEVANA SHEMA KAKOVOSTI]]&lt;&gt;"",Sklop11[[#This Row],[Preračunana masa/volumen/kos na enoto kg]],"")</f>
        <v/>
      </c>
      <c r="J18" s="101"/>
      <c r="K18" s="148" t="s">
        <v>162</v>
      </c>
      <c r="L18" s="148" t="s">
        <v>162</v>
      </c>
      <c r="M18" s="148" t="s">
        <v>162</v>
      </c>
      <c r="N18" s="91"/>
      <c r="O18" s="148" t="s">
        <v>162</v>
      </c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48" t="s">
        <v>162</v>
      </c>
    </row>
    <row r="19" spans="1:21" s="59" customFormat="1" ht="21">
      <c r="A19" s="87" t="s">
        <v>6</v>
      </c>
      <c r="B19" s="200" t="s">
        <v>381</v>
      </c>
      <c r="C19" s="114" t="s">
        <v>162</v>
      </c>
      <c r="D19" s="114" t="s">
        <v>1</v>
      </c>
      <c r="E19" s="114"/>
      <c r="F19" s="276">
        <v>35</v>
      </c>
      <c r="G19" s="119" t="s">
        <v>1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88" t="str">
        <f>IF(Sklop11[[#This Row],[ZAHTEVANA SHEMA KAKOVOSTI]]&lt;&gt;"",Sklop11[[#This Row],[Preračunana masa/volumen/kos na enoto kg]],"")</f>
        <v/>
      </c>
      <c r="J19" s="101"/>
      <c r="K19" s="148" t="s">
        <v>162</v>
      </c>
      <c r="L19" s="148" t="s">
        <v>162</v>
      </c>
      <c r="M19" s="148" t="s">
        <v>162</v>
      </c>
      <c r="N19" s="91"/>
      <c r="O19" s="148" t="s">
        <v>162</v>
      </c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48" t="s">
        <v>162</v>
      </c>
    </row>
    <row r="20" spans="1:21" s="59" customFormat="1" ht="12">
      <c r="A20" s="87" t="s">
        <v>7</v>
      </c>
      <c r="B20" s="185" t="s">
        <v>382</v>
      </c>
      <c r="C20" s="114" t="s">
        <v>162</v>
      </c>
      <c r="D20" s="275" t="s">
        <v>1</v>
      </c>
      <c r="E20" s="114"/>
      <c r="F20" s="276">
        <v>8</v>
      </c>
      <c r="G20" s="119" t="s">
        <v>1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20" s="88" t="str">
        <f>IF(Sklop11[[#This Row],[ZAHTEVANA SHEMA KAKOVOSTI]]&lt;&gt;"",Sklop11[[#This Row],[Preračunana masa/volumen/kos na enoto kg]],"")</f>
        <v/>
      </c>
      <c r="J20" s="101"/>
      <c r="K20" s="148" t="s">
        <v>162</v>
      </c>
      <c r="L20" s="148" t="s">
        <v>162</v>
      </c>
      <c r="M20" s="148" t="s">
        <v>162</v>
      </c>
      <c r="N20" s="91"/>
      <c r="O20" s="148" t="s">
        <v>162</v>
      </c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200" t="s">
        <v>383</v>
      </c>
      <c r="C21" s="114" t="s">
        <v>162</v>
      </c>
      <c r="D21" s="275" t="s">
        <v>1</v>
      </c>
      <c r="E21" s="114"/>
      <c r="F21" s="276">
        <v>10</v>
      </c>
      <c r="G21" s="119" t="s">
        <v>1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88" t="str">
        <f>IF(Sklop11[[#This Row],[ZAHTEVANA SHEMA KAKOVOSTI]]&lt;&gt;"",Sklop11[[#This Row],[Preračunana masa/volumen/kos na enoto kg]],"")</f>
        <v/>
      </c>
      <c r="J21" s="101"/>
      <c r="K21" s="148" t="s">
        <v>162</v>
      </c>
      <c r="L21" s="148" t="s">
        <v>162</v>
      </c>
      <c r="M21" s="148" t="s">
        <v>162</v>
      </c>
      <c r="N21" s="91"/>
      <c r="O21" s="148" t="s">
        <v>162</v>
      </c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48" t="s">
        <v>162</v>
      </c>
    </row>
    <row r="22" spans="1:21" s="59" customFormat="1" ht="24">
      <c r="A22" s="87" t="s">
        <v>9</v>
      </c>
      <c r="B22" s="266" t="s">
        <v>467</v>
      </c>
      <c r="C22" s="114" t="s">
        <v>162</v>
      </c>
      <c r="D22" s="275" t="s">
        <v>1</v>
      </c>
      <c r="E22" s="114"/>
      <c r="F22" s="270">
        <v>500</v>
      </c>
      <c r="G22" s="119" t="s">
        <v>1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2" s="88" t="str">
        <f>IF(Sklop11[[#This Row],[ZAHTEVANA SHEMA KAKOVOSTI]]&lt;&gt;"",Sklop11[[#This Row],[Preračunana masa/volumen/kos na enoto kg]],"")</f>
        <v/>
      </c>
      <c r="J22" s="235"/>
      <c r="K22" s="148" t="s">
        <v>162</v>
      </c>
      <c r="L22" s="148" t="s">
        <v>162</v>
      </c>
      <c r="M22" s="148" t="s">
        <v>162</v>
      </c>
      <c r="N22" s="91"/>
      <c r="O22" s="148" t="s">
        <v>162</v>
      </c>
      <c r="P22" s="271"/>
      <c r="Q22" s="212">
        <f>+Sklop11[[#This Row],[cena/enota brez DDV v EUR]]*Sklop11[[#This Row],[Stopnja DDV (%)]]</f>
        <v>0</v>
      </c>
      <c r="R22" s="212">
        <f>+Sklop11[[#This Row],[cena/enota brez DDV v EUR]]+Sklop11[[#This Row],[Davek (EUR)]]</f>
        <v>0</v>
      </c>
      <c r="S22" s="212">
        <f>+Sklop11[[#This Row],[cena/enota brez DDV v EUR]]*Sklop11[[#This Row],[Okvirna količina]]</f>
        <v>0</v>
      </c>
      <c r="T22" s="212">
        <f>+Sklop11[[#This Row],[Končna cena/enoto mere (EUR) z DDV]]*Sklop11[[#This Row],[Okvirna količina]]</f>
        <v>0</v>
      </c>
      <c r="U22" s="148" t="s">
        <v>162</v>
      </c>
    </row>
    <row r="23" spans="1:21" s="59" customFormat="1" ht="15.75" customHeight="1">
      <c r="A23" s="87" t="s">
        <v>10</v>
      </c>
      <c r="B23" s="185" t="s">
        <v>384</v>
      </c>
      <c r="C23" s="114" t="s">
        <v>162</v>
      </c>
      <c r="D23" s="275" t="s">
        <v>1</v>
      </c>
      <c r="E23" s="114"/>
      <c r="F23" s="276">
        <v>60</v>
      </c>
      <c r="G23" s="119" t="s">
        <v>1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8" t="str">
        <f>IF(Sklop11[[#This Row],[ZAHTEVANA SHEMA KAKOVOSTI]]&lt;&gt;"",Sklop11[[#This Row],[Preračunana masa/volumen/kos na enoto kg]],"")</f>
        <v/>
      </c>
      <c r="J23" s="101"/>
      <c r="K23" s="148" t="s">
        <v>162</v>
      </c>
      <c r="L23" s="148" t="s">
        <v>162</v>
      </c>
      <c r="M23" s="148" t="s">
        <v>162</v>
      </c>
      <c r="N23" s="91"/>
      <c r="O23" s="148" t="s">
        <v>162</v>
      </c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48" t="s">
        <v>162</v>
      </c>
    </row>
    <row r="24" spans="1:21" s="59" customFormat="1" ht="12">
      <c r="A24" s="87" t="s">
        <v>11</v>
      </c>
      <c r="B24" s="197" t="s">
        <v>385</v>
      </c>
      <c r="C24" s="114" t="s">
        <v>162</v>
      </c>
      <c r="D24" s="275" t="s">
        <v>1</v>
      </c>
      <c r="E24" s="114"/>
      <c r="F24" s="276">
        <v>40</v>
      </c>
      <c r="G24" s="119" t="s">
        <v>1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88" t="str">
        <f>IF(Sklop11[[#This Row],[ZAHTEVANA SHEMA KAKOVOSTI]]&lt;&gt;"",Sklop11[[#This Row],[Preračunana masa/volumen/kos na enoto kg]],"")</f>
        <v/>
      </c>
      <c r="J24" s="101"/>
      <c r="K24" s="148" t="s">
        <v>162</v>
      </c>
      <c r="L24" s="148" t="s">
        <v>162</v>
      </c>
      <c r="M24" s="148" t="s">
        <v>162</v>
      </c>
      <c r="N24" s="91"/>
      <c r="O24" s="148" t="s">
        <v>162</v>
      </c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48" t="s">
        <v>162</v>
      </c>
    </row>
    <row r="25" spans="1:21" s="59" customFormat="1" ht="24">
      <c r="A25" s="87" t="s">
        <v>12</v>
      </c>
      <c r="B25" s="586" t="s">
        <v>1584</v>
      </c>
      <c r="C25" s="114" t="s">
        <v>162</v>
      </c>
      <c r="D25" s="603" t="s">
        <v>1</v>
      </c>
      <c r="E25" s="114"/>
      <c r="F25" s="605">
        <v>1000</v>
      </c>
      <c r="G25" s="119" t="s">
        <v>1</v>
      </c>
      <c r="H25" s="6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5" s="589" t="str">
        <f>IF(Sklop11[[#This Row],[ZAHTEVANA SHEMA KAKOVOSTI]]&lt;&gt;"",Sklop11[[#This Row],[Preračunana masa/volumen/kos na enoto kg]],"")</f>
        <v/>
      </c>
      <c r="J25" s="591"/>
      <c r="K25" s="148" t="s">
        <v>162</v>
      </c>
      <c r="L25" s="148" t="s">
        <v>162</v>
      </c>
      <c r="M25" s="148" t="s">
        <v>162</v>
      </c>
      <c r="N25" s="91"/>
      <c r="O25" s="148" t="s">
        <v>162</v>
      </c>
      <c r="P25" s="594"/>
      <c r="Q25" s="593">
        <f>+Sklop11[[#This Row],[cena/enota brez DDV v EUR]]*Sklop11[[#This Row],[Stopnja DDV (%)]]</f>
        <v>0</v>
      </c>
      <c r="R25" s="593">
        <f>+Sklop11[[#This Row],[cena/enota brez DDV v EUR]]+Sklop11[[#This Row],[Davek (EUR)]]</f>
        <v>0</v>
      </c>
      <c r="S25" s="593">
        <f>+Sklop11[[#This Row],[cena/enota brez DDV v EUR]]*Sklop11[[#This Row],[Okvirna količina]]</f>
        <v>0</v>
      </c>
      <c r="T25" s="593">
        <f>+Sklop11[[#This Row],[Končna cena/enoto mere (EUR) z DDV]]*Sklop11[[#This Row],[Okvirna količina]]</f>
        <v>0</v>
      </c>
      <c r="U25" s="148" t="s">
        <v>162</v>
      </c>
    </row>
    <row r="26" spans="1:21" s="59" customFormat="1" ht="12">
      <c r="A26" s="87" t="s">
        <v>13</v>
      </c>
      <c r="B26" s="586" t="s">
        <v>1585</v>
      </c>
      <c r="C26" s="114" t="s">
        <v>162</v>
      </c>
      <c r="D26" s="603" t="s">
        <v>1</v>
      </c>
      <c r="E26" s="114"/>
      <c r="F26" s="605">
        <v>8000</v>
      </c>
      <c r="G26" s="119" t="s">
        <v>1</v>
      </c>
      <c r="H26" s="6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8000</v>
      </c>
      <c r="I26" s="589" t="str">
        <f>IF(Sklop11[[#This Row],[ZAHTEVANA SHEMA KAKOVOSTI]]&lt;&gt;"",Sklop11[[#This Row],[Preračunana masa/volumen/kos na enoto kg]],"")</f>
        <v/>
      </c>
      <c r="J26" s="591"/>
      <c r="K26" s="148" t="s">
        <v>162</v>
      </c>
      <c r="L26" s="148" t="s">
        <v>162</v>
      </c>
      <c r="M26" s="148" t="s">
        <v>162</v>
      </c>
      <c r="N26" s="91"/>
      <c r="O26" s="148" t="s">
        <v>162</v>
      </c>
      <c r="P26" s="594"/>
      <c r="Q26" s="593">
        <f>+Sklop11[[#This Row],[cena/enota brez DDV v EUR]]*Sklop11[[#This Row],[Stopnja DDV (%)]]</f>
        <v>0</v>
      </c>
      <c r="R26" s="593">
        <f>+Sklop11[[#This Row],[cena/enota brez DDV v EUR]]+Sklop11[[#This Row],[Davek (EUR)]]</f>
        <v>0</v>
      </c>
      <c r="S26" s="593">
        <f>+Sklop11[[#This Row],[cena/enota brez DDV v EUR]]*Sklop11[[#This Row],[Okvirna količina]]</f>
        <v>0</v>
      </c>
      <c r="T26" s="593">
        <f>+Sklop11[[#This Row],[Končna cena/enoto mere (EUR) z DDV]]*Sklop11[[#This Row],[Okvirna količina]]</f>
        <v>0</v>
      </c>
      <c r="U26" s="148" t="s">
        <v>162</v>
      </c>
    </row>
    <row r="27" spans="1:21" s="59" customFormat="1" ht="27.6" customHeight="1">
      <c r="A27" s="87" t="s">
        <v>14</v>
      </c>
      <c r="B27" s="266" t="s">
        <v>468</v>
      </c>
      <c r="C27" s="114" t="s">
        <v>162</v>
      </c>
      <c r="D27" s="277" t="s">
        <v>1</v>
      </c>
      <c r="E27" s="114"/>
      <c r="F27" s="270">
        <v>20</v>
      </c>
      <c r="G27" s="119" t="s">
        <v>1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88" t="str">
        <f>IF(Sklop11[[#This Row],[ZAHTEVANA SHEMA KAKOVOSTI]]&lt;&gt;"",Sklop11[[#This Row],[Preračunana masa/volumen/kos na enoto kg]],"")</f>
        <v/>
      </c>
      <c r="J27" s="235"/>
      <c r="K27" s="148" t="s">
        <v>162</v>
      </c>
      <c r="L27" s="148" t="s">
        <v>162</v>
      </c>
      <c r="M27" s="148" t="s">
        <v>162</v>
      </c>
      <c r="N27" s="91"/>
      <c r="O27" s="148" t="s">
        <v>162</v>
      </c>
      <c r="P27" s="271"/>
      <c r="Q27" s="212">
        <f>+Sklop11[[#This Row],[cena/enota brez DDV v EUR]]*Sklop11[[#This Row],[Stopnja DDV (%)]]</f>
        <v>0</v>
      </c>
      <c r="R27" s="212">
        <f>+Sklop11[[#This Row],[cena/enota brez DDV v EUR]]+Sklop11[[#This Row],[Davek (EUR)]]</f>
        <v>0</v>
      </c>
      <c r="S27" s="212">
        <f>+Sklop11[[#This Row],[cena/enota brez DDV v EUR]]*Sklop11[[#This Row],[Okvirna količina]]</f>
        <v>0</v>
      </c>
      <c r="T27" s="212">
        <f>+Sklop11[[#This Row],[Končna cena/enoto mere (EUR) z DDV]]*Sklop11[[#This Row],[Okvirna količina]]</f>
        <v>0</v>
      </c>
      <c r="U27" s="148" t="s">
        <v>162</v>
      </c>
    </row>
    <row r="28" spans="1:21" s="59" customFormat="1" ht="27.6" customHeight="1">
      <c r="A28" s="87" t="s">
        <v>15</v>
      </c>
      <c r="B28" s="404" t="s">
        <v>809</v>
      </c>
      <c r="C28" s="114" t="s">
        <v>162</v>
      </c>
      <c r="D28" s="277" t="s">
        <v>1</v>
      </c>
      <c r="E28" s="114"/>
      <c r="F28" s="412">
        <v>100</v>
      </c>
      <c r="G28" s="119" t="s">
        <v>1</v>
      </c>
      <c r="H28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405" t="str">
        <f>IF(Sklop11[[#This Row],[ZAHTEVANA SHEMA KAKOVOSTI]]&lt;&gt;"",Sklop11[[#This Row],[Preračunana masa/volumen/kos na enoto kg]],"")</f>
        <v/>
      </c>
      <c r="J28" s="406"/>
      <c r="K28" s="148" t="s">
        <v>162</v>
      </c>
      <c r="L28" s="148" t="s">
        <v>162</v>
      </c>
      <c r="M28" s="148" t="s">
        <v>162</v>
      </c>
      <c r="N28" s="91"/>
      <c r="O28" s="148" t="s">
        <v>162</v>
      </c>
      <c r="P28" s="408"/>
      <c r="Q28" s="407">
        <f>+Sklop11[[#This Row],[cena/enota brez DDV v EUR]]*Sklop11[[#This Row],[Stopnja DDV (%)]]</f>
        <v>0</v>
      </c>
      <c r="R28" s="407">
        <f>+Sklop11[[#This Row],[cena/enota brez DDV v EUR]]+Sklop11[[#This Row],[Davek (EUR)]]</f>
        <v>0</v>
      </c>
      <c r="S28" s="407">
        <f>+Sklop11[[#This Row],[cena/enota brez DDV v EUR]]*Sklop11[[#This Row],[Okvirna količina]]</f>
        <v>0</v>
      </c>
      <c r="T28" s="407">
        <f>+Sklop11[[#This Row],[Končna cena/enoto mere (EUR) z DDV]]*Sklop11[[#This Row],[Okvirna količina]]</f>
        <v>0</v>
      </c>
      <c r="U28" s="148" t="s">
        <v>162</v>
      </c>
    </row>
    <row r="29" spans="1:21" s="59" customFormat="1" ht="21">
      <c r="A29" s="87" t="s">
        <v>16</v>
      </c>
      <c r="B29" s="197" t="s">
        <v>386</v>
      </c>
      <c r="C29" s="114" t="s">
        <v>162</v>
      </c>
      <c r="D29" s="114" t="s">
        <v>1</v>
      </c>
      <c r="E29" s="114"/>
      <c r="F29" s="276">
        <v>7</v>
      </c>
      <c r="G29" s="119" t="s">
        <v>1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29" s="88" t="str">
        <f>IF(Sklop11[[#This Row],[ZAHTEVANA SHEMA KAKOVOSTI]]&lt;&gt;"",Sklop11[[#This Row],[Preračunana masa/volumen/kos na enoto kg]],"")</f>
        <v/>
      </c>
      <c r="J29" s="101"/>
      <c r="K29" s="148" t="s">
        <v>162</v>
      </c>
      <c r="L29" s="148" t="s">
        <v>162</v>
      </c>
      <c r="M29" s="148" t="s">
        <v>162</v>
      </c>
      <c r="N29" s="91"/>
      <c r="O29" s="148" t="s">
        <v>162</v>
      </c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48" t="s">
        <v>162</v>
      </c>
    </row>
    <row r="30" spans="1:21" s="59" customFormat="1" ht="21">
      <c r="A30" s="87" t="s">
        <v>17</v>
      </c>
      <c r="B30" s="185" t="s">
        <v>387</v>
      </c>
      <c r="C30" s="114" t="s">
        <v>162</v>
      </c>
      <c r="D30" s="114" t="s">
        <v>1</v>
      </c>
      <c r="E30" s="114"/>
      <c r="F30" s="279">
        <v>5</v>
      </c>
      <c r="G30" s="119" t="s">
        <v>1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0" s="88" t="str">
        <f>IF(Sklop11[[#This Row],[ZAHTEVANA SHEMA KAKOVOSTI]]&lt;&gt;"",Sklop11[[#This Row],[Preračunana masa/volumen/kos na enoto kg]],"")</f>
        <v/>
      </c>
      <c r="J30" s="101"/>
      <c r="K30" s="148" t="s">
        <v>162</v>
      </c>
      <c r="L30" s="148" t="s">
        <v>162</v>
      </c>
      <c r="M30" s="148" t="s">
        <v>162</v>
      </c>
      <c r="N30" s="91"/>
      <c r="O30" s="148" t="s">
        <v>162</v>
      </c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48" t="s">
        <v>162</v>
      </c>
    </row>
    <row r="31" spans="1:21" s="59" customFormat="1" ht="12">
      <c r="A31" s="87" t="s">
        <v>18</v>
      </c>
      <c r="B31" s="185" t="s">
        <v>388</v>
      </c>
      <c r="C31" s="114" t="s">
        <v>162</v>
      </c>
      <c r="D31" s="114" t="s">
        <v>1</v>
      </c>
      <c r="E31" s="114"/>
      <c r="F31" s="279">
        <v>30</v>
      </c>
      <c r="G31" s="119" t="s">
        <v>1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88" t="str">
        <f>IF(Sklop11[[#This Row],[ZAHTEVANA SHEMA KAKOVOSTI]]&lt;&gt;"",Sklop11[[#This Row],[Preračunana masa/volumen/kos na enoto kg]],"")</f>
        <v/>
      </c>
      <c r="J31" s="101"/>
      <c r="K31" s="148" t="s">
        <v>162</v>
      </c>
      <c r="L31" s="148" t="s">
        <v>162</v>
      </c>
      <c r="M31" s="148" t="s">
        <v>162</v>
      </c>
      <c r="N31" s="91"/>
      <c r="O31" s="148" t="s">
        <v>162</v>
      </c>
      <c r="P31" s="104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48" t="s">
        <v>162</v>
      </c>
    </row>
    <row r="32" spans="1:21" s="59" customFormat="1" ht="12">
      <c r="A32" s="87" t="s">
        <v>19</v>
      </c>
      <c r="B32" s="197" t="s">
        <v>389</v>
      </c>
      <c r="C32" s="114" t="s">
        <v>162</v>
      </c>
      <c r="D32" s="114" t="s">
        <v>1</v>
      </c>
      <c r="E32" s="114"/>
      <c r="F32" s="276">
        <v>40</v>
      </c>
      <c r="G32" s="119" t="s">
        <v>1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2" s="88" t="str">
        <f>IF(Sklop11[[#This Row],[ZAHTEVANA SHEMA KAKOVOSTI]]&lt;&gt;"",Sklop11[[#This Row],[Preračunana masa/volumen/kos na enoto kg]],"")</f>
        <v/>
      </c>
      <c r="J32" s="101"/>
      <c r="K32" s="148" t="s">
        <v>162</v>
      </c>
      <c r="L32" s="148" t="s">
        <v>162</v>
      </c>
      <c r="M32" s="148" t="s">
        <v>162</v>
      </c>
      <c r="N32" s="91"/>
      <c r="O32" s="148" t="s">
        <v>162</v>
      </c>
      <c r="P32" s="104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48" t="s">
        <v>162</v>
      </c>
    </row>
    <row r="33" spans="1:21" s="59" customFormat="1" ht="12">
      <c r="A33" s="87" t="s">
        <v>20</v>
      </c>
      <c r="B33" s="185" t="s">
        <v>390</v>
      </c>
      <c r="C33" s="114" t="s">
        <v>162</v>
      </c>
      <c r="D33" s="114" t="s">
        <v>1</v>
      </c>
      <c r="E33" s="114"/>
      <c r="F33" s="279">
        <v>40</v>
      </c>
      <c r="G33" s="119" t="s">
        <v>1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88" t="str">
        <f>IF(Sklop11[[#This Row],[ZAHTEVANA SHEMA KAKOVOSTI]]&lt;&gt;"",Sklop11[[#This Row],[Preračunana masa/volumen/kos na enoto kg]],"")</f>
        <v/>
      </c>
      <c r="J33" s="101"/>
      <c r="K33" s="148" t="s">
        <v>162</v>
      </c>
      <c r="L33" s="148" t="s">
        <v>162</v>
      </c>
      <c r="M33" s="148" t="s">
        <v>162</v>
      </c>
      <c r="N33" s="91"/>
      <c r="O33" s="148" t="s">
        <v>162</v>
      </c>
      <c r="P33" s="104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48" t="s">
        <v>162</v>
      </c>
    </row>
    <row r="34" spans="1:21" s="59" customFormat="1" ht="21">
      <c r="A34" s="87" t="s">
        <v>21</v>
      </c>
      <c r="B34" s="185" t="s">
        <v>391</v>
      </c>
      <c r="C34" s="114" t="s">
        <v>162</v>
      </c>
      <c r="D34" s="114" t="s">
        <v>1</v>
      </c>
      <c r="E34" s="114"/>
      <c r="F34" s="279">
        <v>80</v>
      </c>
      <c r="G34" s="119" t="s">
        <v>1</v>
      </c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88" t="str">
        <f>IF(Sklop11[[#This Row],[ZAHTEVANA SHEMA KAKOVOSTI]]&lt;&gt;"",Sklop11[[#This Row],[Preračunana masa/volumen/kos na enoto kg]],"")</f>
        <v/>
      </c>
      <c r="J34" s="101"/>
      <c r="K34" s="148" t="s">
        <v>162</v>
      </c>
      <c r="L34" s="148" t="s">
        <v>162</v>
      </c>
      <c r="M34" s="148" t="s">
        <v>162</v>
      </c>
      <c r="N34" s="91"/>
      <c r="O34" s="148" t="s">
        <v>162</v>
      </c>
      <c r="P34" s="104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48" t="s">
        <v>162</v>
      </c>
    </row>
    <row r="35" spans="1:21" s="59" customFormat="1" ht="21">
      <c r="A35" s="87" t="s">
        <v>22</v>
      </c>
      <c r="B35" s="197" t="s">
        <v>1232</v>
      </c>
      <c r="C35" s="114" t="s">
        <v>162</v>
      </c>
      <c r="D35" s="114" t="s">
        <v>1</v>
      </c>
      <c r="E35" s="114"/>
      <c r="F35" s="279">
        <v>160</v>
      </c>
      <c r="G35" s="119" t="s">
        <v>1</v>
      </c>
      <c r="H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5" s="88" t="str">
        <f>IF(Sklop11[[#This Row],[ZAHTEVANA SHEMA KAKOVOSTI]]&lt;&gt;"",Sklop11[[#This Row],[Preračunana masa/volumen/kos na enoto kg]],"")</f>
        <v/>
      </c>
      <c r="J35" s="101"/>
      <c r="K35" s="148" t="s">
        <v>162</v>
      </c>
      <c r="L35" s="148" t="s">
        <v>162</v>
      </c>
      <c r="M35" s="148" t="s">
        <v>162</v>
      </c>
      <c r="N35" s="91"/>
      <c r="O35" s="148" t="s">
        <v>162</v>
      </c>
      <c r="P35" s="104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148" t="s">
        <v>162</v>
      </c>
    </row>
    <row r="36" spans="1:21" s="59" customFormat="1" ht="12">
      <c r="A36" s="87" t="s">
        <v>23</v>
      </c>
      <c r="B36" s="404" t="s">
        <v>808</v>
      </c>
      <c r="C36" s="114" t="s">
        <v>162</v>
      </c>
      <c r="D36" s="114" t="s">
        <v>1</v>
      </c>
      <c r="E36" s="114"/>
      <c r="F36" s="412">
        <v>40</v>
      </c>
      <c r="G36" s="119" t="s">
        <v>1</v>
      </c>
      <c r="H36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6" s="405" t="str">
        <f>IF(Sklop11[[#This Row],[ZAHTEVANA SHEMA KAKOVOSTI]]&lt;&gt;"",Sklop11[[#This Row],[Preračunana masa/volumen/kos na enoto kg]],"")</f>
        <v/>
      </c>
      <c r="J36" s="406"/>
      <c r="K36" s="148" t="s">
        <v>162</v>
      </c>
      <c r="L36" s="148" t="s">
        <v>162</v>
      </c>
      <c r="M36" s="148" t="s">
        <v>162</v>
      </c>
      <c r="N36" s="91"/>
      <c r="O36" s="148" t="s">
        <v>162</v>
      </c>
      <c r="P36" s="408"/>
      <c r="Q36" s="407">
        <f>+Sklop11[[#This Row],[cena/enota brez DDV v EUR]]*Sklop11[[#This Row],[Stopnja DDV (%)]]</f>
        <v>0</v>
      </c>
      <c r="R36" s="407">
        <f>+Sklop11[[#This Row],[cena/enota brez DDV v EUR]]+Sklop11[[#This Row],[Davek (EUR)]]</f>
        <v>0</v>
      </c>
      <c r="S36" s="407">
        <f>+Sklop11[[#This Row],[cena/enota brez DDV v EUR]]*Sklop11[[#This Row],[Okvirna količina]]</f>
        <v>0</v>
      </c>
      <c r="T36" s="407">
        <f>+Sklop11[[#This Row],[Končna cena/enoto mere (EUR) z DDV]]*Sklop11[[#This Row],[Okvirna količina]]</f>
        <v>0</v>
      </c>
      <c r="U36" s="148" t="s">
        <v>162</v>
      </c>
    </row>
    <row r="37" spans="1:21" s="59" customFormat="1" ht="21">
      <c r="A37" s="87" t="s">
        <v>24</v>
      </c>
      <c r="B37" s="185" t="s">
        <v>392</v>
      </c>
      <c r="C37" s="114" t="s">
        <v>162</v>
      </c>
      <c r="D37" s="114" t="s">
        <v>1</v>
      </c>
      <c r="E37" s="114"/>
      <c r="F37" s="279">
        <v>80</v>
      </c>
      <c r="G37" s="119" t="s">
        <v>1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7" s="88" t="str">
        <f>IF(Sklop11[[#This Row],[ZAHTEVANA SHEMA KAKOVOSTI]]&lt;&gt;"",Sklop11[[#This Row],[Preračunana masa/volumen/kos na enoto kg]],"")</f>
        <v/>
      </c>
      <c r="J37" s="101"/>
      <c r="K37" s="148" t="s">
        <v>162</v>
      </c>
      <c r="L37" s="148" t="s">
        <v>162</v>
      </c>
      <c r="M37" s="148" t="s">
        <v>162</v>
      </c>
      <c r="N37" s="91"/>
      <c r="O37" s="148" t="s">
        <v>162</v>
      </c>
      <c r="P37" s="104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48" t="s">
        <v>162</v>
      </c>
    </row>
    <row r="38" spans="1:21" s="59" customFormat="1" ht="12">
      <c r="A38" s="87" t="s">
        <v>25</v>
      </c>
      <c r="B38" s="197" t="s">
        <v>393</v>
      </c>
      <c r="C38" s="114" t="s">
        <v>162</v>
      </c>
      <c r="D38" s="114" t="s">
        <v>1</v>
      </c>
      <c r="E38" s="114"/>
      <c r="F38" s="276">
        <v>15</v>
      </c>
      <c r="G38" s="119" t="s">
        <v>1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8" s="88" t="str">
        <f>IF(Sklop11[[#This Row],[ZAHTEVANA SHEMA KAKOVOSTI]]&lt;&gt;"",Sklop11[[#This Row],[Preračunana masa/volumen/kos na enoto kg]],"")</f>
        <v/>
      </c>
      <c r="J38" s="101"/>
      <c r="K38" s="148" t="s">
        <v>162</v>
      </c>
      <c r="L38" s="148" t="s">
        <v>162</v>
      </c>
      <c r="M38" s="148" t="s">
        <v>162</v>
      </c>
      <c r="N38" s="91"/>
      <c r="O38" s="148" t="s">
        <v>162</v>
      </c>
      <c r="P38" s="104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48" t="s">
        <v>162</v>
      </c>
    </row>
    <row r="39" spans="1:21" s="59" customFormat="1" ht="21">
      <c r="A39" s="87" t="s">
        <v>26</v>
      </c>
      <c r="B39" s="161" t="s">
        <v>394</v>
      </c>
      <c r="C39" s="114" t="s">
        <v>162</v>
      </c>
      <c r="D39" s="114" t="s">
        <v>1</v>
      </c>
      <c r="E39" s="114"/>
      <c r="F39" s="280">
        <v>400</v>
      </c>
      <c r="G39" s="119" t="s">
        <v>1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9" s="88" t="str">
        <f>IF(Sklop11[[#This Row],[ZAHTEVANA SHEMA KAKOVOSTI]]&lt;&gt;"",Sklop11[[#This Row],[Preračunana masa/volumen/kos na enoto kg]],"")</f>
        <v/>
      </c>
      <c r="J39" s="101"/>
      <c r="K39" s="148" t="s">
        <v>162</v>
      </c>
      <c r="L39" s="148" t="s">
        <v>162</v>
      </c>
      <c r="M39" s="148" t="s">
        <v>162</v>
      </c>
      <c r="N39" s="91"/>
      <c r="O39" s="148" t="s">
        <v>162</v>
      </c>
      <c r="P39" s="104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48" t="s">
        <v>162</v>
      </c>
    </row>
    <row r="40" spans="1:21" s="59" customFormat="1" ht="12">
      <c r="A40" s="87" t="s">
        <v>27</v>
      </c>
      <c r="B40" s="197" t="s">
        <v>395</v>
      </c>
      <c r="C40" s="114" t="s">
        <v>162</v>
      </c>
      <c r="D40" s="114" t="s">
        <v>1</v>
      </c>
      <c r="E40" s="114"/>
      <c r="F40" s="281">
        <v>150</v>
      </c>
      <c r="G40" s="119" t="s">
        <v>1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0" s="88" t="str">
        <f>IF(Sklop11[[#This Row],[ZAHTEVANA SHEMA KAKOVOSTI]]&lt;&gt;"",Sklop11[[#This Row],[Preračunana masa/volumen/kos na enoto kg]],"")</f>
        <v/>
      </c>
      <c r="J40" s="101"/>
      <c r="K40" s="148" t="s">
        <v>162</v>
      </c>
      <c r="L40" s="148" t="s">
        <v>162</v>
      </c>
      <c r="M40" s="148" t="s">
        <v>162</v>
      </c>
      <c r="N40" s="91"/>
      <c r="O40" s="148" t="s">
        <v>162</v>
      </c>
      <c r="P40" s="104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48" t="s">
        <v>162</v>
      </c>
    </row>
    <row r="41" spans="1:21" s="59" customFormat="1" ht="12">
      <c r="A41" s="87" t="s">
        <v>28</v>
      </c>
      <c r="B41" s="197" t="s">
        <v>396</v>
      </c>
      <c r="C41" s="114" t="s">
        <v>162</v>
      </c>
      <c r="D41" s="114" t="s">
        <v>1</v>
      </c>
      <c r="E41" s="114"/>
      <c r="F41" s="281">
        <v>240</v>
      </c>
      <c r="G41" s="119" t="s">
        <v>1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1" s="88" t="str">
        <f>IF(Sklop11[[#This Row],[ZAHTEVANA SHEMA KAKOVOSTI]]&lt;&gt;"",Sklop11[[#This Row],[Preračunana masa/volumen/kos na enoto kg]],"")</f>
        <v/>
      </c>
      <c r="J41" s="101"/>
      <c r="K41" s="148" t="s">
        <v>162</v>
      </c>
      <c r="L41" s="148" t="s">
        <v>162</v>
      </c>
      <c r="M41" s="148" t="s">
        <v>162</v>
      </c>
      <c r="N41" s="91"/>
      <c r="O41" s="148" t="s">
        <v>162</v>
      </c>
      <c r="P41" s="104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148" t="s">
        <v>162</v>
      </c>
    </row>
    <row r="42" spans="1:21" s="59" customFormat="1" ht="12">
      <c r="A42" s="87" t="s">
        <v>29</v>
      </c>
      <c r="B42" s="185" t="s">
        <v>397</v>
      </c>
      <c r="C42" s="114" t="s">
        <v>162</v>
      </c>
      <c r="D42" s="114" t="s">
        <v>1</v>
      </c>
      <c r="E42" s="114"/>
      <c r="F42" s="282">
        <v>180</v>
      </c>
      <c r="G42" s="119" t="s">
        <v>1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2" s="88" t="str">
        <f>IF(Sklop11[[#This Row],[ZAHTEVANA SHEMA KAKOVOSTI]]&lt;&gt;"",Sklop11[[#This Row],[Preračunana masa/volumen/kos na enoto kg]],"")</f>
        <v/>
      </c>
      <c r="J42" s="101"/>
      <c r="K42" s="148" t="s">
        <v>162</v>
      </c>
      <c r="L42" s="148" t="s">
        <v>162</v>
      </c>
      <c r="M42" s="148" t="s">
        <v>162</v>
      </c>
      <c r="N42" s="91"/>
      <c r="O42" s="148" t="s">
        <v>162</v>
      </c>
      <c r="P42" s="104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148" t="s">
        <v>162</v>
      </c>
    </row>
    <row r="43" spans="1:21" s="59" customFormat="1" ht="12">
      <c r="A43" s="87" t="s">
        <v>30</v>
      </c>
      <c r="B43" s="197" t="s">
        <v>398</v>
      </c>
      <c r="C43" s="114" t="s">
        <v>162</v>
      </c>
      <c r="D43" s="114" t="s">
        <v>1</v>
      </c>
      <c r="E43" s="114"/>
      <c r="F43" s="276">
        <v>400</v>
      </c>
      <c r="G43" s="119" t="s">
        <v>1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3" s="88" t="str">
        <f>IF(Sklop11[[#This Row],[ZAHTEVANA SHEMA KAKOVOSTI]]&lt;&gt;"",Sklop11[[#This Row],[Preračunana masa/volumen/kos na enoto kg]],"")</f>
        <v/>
      </c>
      <c r="J43" s="101"/>
      <c r="K43" s="148" t="s">
        <v>162</v>
      </c>
      <c r="L43" s="148" t="s">
        <v>162</v>
      </c>
      <c r="M43" s="148" t="s">
        <v>162</v>
      </c>
      <c r="N43" s="91"/>
      <c r="O43" s="148" t="s">
        <v>162</v>
      </c>
      <c r="P43" s="104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48" t="s">
        <v>162</v>
      </c>
    </row>
    <row r="44" spans="1:21" s="59" customFormat="1" ht="12">
      <c r="A44" s="87" t="s">
        <v>31</v>
      </c>
      <c r="B44" s="197" t="s">
        <v>399</v>
      </c>
      <c r="C44" s="114" t="s">
        <v>162</v>
      </c>
      <c r="D44" s="114" t="s">
        <v>1</v>
      </c>
      <c r="E44" s="114"/>
      <c r="F44" s="279">
        <v>30</v>
      </c>
      <c r="G44" s="119" t="s">
        <v>1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4" s="88" t="str">
        <f>IF(Sklop11[[#This Row],[ZAHTEVANA SHEMA KAKOVOSTI]]&lt;&gt;"",Sklop11[[#This Row],[Preračunana masa/volumen/kos na enoto kg]],"")</f>
        <v/>
      </c>
      <c r="J44" s="101"/>
      <c r="K44" s="148" t="s">
        <v>162</v>
      </c>
      <c r="L44" s="148" t="s">
        <v>162</v>
      </c>
      <c r="M44" s="148" t="s">
        <v>162</v>
      </c>
      <c r="N44" s="91"/>
      <c r="O44" s="148" t="s">
        <v>162</v>
      </c>
      <c r="P44" s="104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48" t="s">
        <v>162</v>
      </c>
    </row>
    <row r="45" spans="1:21" s="59" customFormat="1" ht="21">
      <c r="A45" s="87" t="s">
        <v>32</v>
      </c>
      <c r="B45" s="197" t="s">
        <v>1231</v>
      </c>
      <c r="C45" s="114" t="s">
        <v>162</v>
      </c>
      <c r="D45" s="114" t="s">
        <v>1</v>
      </c>
      <c r="E45" s="114"/>
      <c r="F45" s="279">
        <v>900</v>
      </c>
      <c r="G45" s="119" t="s">
        <v>1</v>
      </c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45" s="88" t="str">
        <f>IF(Sklop11[[#This Row],[ZAHTEVANA SHEMA KAKOVOSTI]]&lt;&gt;"",Sklop11[[#This Row],[Preračunana masa/volumen/kos na enoto kg]],"")</f>
        <v/>
      </c>
      <c r="J45" s="101"/>
      <c r="K45" s="148" t="s">
        <v>162</v>
      </c>
      <c r="L45" s="148" t="s">
        <v>162</v>
      </c>
      <c r="M45" s="148" t="s">
        <v>162</v>
      </c>
      <c r="N45" s="91"/>
      <c r="O45" s="148" t="s">
        <v>162</v>
      </c>
      <c r="P45" s="104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48" t="s">
        <v>162</v>
      </c>
    </row>
    <row r="46" spans="1:21">
      <c r="A46" s="709" t="s">
        <v>184</v>
      </c>
      <c r="B46" s="710"/>
      <c r="C46" s="711"/>
      <c r="D46" s="711"/>
      <c r="E46" s="712"/>
      <c r="F46" s="733"/>
      <c r="G46" s="714"/>
      <c r="H46" s="715">
        <f>SUBTOTAL(109,Sklop11[Preračunana masa/volumen/kos na enoto kg])</f>
        <v>12700</v>
      </c>
      <c r="I46" s="715">
        <f>SUBTOTAL(109,Sklop11[Živila iz shem kakovosti (kg)])</f>
        <v>0</v>
      </c>
      <c r="J46" s="713"/>
      <c r="K46" s="716"/>
      <c r="L46" s="716"/>
      <c r="M46" s="717"/>
      <c r="N46" s="718"/>
      <c r="O46" s="718"/>
      <c r="P46" s="718"/>
      <c r="Q46" s="719"/>
      <c r="R46" s="713"/>
      <c r="S46" s="719">
        <f>SUBTOTAL(109,Sklop11[Vrednost za okvirno količino (EUR) brez DDV])</f>
        <v>0</v>
      </c>
      <c r="T46" s="719">
        <f>SUBTOTAL(109,Sklop11[Vrednost za okvirno količino (EUR) z DDV])</f>
        <v>0</v>
      </c>
      <c r="U46" s="720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1">
      <c r="A48" s="51" t="s">
        <v>179</v>
      </c>
      <c r="B48" s="19"/>
      <c r="C48" s="31"/>
      <c r="D48" s="31"/>
      <c r="E48" s="116"/>
      <c r="Q48" s="51"/>
      <c r="R48" s="51"/>
      <c r="S48" s="51"/>
      <c r="T48" s="51"/>
    </row>
    <row r="49" spans="1:22">
      <c r="A49" s="14" t="s">
        <v>182</v>
      </c>
      <c r="B49" s="19"/>
      <c r="C49" s="31"/>
      <c r="D49" s="31"/>
      <c r="E49" s="116"/>
    </row>
    <row r="50" spans="1:22">
      <c r="A50" s="110" t="s">
        <v>180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A51" s="128" t="s">
        <v>242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6"/>
    </row>
    <row r="52" spans="1:22" ht="12.75" customHeight="1">
      <c r="A52" s="751" t="s">
        <v>240</v>
      </c>
      <c r="B52" s="751"/>
      <c r="C52" s="751"/>
      <c r="D52" s="751"/>
      <c r="E52" s="751"/>
      <c r="F52" s="751"/>
      <c r="G52" s="751"/>
      <c r="H52" s="751"/>
      <c r="I52" s="751"/>
      <c r="J52" s="751"/>
      <c r="K52" s="751"/>
      <c r="L52" s="751"/>
      <c r="M52" s="126"/>
      <c r="N52" s="126"/>
      <c r="O52" s="126"/>
      <c r="P52" s="126"/>
      <c r="Q52" s="126"/>
      <c r="R52" s="126"/>
      <c r="S52" s="126"/>
      <c r="T52" s="126"/>
      <c r="U52" s="126"/>
      <c r="V52" s="126"/>
    </row>
    <row r="53" spans="1:22">
      <c r="N53" s="32"/>
      <c r="O53" s="32"/>
      <c r="P53" s="32"/>
      <c r="Q53" s="32"/>
      <c r="R53" s="32"/>
    </row>
    <row r="54" spans="1:22">
      <c r="A54" s="110" t="s">
        <v>66</v>
      </c>
      <c r="F54" s="72"/>
      <c r="G54" s="72" t="s">
        <v>67</v>
      </c>
      <c r="H54" s="32"/>
      <c r="I54" s="32"/>
      <c r="J54" s="32"/>
      <c r="K54" s="32"/>
      <c r="L54" s="58"/>
      <c r="M54" s="58"/>
      <c r="N54" s="32"/>
      <c r="O54" s="32"/>
      <c r="P54" s="32"/>
      <c r="Q54" s="32" t="s">
        <v>68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4"/>
      <c r="T55" s="4"/>
      <c r="U55" s="8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>
      <c r="B61" s="19"/>
      <c r="C61" s="31"/>
      <c r="D61" s="31"/>
      <c r="E61" s="116"/>
    </row>
    <row r="62" spans="1:22">
      <c r="B62" s="19"/>
      <c r="C62" s="31"/>
      <c r="D62" s="31"/>
      <c r="E62" s="116"/>
    </row>
    <row r="63" spans="1:22">
      <c r="B63" s="19"/>
      <c r="C63" s="31"/>
      <c r="D63" s="31"/>
      <c r="E63" s="116"/>
    </row>
    <row r="64" spans="1:22">
      <c r="B64" s="19"/>
      <c r="C64" s="31"/>
      <c r="D64" s="31"/>
      <c r="E64" s="116"/>
    </row>
    <row r="65" spans="1:22">
      <c r="B65" s="19"/>
      <c r="C65" s="31"/>
      <c r="D65" s="31"/>
      <c r="E65" s="116"/>
    </row>
    <row r="66" spans="1:22">
      <c r="B66" s="19"/>
      <c r="C66" s="31"/>
      <c r="D66" s="31"/>
      <c r="E66" s="116"/>
    </row>
    <row r="67" spans="1:22">
      <c r="B67" s="19"/>
      <c r="C67" s="31"/>
      <c r="D67" s="31"/>
      <c r="E67" s="116"/>
    </row>
    <row r="68" spans="1:22">
      <c r="B68" s="19"/>
      <c r="C68" s="31"/>
      <c r="D68" s="31"/>
      <c r="E68" s="116"/>
    </row>
    <row r="69" spans="1:22">
      <c r="B69" s="19"/>
      <c r="C69" s="31"/>
      <c r="D69" s="31"/>
      <c r="E69" s="116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</sheetData>
  <sheetProtection insertRows="0" deleteRows="0"/>
  <protectedRanges>
    <protectedRange sqref="J53:P1048576 U53:U1048576 J1:P51 U1:U51" name="Obseg1"/>
    <protectedRange sqref="U52 J52:P52" name="Obseg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354"/>
  <sheetViews>
    <sheetView tabSelected="1" zoomScale="90" zoomScaleNormal="90" zoomScaleSheetLayoutView="100" workbookViewId="0">
      <selection activeCell="AA27" sqref="AA27"/>
    </sheetView>
  </sheetViews>
  <sheetFormatPr defaultColWidth="8.85546875" defaultRowHeight="12.75"/>
  <cols>
    <col min="1" max="1" width="6.5703125" style="14" customWidth="1"/>
    <col min="2" max="2" width="47.285156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pred_rekapitulacija'!B25</f>
        <v xml:space="preserve">KONZERVIRANI IZDELKI 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84" t="s">
        <v>744</v>
      </c>
      <c r="C16" s="79">
        <v>680</v>
      </c>
      <c r="D16" s="85" t="s">
        <v>159</v>
      </c>
      <c r="E16" s="122"/>
      <c r="F16" s="624">
        <v>100</v>
      </c>
      <c r="G16" s="685" t="s">
        <v>94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84" t="s">
        <v>744</v>
      </c>
      <c r="C17" s="625">
        <v>540</v>
      </c>
      <c r="D17" s="85" t="s">
        <v>159</v>
      </c>
      <c r="E17" s="604"/>
      <c r="F17" s="628">
        <v>100</v>
      </c>
      <c r="G17" s="685" t="s">
        <v>94</v>
      </c>
      <c r="H17" s="6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17" s="628" t="str">
        <f>IF(Sklop12[[#This Row],[ZAHTEVANA SHEMA KAKOVOSTI]]&lt;&gt;"",Sklop12[[#This Row],[Preračunana masa/volumen/kos na enoto kg]],"")</f>
        <v/>
      </c>
      <c r="J17" s="629"/>
      <c r="K17" s="630"/>
      <c r="L17" s="630"/>
      <c r="M17" s="631"/>
      <c r="N17" s="632"/>
      <c r="O17" s="632"/>
      <c r="P17" s="633"/>
      <c r="Q17" s="632">
        <f>+Sklop12[[#This Row],[cena/enota brez DDV v EUR]]*Sklop12[[#This Row],[Stopnja DDV (%)]]</f>
        <v>0</v>
      </c>
      <c r="R17" s="632">
        <f>+Sklop12[[#This Row],[cena/enota brez DDV v EUR]]+Sklop12[[#This Row],[Davek (EUR)]]</f>
        <v>0</v>
      </c>
      <c r="S17" s="632">
        <f>+Sklop12[[#This Row],[cena/enota brez DDV v EUR]]*Sklop12[[#This Row],[Okvirna količina]]</f>
        <v>0</v>
      </c>
      <c r="T17" s="650">
        <f>+Sklop12[[#This Row],[Končna cena/enoto mere (EUR) z DDV]]*Sklop12[[#This Row],[Okvirna količina]]</f>
        <v>0</v>
      </c>
      <c r="U17" s="651"/>
    </row>
    <row r="18" spans="1:21" s="59" customFormat="1" ht="12">
      <c r="A18" s="87" t="s">
        <v>5</v>
      </c>
      <c r="B18" s="705" t="s">
        <v>503</v>
      </c>
      <c r="C18" s="79">
        <v>2500</v>
      </c>
      <c r="D18" s="85" t="s">
        <v>159</v>
      </c>
      <c r="E18" s="122"/>
      <c r="F18" s="624">
        <v>15</v>
      </c>
      <c r="G18" s="685" t="s">
        <v>94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705" t="s">
        <v>503</v>
      </c>
      <c r="C19" s="79">
        <v>400</v>
      </c>
      <c r="D19" s="85" t="s">
        <v>159</v>
      </c>
      <c r="E19" s="122"/>
      <c r="F19" s="624">
        <v>20</v>
      </c>
      <c r="G19" s="685" t="s">
        <v>94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706" t="s">
        <v>504</v>
      </c>
      <c r="C20" s="79">
        <v>1000</v>
      </c>
      <c r="D20" s="85" t="s">
        <v>159</v>
      </c>
      <c r="E20" s="122"/>
      <c r="F20" s="624">
        <v>20</v>
      </c>
      <c r="G20" s="685" t="s">
        <v>94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706" t="s">
        <v>504</v>
      </c>
      <c r="C21" s="79">
        <v>4000</v>
      </c>
      <c r="D21" s="85" t="s">
        <v>159</v>
      </c>
      <c r="E21" s="122"/>
      <c r="F21" s="624">
        <v>15</v>
      </c>
      <c r="G21" s="685" t="s">
        <v>94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705" t="s">
        <v>505</v>
      </c>
      <c r="C22" s="79">
        <v>2500</v>
      </c>
      <c r="D22" s="85" t="s">
        <v>159</v>
      </c>
      <c r="E22" s="122"/>
      <c r="F22" s="624">
        <v>20</v>
      </c>
      <c r="G22" s="685" t="s">
        <v>94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705" t="s">
        <v>506</v>
      </c>
      <c r="C23" s="79">
        <v>2500</v>
      </c>
      <c r="D23" s="85" t="s">
        <v>159</v>
      </c>
      <c r="E23" s="122"/>
      <c r="F23" s="624">
        <v>20</v>
      </c>
      <c r="G23" s="685" t="s">
        <v>94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705" t="s">
        <v>507</v>
      </c>
      <c r="C24" s="79">
        <v>2500</v>
      </c>
      <c r="D24" s="85" t="s">
        <v>159</v>
      </c>
      <c r="E24" s="122"/>
      <c r="F24" s="624">
        <v>20</v>
      </c>
      <c r="G24" s="685" t="s">
        <v>94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705" t="s">
        <v>508</v>
      </c>
      <c r="C25" s="79">
        <v>3000</v>
      </c>
      <c r="D25" s="85" t="s">
        <v>159</v>
      </c>
      <c r="E25" s="122"/>
      <c r="F25" s="624">
        <v>20</v>
      </c>
      <c r="G25" s="685" t="s">
        <v>94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2">
      <c r="A26" s="87" t="s">
        <v>13</v>
      </c>
      <c r="B26" s="705" t="s">
        <v>509</v>
      </c>
      <c r="C26" s="79">
        <v>1000</v>
      </c>
      <c r="D26" s="85" t="s">
        <v>159</v>
      </c>
      <c r="E26" s="122"/>
      <c r="F26" s="624">
        <v>20</v>
      </c>
      <c r="G26" s="685" t="s">
        <v>94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705" t="s">
        <v>510</v>
      </c>
      <c r="C27" s="79">
        <v>1000</v>
      </c>
      <c r="D27" s="85" t="s">
        <v>159</v>
      </c>
      <c r="E27" s="122"/>
      <c r="F27" s="624">
        <v>20</v>
      </c>
      <c r="G27" s="685" t="s">
        <v>94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705" t="s">
        <v>511</v>
      </c>
      <c r="C28" s="79">
        <v>415</v>
      </c>
      <c r="D28" s="85" t="s">
        <v>159</v>
      </c>
      <c r="E28" s="122"/>
      <c r="F28" s="624">
        <v>35</v>
      </c>
      <c r="G28" s="685" t="s">
        <v>94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14.524999999999999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705" t="s">
        <v>510</v>
      </c>
      <c r="C29" s="79">
        <v>800</v>
      </c>
      <c r="D29" s="85" t="s">
        <v>159</v>
      </c>
      <c r="E29" s="122"/>
      <c r="F29" s="624">
        <v>20</v>
      </c>
      <c r="G29" s="685" t="s">
        <v>94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2">
      <c r="A30" s="87" t="s">
        <v>17</v>
      </c>
      <c r="B30" s="706" t="s">
        <v>745</v>
      </c>
      <c r="C30" s="79">
        <v>2500</v>
      </c>
      <c r="D30" s="85" t="s">
        <v>159</v>
      </c>
      <c r="E30" s="122"/>
      <c r="F30" s="624">
        <v>18</v>
      </c>
      <c r="G30" s="685" t="s">
        <v>94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706" t="s">
        <v>746</v>
      </c>
      <c r="C31" s="79">
        <v>1000</v>
      </c>
      <c r="D31" s="85" t="s">
        <v>159</v>
      </c>
      <c r="E31" s="122"/>
      <c r="F31" s="624">
        <v>100</v>
      </c>
      <c r="G31" s="685" t="s">
        <v>94</v>
      </c>
      <c r="H3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706" t="s">
        <v>747</v>
      </c>
      <c r="C32" s="79">
        <v>200</v>
      </c>
      <c r="D32" s="85" t="s">
        <v>159</v>
      </c>
      <c r="E32" s="122"/>
      <c r="F32" s="624">
        <v>190</v>
      </c>
      <c r="G32" s="685" t="s">
        <v>94</v>
      </c>
      <c r="H3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705" t="s">
        <v>512</v>
      </c>
      <c r="C33" s="79">
        <v>400</v>
      </c>
      <c r="D33" s="85" t="s">
        <v>159</v>
      </c>
      <c r="E33" s="122"/>
      <c r="F33" s="624">
        <v>30</v>
      </c>
      <c r="G33" s="685" t="s">
        <v>94</v>
      </c>
      <c r="H3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705" t="s">
        <v>512</v>
      </c>
      <c r="C34" s="79">
        <v>2500</v>
      </c>
      <c r="D34" s="85" t="s">
        <v>159</v>
      </c>
      <c r="E34" s="122"/>
      <c r="F34" s="624">
        <v>40</v>
      </c>
      <c r="G34" s="685" t="s">
        <v>94</v>
      </c>
      <c r="H3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88" t="str">
        <f>IF(Sklop12[[#This Row],[ZAHTEVANA SHEMA KAKOVOSTI]]&lt;&gt;"",Sklop12[[#This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+Sklop12[[#This Row],[cena/enota brez DDV v EUR]]*Sklop12[[#This Row],[Stopnja DDV (%)]]</f>
        <v>0</v>
      </c>
      <c r="R34" s="95">
        <f>+Sklop12[[#This Row],[cena/enota brez DDV v EUR]]+Sklop12[[#This Row],[Davek (EUR)]]</f>
        <v>0</v>
      </c>
      <c r="S34" s="95">
        <f>+Sklop12[[#This Row],[cena/enota brez DDV v EUR]]*Sklop12[[#This Row],[Okvirna količina]]</f>
        <v>0</v>
      </c>
      <c r="T34" s="95">
        <f>+Sklop12[[#This Row],[Končna cena/enoto mere (EUR) z DDV]]*Sklop12[[#This Row],[Okvirna količina]]</f>
        <v>0</v>
      </c>
      <c r="U34" s="106"/>
    </row>
    <row r="35" spans="1:21" s="59" customFormat="1" ht="12">
      <c r="A35" s="87" t="s">
        <v>22</v>
      </c>
      <c r="B35" s="705" t="s">
        <v>1329</v>
      </c>
      <c r="C35" s="79">
        <v>180</v>
      </c>
      <c r="D35" s="85" t="s">
        <v>159</v>
      </c>
      <c r="E35" s="122"/>
      <c r="F35" s="624">
        <v>80</v>
      </c>
      <c r="G35" s="685" t="s">
        <v>94</v>
      </c>
      <c r="H3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14.399999999999999</v>
      </c>
      <c r="I35" s="88" t="str">
        <f>IF(Sklop12[[#This Row],[ZAHTEVANA SHEMA KAKOVOSTI]]&lt;&gt;"",Sklop12[[#This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+Sklop12[[#This Row],[cena/enota brez DDV v EUR]]*Sklop12[[#This Row],[Stopnja DDV (%)]]</f>
        <v>0</v>
      </c>
      <c r="R35" s="95">
        <f>+Sklop12[[#This Row],[cena/enota brez DDV v EUR]]+Sklop12[[#This Row],[Davek (EUR)]]</f>
        <v>0</v>
      </c>
      <c r="S35" s="95">
        <f>+Sklop12[[#This Row],[cena/enota brez DDV v EUR]]*Sklop12[[#This Row],[Okvirna količina]]</f>
        <v>0</v>
      </c>
      <c r="T35" s="95">
        <f>+Sklop12[[#This Row],[Končna cena/enoto mere (EUR) z DDV]]*Sklop12[[#This Row],[Okvirna količina]]</f>
        <v>0</v>
      </c>
      <c r="U35" s="106"/>
    </row>
    <row r="36" spans="1:21" s="59" customFormat="1" ht="12">
      <c r="A36" s="87" t="s">
        <v>23</v>
      </c>
      <c r="B36" s="705" t="s">
        <v>520</v>
      </c>
      <c r="C36" s="79">
        <v>650</v>
      </c>
      <c r="D36" s="85" t="s">
        <v>159</v>
      </c>
      <c r="E36" s="122"/>
      <c r="F36" s="624">
        <v>25</v>
      </c>
      <c r="G36" s="685" t="s">
        <v>94</v>
      </c>
      <c r="H3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16.25</v>
      </c>
      <c r="I36" s="88" t="str">
        <f>IF(Sklop12[[#This Row],[ZAHTEVANA SHEMA KAKOVOSTI]]&lt;&gt;"",Sklop12[[#This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+Sklop12[[#This Row],[cena/enota brez DDV v EUR]]*Sklop12[[#This Row],[Stopnja DDV (%)]]</f>
        <v>0</v>
      </c>
      <c r="R36" s="95">
        <f>+Sklop12[[#This Row],[cena/enota brez DDV v EUR]]+Sklop12[[#This Row],[Davek (EUR)]]</f>
        <v>0</v>
      </c>
      <c r="S36" s="95">
        <f>+Sklop12[[#This Row],[cena/enota brez DDV v EUR]]*Sklop12[[#This Row],[Okvirna količina]]</f>
        <v>0</v>
      </c>
      <c r="T36" s="95">
        <f>+Sklop12[[#This Row],[Končna cena/enoto mere (EUR) z DDV]]*Sklop12[[#This Row],[Okvirna količina]]</f>
        <v>0</v>
      </c>
      <c r="U36" s="106"/>
    </row>
    <row r="37" spans="1:21" s="59" customFormat="1" ht="12">
      <c r="A37" s="87" t="s">
        <v>24</v>
      </c>
      <c r="B37" s="705" t="s">
        <v>685</v>
      </c>
      <c r="C37" s="79">
        <v>450</v>
      </c>
      <c r="D37" s="85" t="s">
        <v>159</v>
      </c>
      <c r="E37" s="122"/>
      <c r="F37" s="624">
        <v>120</v>
      </c>
      <c r="G37" s="685" t="s">
        <v>94</v>
      </c>
      <c r="H3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37" s="88" t="str">
        <f>IF(Sklop12[[#This Row],[ZAHTEVANA SHEMA KAKOVOSTI]]&lt;&gt;"",Sklop12[[#This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+Sklop12[[#This Row],[cena/enota brez DDV v EUR]]*Sklop12[[#This Row],[Stopnja DDV (%)]]</f>
        <v>0</v>
      </c>
      <c r="R37" s="95">
        <f>+Sklop12[[#This Row],[cena/enota brez DDV v EUR]]+Sklop12[[#This Row],[Davek (EUR)]]</f>
        <v>0</v>
      </c>
      <c r="S37" s="95">
        <f>+Sklop12[[#This Row],[cena/enota brez DDV v EUR]]*Sklop12[[#This Row],[Okvirna količina]]</f>
        <v>0</v>
      </c>
      <c r="T37" s="95">
        <f>+Sklop12[[#This Row],[Končna cena/enoto mere (EUR) z DDV]]*Sklop12[[#This Row],[Okvirna količina]]</f>
        <v>0</v>
      </c>
      <c r="U37" s="106"/>
    </row>
    <row r="38" spans="1:21" s="59" customFormat="1" ht="12">
      <c r="A38" s="87" t="s">
        <v>25</v>
      </c>
      <c r="B38" s="705" t="s">
        <v>685</v>
      </c>
      <c r="C38" s="597">
        <v>700</v>
      </c>
      <c r="D38" s="603" t="s">
        <v>159</v>
      </c>
      <c r="E38" s="604"/>
      <c r="F38" s="628">
        <v>120</v>
      </c>
      <c r="G38" s="685" t="s">
        <v>94</v>
      </c>
      <c r="H38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38" s="573" t="str">
        <f>IF(Sklop12[[#This Row],[ZAHTEVANA SHEMA KAKOVOSTI]]&lt;&gt;"",Sklop12[[#This Row],[Preračunana masa/volumen/kos na enoto kg]],"")</f>
        <v/>
      </c>
      <c r="J38" s="574"/>
      <c r="K38" s="575"/>
      <c r="L38" s="575"/>
      <c r="M38" s="607"/>
      <c r="N38" s="576"/>
      <c r="O38" s="576"/>
      <c r="P38" s="602"/>
      <c r="Q38" s="576">
        <f>+Sklop12[[#This Row],[cena/enota brez DDV v EUR]]*Sklop12[[#This Row],[Stopnja DDV (%)]]</f>
        <v>0</v>
      </c>
      <c r="R38" s="576">
        <f>+Sklop12[[#This Row],[cena/enota brez DDV v EUR]]+Sklop12[[#This Row],[Davek (EUR)]]</f>
        <v>0</v>
      </c>
      <c r="S38" s="576">
        <f>+Sklop12[[#This Row],[cena/enota brez DDV v EUR]]*Sklop12[[#This Row],[Okvirna količina]]</f>
        <v>0</v>
      </c>
      <c r="T38" s="595">
        <f>+Sklop12[[#This Row],[Končna cena/enoto mere (EUR) z DDV]]*Sklop12[[#This Row],[Okvirna količina]]</f>
        <v>0</v>
      </c>
      <c r="U38" s="596"/>
    </row>
    <row r="39" spans="1:21" s="59" customFormat="1" ht="12">
      <c r="A39" s="87" t="s">
        <v>26</v>
      </c>
      <c r="B39" s="705" t="s">
        <v>685</v>
      </c>
      <c r="C39" s="597">
        <v>1000</v>
      </c>
      <c r="D39" s="603" t="s">
        <v>159</v>
      </c>
      <c r="E39" s="604"/>
      <c r="F39" s="628">
        <v>60</v>
      </c>
      <c r="G39" s="685" t="s">
        <v>94</v>
      </c>
      <c r="H39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9" s="573" t="str">
        <f>IF(Sklop12[[#This Row],[ZAHTEVANA SHEMA KAKOVOSTI]]&lt;&gt;"",Sklop12[[#This Row],[Preračunana masa/volumen/kos na enoto kg]],"")</f>
        <v/>
      </c>
      <c r="J39" s="574"/>
      <c r="K39" s="575"/>
      <c r="L39" s="575"/>
      <c r="M39" s="607"/>
      <c r="N39" s="576"/>
      <c r="O39" s="576"/>
      <c r="P39" s="602"/>
      <c r="Q39" s="576">
        <f>+Sklop12[[#This Row],[cena/enota brez DDV v EUR]]*Sklop12[[#This Row],[Stopnja DDV (%)]]</f>
        <v>0</v>
      </c>
      <c r="R39" s="576">
        <f>+Sklop12[[#This Row],[cena/enota brez DDV v EUR]]+Sklop12[[#This Row],[Davek (EUR)]]</f>
        <v>0</v>
      </c>
      <c r="S39" s="576">
        <f>+Sklop12[[#This Row],[cena/enota brez DDV v EUR]]*Sklop12[[#This Row],[Okvirna količina]]</f>
        <v>0</v>
      </c>
      <c r="T39" s="595">
        <f>+Sklop12[[#This Row],[Končna cena/enoto mere (EUR) z DDV]]*Sklop12[[#This Row],[Okvirna količina]]</f>
        <v>0</v>
      </c>
      <c r="U39" s="596"/>
    </row>
    <row r="40" spans="1:21" s="59" customFormat="1" ht="12">
      <c r="A40" s="87" t="s">
        <v>27</v>
      </c>
      <c r="B40" s="705" t="s">
        <v>521</v>
      </c>
      <c r="C40" s="79">
        <v>800</v>
      </c>
      <c r="D40" s="85" t="s">
        <v>159</v>
      </c>
      <c r="E40" s="122"/>
      <c r="F40" s="624">
        <v>25</v>
      </c>
      <c r="G40" s="685" t="s">
        <v>94</v>
      </c>
      <c r="H4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705" t="s">
        <v>522</v>
      </c>
      <c r="C41" s="79">
        <v>3000</v>
      </c>
      <c r="D41" s="85" t="s">
        <v>159</v>
      </c>
      <c r="E41" s="122"/>
      <c r="F41" s="624">
        <v>15</v>
      </c>
      <c r="G41" s="685" t="s">
        <v>94</v>
      </c>
      <c r="H4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1" s="59" customFormat="1" ht="12">
      <c r="A42" s="87" t="s">
        <v>29</v>
      </c>
      <c r="B42" s="705" t="s">
        <v>523</v>
      </c>
      <c r="C42" s="79">
        <v>2500</v>
      </c>
      <c r="D42" s="85" t="s">
        <v>159</v>
      </c>
      <c r="E42" s="122"/>
      <c r="F42" s="624">
        <v>15</v>
      </c>
      <c r="G42" s="685" t="s">
        <v>94</v>
      </c>
      <c r="H4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">
      <c r="A43" s="87" t="s">
        <v>30</v>
      </c>
      <c r="B43" s="705" t="s">
        <v>523</v>
      </c>
      <c r="C43" s="79">
        <v>800</v>
      </c>
      <c r="D43" s="85" t="s">
        <v>159</v>
      </c>
      <c r="E43" s="122"/>
      <c r="F43" s="624">
        <v>25</v>
      </c>
      <c r="G43" s="685" t="s">
        <v>94</v>
      </c>
      <c r="H4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2">
      <c r="A44" s="87" t="s">
        <v>31</v>
      </c>
      <c r="B44" s="274" t="s">
        <v>838</v>
      </c>
      <c r="C44" s="358">
        <v>2500</v>
      </c>
      <c r="D44" s="413" t="s">
        <v>159</v>
      </c>
      <c r="E44" s="122"/>
      <c r="F44" s="684">
        <v>15</v>
      </c>
      <c r="G44" s="685" t="s">
        <v>94</v>
      </c>
      <c r="H44" s="4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4" s="361" t="str">
        <f>IF(Sklop12[[#This Row],[ZAHTEVANA SHEMA KAKOVOSTI]]&lt;&gt;"",Sklop12[[#This Row],[Preračunana masa/volumen/kos na enoto kg]],"")</f>
        <v/>
      </c>
      <c r="J44" s="362"/>
      <c r="K44" s="363"/>
      <c r="L44" s="363"/>
      <c r="M44" s="364"/>
      <c r="N44" s="365"/>
      <c r="O44" s="365"/>
      <c r="P44" s="416"/>
      <c r="Q44" s="365">
        <f>+Sklop12[[#This Row],[cena/enota brez DDV v EUR]]*Sklop12[[#This Row],[Stopnja DDV (%)]]</f>
        <v>0</v>
      </c>
      <c r="R44" s="365">
        <f>+Sklop12[[#This Row],[cena/enota brez DDV v EUR]]+Sklop12[[#This Row],[Davek (EUR)]]</f>
        <v>0</v>
      </c>
      <c r="S44" s="365">
        <f>+Sklop12[[#This Row],[cena/enota brez DDV v EUR]]*Sklop12[[#This Row],[Okvirna količina]]</f>
        <v>0</v>
      </c>
      <c r="T44" s="367">
        <f>+Sklop12[[#This Row],[Končna cena/enoto mere (EUR) z DDV]]*Sklop12[[#This Row],[Okvirna količina]]</f>
        <v>0</v>
      </c>
      <c r="U44" s="368"/>
    </row>
    <row r="45" spans="1:21" s="59" customFormat="1" ht="12">
      <c r="A45" s="87" t="s">
        <v>32</v>
      </c>
      <c r="B45" s="705" t="s">
        <v>524</v>
      </c>
      <c r="C45" s="79">
        <v>700</v>
      </c>
      <c r="D45" s="85" t="s">
        <v>159</v>
      </c>
      <c r="E45" s="122"/>
      <c r="F45" s="624">
        <v>25</v>
      </c>
      <c r="G45" s="685" t="s">
        <v>94</v>
      </c>
      <c r="H4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">
      <c r="A46" s="87" t="s">
        <v>33</v>
      </c>
      <c r="B46" s="705" t="s">
        <v>525</v>
      </c>
      <c r="C46" s="79">
        <v>700</v>
      </c>
      <c r="D46" s="85" t="s">
        <v>159</v>
      </c>
      <c r="E46" s="122"/>
      <c r="F46" s="624">
        <v>40</v>
      </c>
      <c r="G46" s="685" t="s">
        <v>94</v>
      </c>
      <c r="H4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46" s="88" t="str">
        <f>IF(Sklop12[[#This Row],[ZAHTEVANA SHEMA KAKOVOSTI]]&lt;&gt;"",Sklop12[[#This Row],[Preračunana masa/volumen/kos na enoto kg]],"")</f>
        <v/>
      </c>
      <c r="J46" s="101"/>
      <c r="K46" s="94"/>
      <c r="L46" s="94"/>
      <c r="M46" s="103"/>
      <c r="N46" s="95"/>
      <c r="O46" s="95"/>
      <c r="P46" s="104"/>
      <c r="Q46" s="95">
        <f>+Sklop12[[#This Row],[cena/enota brez DDV v EUR]]*Sklop12[[#This Row],[Stopnja DDV (%)]]</f>
        <v>0</v>
      </c>
      <c r="R46" s="95">
        <f>+Sklop12[[#This Row],[cena/enota brez DDV v EUR]]+Sklop12[[#This Row],[Davek (EUR)]]</f>
        <v>0</v>
      </c>
      <c r="S46" s="95">
        <f>+Sklop12[[#This Row],[cena/enota brez DDV v EUR]]*Sklop12[[#This Row],[Okvirna količina]]</f>
        <v>0</v>
      </c>
      <c r="T46" s="95">
        <f>+Sklop12[[#This Row],[Končna cena/enoto mere (EUR) z DDV]]*Sklop12[[#This Row],[Okvirna količina]]</f>
        <v>0</v>
      </c>
      <c r="U46" s="106"/>
    </row>
    <row r="47" spans="1:21" s="59" customFormat="1" ht="12">
      <c r="A47" s="87" t="s">
        <v>34</v>
      </c>
      <c r="B47" s="274" t="s">
        <v>839</v>
      </c>
      <c r="C47" s="358">
        <v>2500</v>
      </c>
      <c r="D47" s="413" t="s">
        <v>159</v>
      </c>
      <c r="E47" s="122"/>
      <c r="F47" s="684">
        <v>30</v>
      </c>
      <c r="G47" s="685" t="s">
        <v>94</v>
      </c>
      <c r="H47" s="4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7" s="361" t="str">
        <f>IF(Sklop12[[#This Row],[ZAHTEVANA SHEMA KAKOVOSTI]]&lt;&gt;"",Sklop12[[#This Row],[Preračunana masa/volumen/kos na enoto kg]],"")</f>
        <v/>
      </c>
      <c r="J47" s="362"/>
      <c r="K47" s="363"/>
      <c r="L47" s="363"/>
      <c r="M47" s="364"/>
      <c r="N47" s="365"/>
      <c r="O47" s="365"/>
      <c r="P47" s="416"/>
      <c r="Q47" s="365">
        <f>+Sklop12[[#This Row],[cena/enota brez DDV v EUR]]*Sklop12[[#This Row],[Stopnja DDV (%)]]</f>
        <v>0</v>
      </c>
      <c r="R47" s="365">
        <f>+Sklop12[[#This Row],[cena/enota brez DDV v EUR]]+Sklop12[[#This Row],[Davek (EUR)]]</f>
        <v>0</v>
      </c>
      <c r="S47" s="365">
        <f>+Sklop12[[#This Row],[cena/enota brez DDV v EUR]]*Sklop12[[#This Row],[Okvirna količina]]</f>
        <v>0</v>
      </c>
      <c r="T47" s="367">
        <f>+Sklop12[[#This Row],[Končna cena/enoto mere (EUR) z DDV]]*Sklop12[[#This Row],[Okvirna količina]]</f>
        <v>0</v>
      </c>
      <c r="U47" s="368"/>
    </row>
    <row r="48" spans="1:21" s="59" customFormat="1" ht="12">
      <c r="A48" s="87" t="s">
        <v>35</v>
      </c>
      <c r="B48" s="705" t="s">
        <v>526</v>
      </c>
      <c r="C48" s="79">
        <v>2500</v>
      </c>
      <c r="D48" s="85" t="s">
        <v>159</v>
      </c>
      <c r="E48" s="122"/>
      <c r="F48" s="624">
        <v>30</v>
      </c>
      <c r="G48" s="685" t="s">
        <v>94</v>
      </c>
      <c r="H4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8" s="88" t="str">
        <f>IF(Sklop12[[#This Row],[ZAHTEVANA SHEMA KAKOVOSTI]]&lt;&gt;"",Sklop12[[#This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2">
      <c r="A49" s="87" t="s">
        <v>36</v>
      </c>
      <c r="B49" s="274" t="s">
        <v>1319</v>
      </c>
      <c r="C49" s="587">
        <v>2500</v>
      </c>
      <c r="D49" s="85" t="s">
        <v>159</v>
      </c>
      <c r="E49" s="604"/>
      <c r="F49" s="628">
        <v>30</v>
      </c>
      <c r="G49" s="685" t="s">
        <v>94</v>
      </c>
      <c r="H49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9" s="589" t="str">
        <f>IF(Sklop12[[#This Row],[ZAHTEVANA SHEMA KAKOVOSTI]]&lt;&gt;"",Sklop12[[#This Row],[Preračunana masa/volumen/kos na enoto kg]],"")</f>
        <v/>
      </c>
      <c r="J49" s="591"/>
      <c r="K49" s="592"/>
      <c r="L49" s="592"/>
      <c r="M49" s="609"/>
      <c r="N49" s="593"/>
      <c r="O49" s="593"/>
      <c r="P49" s="594"/>
      <c r="Q49" s="593">
        <f>+Sklop12[[#This Row],[cena/enota brez DDV v EUR]]*Sklop12[[#This Row],[Stopnja DDV (%)]]</f>
        <v>0</v>
      </c>
      <c r="R49" s="593">
        <f>+Sklop12[[#This Row],[cena/enota brez DDV v EUR]]+Sklop12[[#This Row],[Davek (EUR)]]</f>
        <v>0</v>
      </c>
      <c r="S49" s="593">
        <f>+Sklop12[[#This Row],[cena/enota brez DDV v EUR]]*Sklop12[[#This Row],[Okvirna količina]]</f>
        <v>0</v>
      </c>
      <c r="T49" s="595">
        <f>+Sklop12[[#This Row],[Končna cena/enoto mere (EUR) z DDV]]*Sklop12[[#This Row],[Okvirna količina]]</f>
        <v>0</v>
      </c>
      <c r="U49" s="596"/>
    </row>
    <row r="50" spans="1:21" s="59" customFormat="1" ht="12">
      <c r="A50" s="87" t="s">
        <v>37</v>
      </c>
      <c r="B50" s="274" t="s">
        <v>1320</v>
      </c>
      <c r="C50" s="587">
        <v>820</v>
      </c>
      <c r="D50" s="603" t="s">
        <v>159</v>
      </c>
      <c r="E50" s="604"/>
      <c r="F50" s="628">
        <v>30</v>
      </c>
      <c r="G50" s="685" t="s">
        <v>94</v>
      </c>
      <c r="H50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24.599999999999998</v>
      </c>
      <c r="I50" s="589" t="str">
        <f>IF(Sklop12[[#This Row],[ZAHTEVANA SHEMA KAKOVOSTI]]&lt;&gt;"",Sklop12[[#This Row],[Preračunana masa/volumen/kos na enoto kg]],"")</f>
        <v/>
      </c>
      <c r="J50" s="591"/>
      <c r="K50" s="592"/>
      <c r="L50" s="592"/>
      <c r="M50" s="609"/>
      <c r="N50" s="593"/>
      <c r="O50" s="593"/>
      <c r="P50" s="594"/>
      <c r="Q50" s="593">
        <f>+Sklop12[[#This Row],[cena/enota brez DDV v EUR]]*Sklop12[[#This Row],[Stopnja DDV (%)]]</f>
        <v>0</v>
      </c>
      <c r="R50" s="593">
        <f>+Sklop12[[#This Row],[cena/enota brez DDV v EUR]]+Sklop12[[#This Row],[Davek (EUR)]]</f>
        <v>0</v>
      </c>
      <c r="S50" s="593">
        <f>+Sklop12[[#This Row],[cena/enota brez DDV v EUR]]*Sklop12[[#This Row],[Okvirna količina]]</f>
        <v>0</v>
      </c>
      <c r="T50" s="595">
        <f>+Sklop12[[#This Row],[Končna cena/enoto mere (EUR) z DDV]]*Sklop12[[#This Row],[Okvirna količina]]</f>
        <v>0</v>
      </c>
      <c r="U50" s="596"/>
    </row>
    <row r="51" spans="1:21" s="59" customFormat="1" ht="12">
      <c r="A51" s="87" t="s">
        <v>38</v>
      </c>
      <c r="B51" s="705" t="s">
        <v>527</v>
      </c>
      <c r="C51" s="79">
        <v>600</v>
      </c>
      <c r="D51" s="85" t="s">
        <v>159</v>
      </c>
      <c r="E51" s="122"/>
      <c r="F51" s="624">
        <v>6</v>
      </c>
      <c r="G51" s="685" t="s">
        <v>94</v>
      </c>
      <c r="H5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51" s="88" t="str">
        <f>IF(Sklop12[[#This Row],[ZAHTEVANA SHEMA KAKOVOSTI]]&lt;&gt;"",Sklop12[[#This Row],[Preračunana masa/volumen/kos na enoto kg]],"")</f>
        <v/>
      </c>
      <c r="J51" s="101"/>
      <c r="K51" s="94"/>
      <c r="L51" s="94"/>
      <c r="M51" s="103"/>
      <c r="N51" s="95"/>
      <c r="O51" s="95"/>
      <c r="P51" s="104"/>
      <c r="Q51" s="95">
        <f>+Sklop12[[#This Row],[cena/enota brez DDV v EUR]]*Sklop12[[#This Row],[Stopnja DDV (%)]]</f>
        <v>0</v>
      </c>
      <c r="R51" s="95">
        <f>+Sklop12[[#This Row],[cena/enota brez DDV v EUR]]+Sklop12[[#This Row],[Davek (EUR)]]</f>
        <v>0</v>
      </c>
      <c r="S51" s="95">
        <f>+Sklop12[[#This Row],[cena/enota brez DDV v EUR]]*Sklop12[[#This Row],[Okvirna količina]]</f>
        <v>0</v>
      </c>
      <c r="T51" s="95">
        <f>+Sklop12[[#This Row],[Končna cena/enoto mere (EUR) z DDV]]*Sklop12[[#This Row],[Okvirna količina]]</f>
        <v>0</v>
      </c>
      <c r="U51" s="106"/>
    </row>
    <row r="52" spans="1:21" s="59" customFormat="1" ht="12">
      <c r="A52" s="87" t="s">
        <v>39</v>
      </c>
      <c r="B52" s="705" t="s">
        <v>528</v>
      </c>
      <c r="C52" s="79">
        <v>2200</v>
      </c>
      <c r="D52" s="85" t="s">
        <v>159</v>
      </c>
      <c r="E52" s="122"/>
      <c r="F52" s="624">
        <v>15</v>
      </c>
      <c r="G52" s="685" t="s">
        <v>94</v>
      </c>
      <c r="H5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52" s="88" t="str">
        <f>IF(Sklop12[[#This Row],[ZAHTEVANA SHEMA KAKOVOSTI]]&lt;&gt;"",Sklop12[[#This Row],[Preračunana masa/volumen/kos na enoto kg]],"")</f>
        <v/>
      </c>
      <c r="J52" s="101"/>
      <c r="K52" s="52"/>
      <c r="L52" s="52"/>
      <c r="M52" s="2"/>
      <c r="N52" s="95"/>
      <c r="O52" s="95"/>
      <c r="P52" s="104"/>
      <c r="Q52" s="95">
        <f>+Sklop12[[#This Row],[cena/enota brez DDV v EUR]]*Sklop12[[#This Row],[Stopnja DDV (%)]]</f>
        <v>0</v>
      </c>
      <c r="R52" s="95">
        <f>+Sklop12[[#This Row],[cena/enota brez DDV v EUR]]+Sklop12[[#This Row],[Davek (EUR)]]</f>
        <v>0</v>
      </c>
      <c r="S52" s="95">
        <f>+Sklop12[[#This Row],[cena/enota brez DDV v EUR]]*Sklop12[[#This Row],[Okvirna količina]]</f>
        <v>0</v>
      </c>
      <c r="T52" s="95">
        <f>+Sklop12[[#This Row],[Končna cena/enoto mere (EUR) z DDV]]*Sklop12[[#This Row],[Okvirna količina]]</f>
        <v>0</v>
      </c>
      <c r="U52" s="106"/>
    </row>
    <row r="53" spans="1:21" s="59" customFormat="1" ht="12">
      <c r="A53" s="87" t="s">
        <v>40</v>
      </c>
      <c r="B53" s="705" t="s">
        <v>529</v>
      </c>
      <c r="C53" s="79">
        <v>400</v>
      </c>
      <c r="D53" s="85" t="s">
        <v>159</v>
      </c>
      <c r="E53" s="122"/>
      <c r="F53" s="624">
        <v>10</v>
      </c>
      <c r="G53" s="685" t="s">
        <v>94</v>
      </c>
      <c r="H5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3" s="88" t="str">
        <f>IF(Sklop12[[#This Row],[ZAHTEVANA SHEMA KAKOVOSTI]]&lt;&gt;"",Sklop12[[#This Row],[Preračunana masa/volumen/kos na enoto kg]],"")</f>
        <v/>
      </c>
      <c r="J53" s="101"/>
      <c r="K53" s="52"/>
      <c r="L53" s="52"/>
      <c r="M53" s="2"/>
      <c r="N53" s="95"/>
      <c r="O53" s="95"/>
      <c r="P53" s="104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6"/>
    </row>
    <row r="54" spans="1:21" s="59" customFormat="1" ht="12">
      <c r="A54" s="87" t="s">
        <v>41</v>
      </c>
      <c r="B54" s="705" t="s">
        <v>528</v>
      </c>
      <c r="C54" s="79">
        <v>4200</v>
      </c>
      <c r="D54" s="85" t="s">
        <v>159</v>
      </c>
      <c r="E54" s="122"/>
      <c r="F54" s="624">
        <v>35</v>
      </c>
      <c r="G54" s="685" t="s">
        <v>94</v>
      </c>
      <c r="H5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</v>
      </c>
      <c r="I54" s="88" t="str">
        <f>IF(Sklop12[[#This Row],[ZAHTEVANA SHEMA KAKOVOSTI]]&lt;&gt;"",Sklop12[[#This Row],[Preračunana masa/volumen/kos na enoto kg]],"")</f>
        <v/>
      </c>
      <c r="J54" s="101"/>
      <c r="K54" s="52"/>
      <c r="L54" s="52"/>
      <c r="M54" s="2"/>
      <c r="N54" s="95"/>
      <c r="O54" s="95"/>
      <c r="P54" s="104"/>
      <c r="Q54" s="95">
        <f>+Sklop12[[#This Row],[cena/enota brez DDV v EUR]]*Sklop12[[#This Row],[Stopnja DDV (%)]]</f>
        <v>0</v>
      </c>
      <c r="R54" s="95">
        <f>+Sklop12[[#This Row],[cena/enota brez DDV v EUR]]+Sklop12[[#This Row],[Davek (EUR)]]</f>
        <v>0</v>
      </c>
      <c r="S54" s="95">
        <f>+Sklop12[[#This Row],[cena/enota brez DDV v EUR]]*Sklop12[[#This Row],[Okvirna količina]]</f>
        <v>0</v>
      </c>
      <c r="T54" s="95">
        <f>+Sklop12[[#This Row],[Končna cena/enoto mere (EUR) z DDV]]*Sklop12[[#This Row],[Okvirna količina]]</f>
        <v>0</v>
      </c>
      <c r="U54" s="106"/>
    </row>
    <row r="55" spans="1:21" s="59" customFormat="1" ht="12">
      <c r="A55" s="87" t="s">
        <v>42</v>
      </c>
      <c r="B55" s="705" t="s">
        <v>528</v>
      </c>
      <c r="C55" s="79">
        <v>340</v>
      </c>
      <c r="D55" s="85" t="s">
        <v>159</v>
      </c>
      <c r="E55" s="679"/>
      <c r="F55" s="624">
        <v>15</v>
      </c>
      <c r="G55" s="685" t="s">
        <v>94</v>
      </c>
      <c r="H5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55" s="88" t="str">
        <f>IF(Sklop12[[#This Row],[ZAHTEVANA SHEMA KAKOVOSTI]]&lt;&gt;"",Sklop12[[#This Row],[Preračunana masa/volumen/kos na enoto kg]],"")</f>
        <v/>
      </c>
      <c r="J55" s="101"/>
      <c r="K55" s="96"/>
      <c r="L55" s="96"/>
      <c r="M55" s="2"/>
      <c r="N55" s="95"/>
      <c r="O55" s="95"/>
      <c r="P55" s="104"/>
      <c r="Q55" s="95">
        <f>+Sklop12[[#This Row],[cena/enota brez DDV v EUR]]*Sklop12[[#This Row],[Stopnja DDV (%)]]</f>
        <v>0</v>
      </c>
      <c r="R55" s="95">
        <f>+Sklop12[[#This Row],[cena/enota brez DDV v EUR]]+Sklop12[[#This Row],[Davek (EUR)]]</f>
        <v>0</v>
      </c>
      <c r="S55" s="95">
        <f>+Sklop12[[#This Row],[cena/enota brez DDV v EUR]]*Sklop12[[#This Row],[Okvirna količina]]</f>
        <v>0</v>
      </c>
      <c r="T55" s="95">
        <f>+Sklop12[[#This Row],[Končna cena/enoto mere (EUR) z DDV]]*Sklop12[[#This Row],[Okvirna količina]]</f>
        <v>0</v>
      </c>
      <c r="U55" s="106"/>
    </row>
    <row r="56" spans="1:21" s="59" customFormat="1" ht="12">
      <c r="A56" s="87" t="s">
        <v>43</v>
      </c>
      <c r="B56" s="705" t="s">
        <v>1568</v>
      </c>
      <c r="C56" s="79">
        <v>4000</v>
      </c>
      <c r="D56" s="85" t="s">
        <v>159</v>
      </c>
      <c r="E56" s="679"/>
      <c r="F56" s="624">
        <v>90</v>
      </c>
      <c r="G56" s="685" t="s">
        <v>94</v>
      </c>
      <c r="H5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56" s="88" t="str">
        <f>IF(Sklop12[[#This Row],[ZAHTEVANA SHEMA KAKOVOSTI]]&lt;&gt;"",Sklop12[[#This Row],[Preračunana masa/volumen/kos na enoto kg]],"")</f>
        <v/>
      </c>
      <c r="J56" s="101"/>
      <c r="K56" s="96"/>
      <c r="L56" s="96"/>
      <c r="M56" s="2"/>
      <c r="N56" s="95"/>
      <c r="O56" s="95"/>
      <c r="P56" s="104"/>
      <c r="Q56" s="95">
        <f>+Sklop12[[#This Row],[cena/enota brez DDV v EUR]]*Sklop12[[#This Row],[Stopnja DDV (%)]]</f>
        <v>0</v>
      </c>
      <c r="R56" s="95">
        <f>+Sklop12[[#This Row],[cena/enota brez DDV v EUR]]+Sklop12[[#This Row],[Davek (EUR)]]</f>
        <v>0</v>
      </c>
      <c r="S56" s="95">
        <f>+Sklop12[[#This Row],[cena/enota brez DDV v EUR]]*Sklop12[[#This Row],[Okvirna količina]]</f>
        <v>0</v>
      </c>
      <c r="T56" s="95">
        <f>+Sklop12[[#This Row],[Končna cena/enoto mere (EUR) z DDV]]*Sklop12[[#This Row],[Okvirna količina]]</f>
        <v>0</v>
      </c>
      <c r="U56" s="106"/>
    </row>
    <row r="57" spans="1:21" s="59" customFormat="1" ht="12">
      <c r="A57" s="87" t="s">
        <v>44</v>
      </c>
      <c r="B57" s="341" t="s">
        <v>1567</v>
      </c>
      <c r="C57" s="597">
        <v>4000</v>
      </c>
      <c r="D57" s="603" t="s">
        <v>159</v>
      </c>
      <c r="E57" s="604"/>
      <c r="F57" s="628">
        <v>90</v>
      </c>
      <c r="G57" s="685" t="s">
        <v>94</v>
      </c>
      <c r="H57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57" s="573" t="str">
        <f>IF(Sklop12[[#This Row],[ZAHTEVANA SHEMA KAKOVOSTI]]&lt;&gt;"",Sklop12[[#This Row],[Preračunana masa/volumen/kos na enoto kg]],"")</f>
        <v/>
      </c>
      <c r="J57" s="574"/>
      <c r="K57" s="575"/>
      <c r="L57" s="575"/>
      <c r="M57" s="607"/>
      <c r="N57" s="576"/>
      <c r="O57" s="576"/>
      <c r="P57" s="602"/>
      <c r="Q57" s="576">
        <f>+Sklop12[[#This Row],[cena/enota brez DDV v EUR]]*Sklop12[[#This Row],[Stopnja DDV (%)]]</f>
        <v>0</v>
      </c>
      <c r="R57" s="576">
        <f>+Sklop12[[#This Row],[cena/enota brez DDV v EUR]]+Sklop12[[#This Row],[Davek (EUR)]]</f>
        <v>0</v>
      </c>
      <c r="S57" s="576">
        <f>+Sklop12[[#This Row],[cena/enota brez DDV v EUR]]*Sklop12[[#This Row],[Okvirna količina]]</f>
        <v>0</v>
      </c>
      <c r="T57" s="595">
        <f>+Sklop12[[#This Row],[Končna cena/enoto mere (EUR) z DDV]]*Sklop12[[#This Row],[Okvirna količina]]</f>
        <v>0</v>
      </c>
      <c r="U57" s="596"/>
    </row>
    <row r="58" spans="1:21" s="59" customFormat="1" ht="12">
      <c r="A58" s="87" t="s">
        <v>49</v>
      </c>
      <c r="B58" s="705" t="s">
        <v>530</v>
      </c>
      <c r="C58" s="79">
        <v>670</v>
      </c>
      <c r="D58" s="85" t="s">
        <v>159</v>
      </c>
      <c r="E58" s="679"/>
      <c r="F58" s="624">
        <v>250</v>
      </c>
      <c r="G58" s="685" t="s">
        <v>94</v>
      </c>
      <c r="H5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167.5</v>
      </c>
      <c r="I58" s="88" t="str">
        <f>IF(Sklop12[[#This Row],[ZAHTEVANA SHEMA KAKOVOSTI]]&lt;&gt;"",Sklop12[[#This Row],[Preračunana masa/volumen/kos na enoto kg]],"")</f>
        <v/>
      </c>
      <c r="J58" s="101"/>
      <c r="K58" s="96"/>
      <c r="L58" s="97"/>
      <c r="M58" s="98"/>
      <c r="N58" s="95"/>
      <c r="O58" s="99"/>
      <c r="P58" s="104"/>
      <c r="Q58" s="99">
        <f>+Sklop12[[#This Row],[cena/enota brez DDV v EUR]]*Sklop12[[#This Row],[Stopnja DDV (%)]]</f>
        <v>0</v>
      </c>
      <c r="R58" s="99">
        <f>+Sklop12[[#This Row],[cena/enota brez DDV v EUR]]+Sklop12[[#This Row],[Davek (EUR)]]</f>
        <v>0</v>
      </c>
      <c r="S58" s="99">
        <f>+Sklop12[[#This Row],[cena/enota brez DDV v EUR]]*Sklop12[[#This Row],[Okvirna količina]]</f>
        <v>0</v>
      </c>
      <c r="T58" s="99">
        <f>+Sklop12[[#This Row],[Končna cena/enoto mere (EUR) z DDV]]*Sklop12[[#This Row],[Okvirna količina]]</f>
        <v>0</v>
      </c>
      <c r="U58" s="107"/>
    </row>
    <row r="59" spans="1:21" s="59" customFormat="1" ht="12">
      <c r="A59" s="87" t="s">
        <v>45</v>
      </c>
      <c r="B59" s="646" t="s">
        <v>1622</v>
      </c>
      <c r="C59" s="625">
        <v>1200</v>
      </c>
      <c r="D59" s="85" t="s">
        <v>159</v>
      </c>
      <c r="E59" s="604"/>
      <c r="F59" s="628">
        <v>10</v>
      </c>
      <c r="G59" s="685" t="s">
        <v>94</v>
      </c>
      <c r="H59" s="6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9" s="628" t="str">
        <f>IF(Sklop12[[#This Row],[ZAHTEVANA SHEMA KAKOVOSTI]]&lt;&gt;"",Sklop12[[#This Row],[Preračunana masa/volumen/kos na enoto kg]],"")</f>
        <v/>
      </c>
      <c r="J59" s="629"/>
      <c r="K59" s="630"/>
      <c r="L59" s="630"/>
      <c r="M59" s="631"/>
      <c r="N59" s="632"/>
      <c r="O59" s="632"/>
      <c r="P59" s="633"/>
      <c r="Q59" s="632">
        <f>+Sklop12[[#This Row],[cena/enota brez DDV v EUR]]*Sklop12[[#This Row],[Stopnja DDV (%)]]</f>
        <v>0</v>
      </c>
      <c r="R59" s="632">
        <f>+Sklop12[[#This Row],[cena/enota brez DDV v EUR]]+Sklop12[[#This Row],[Davek (EUR)]]</f>
        <v>0</v>
      </c>
      <c r="S59" s="632">
        <f>+Sklop12[[#This Row],[cena/enota brez DDV v EUR]]*Sklop12[[#This Row],[Okvirna količina]]</f>
        <v>0</v>
      </c>
      <c r="T59" s="650">
        <f>+Sklop12[[#This Row],[Končna cena/enoto mere (EUR) z DDV]]*Sklop12[[#This Row],[Okvirna količina]]</f>
        <v>0</v>
      </c>
      <c r="U59" s="651"/>
    </row>
    <row r="60" spans="1:21" s="59" customFormat="1" ht="12">
      <c r="A60" s="87" t="s">
        <v>46</v>
      </c>
      <c r="B60" s="646" t="s">
        <v>1623</v>
      </c>
      <c r="C60" s="625">
        <v>450</v>
      </c>
      <c r="D60" s="648" t="s">
        <v>159</v>
      </c>
      <c r="E60" s="604"/>
      <c r="F60" s="628">
        <v>10</v>
      </c>
      <c r="G60" s="685" t="s">
        <v>94</v>
      </c>
      <c r="H60" s="6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60" s="628" t="str">
        <f>IF(Sklop12[[#This Row],[ZAHTEVANA SHEMA KAKOVOSTI]]&lt;&gt;"",Sklop12[[#This Row],[Preračunana masa/volumen/kos na enoto kg]],"")</f>
        <v/>
      </c>
      <c r="J60" s="629"/>
      <c r="K60" s="630"/>
      <c r="L60" s="630"/>
      <c r="M60" s="631"/>
      <c r="N60" s="632"/>
      <c r="O60" s="632"/>
      <c r="P60" s="633"/>
      <c r="Q60" s="632">
        <f>+Sklop12[[#This Row],[cena/enota brez DDV v EUR]]*Sklop12[[#This Row],[Stopnja DDV (%)]]</f>
        <v>0</v>
      </c>
      <c r="R60" s="632">
        <f>+Sklop12[[#This Row],[cena/enota brez DDV v EUR]]+Sklop12[[#This Row],[Davek (EUR)]]</f>
        <v>0</v>
      </c>
      <c r="S60" s="632">
        <f>+Sklop12[[#This Row],[cena/enota brez DDV v EUR]]*Sklop12[[#This Row],[Okvirna količina]]</f>
        <v>0</v>
      </c>
      <c r="T60" s="650">
        <f>+Sklop12[[#This Row],[Končna cena/enoto mere (EUR) z DDV]]*Sklop12[[#This Row],[Okvirna količina]]</f>
        <v>0</v>
      </c>
      <c r="U60" s="651"/>
    </row>
    <row r="61" spans="1:21" s="59" customFormat="1" ht="12">
      <c r="A61" s="87" t="s">
        <v>50</v>
      </c>
      <c r="B61" s="705" t="s">
        <v>531</v>
      </c>
      <c r="C61" s="79">
        <v>5</v>
      </c>
      <c r="D61" s="85" t="s">
        <v>1</v>
      </c>
      <c r="E61" s="679"/>
      <c r="F61" s="624">
        <v>20</v>
      </c>
      <c r="G61" s="685" t="s">
        <v>94</v>
      </c>
      <c r="H6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1" s="88" t="str">
        <f>IF(Sklop12[[#This Row],[ZAHTEVANA SHEMA KAKOVOSTI]]&lt;&gt;"",Sklop12[[#This Row],[Preračunana masa/volumen/kos na enoto kg]],"")</f>
        <v/>
      </c>
      <c r="J61" s="101"/>
      <c r="K61" s="96"/>
      <c r="L61" s="96"/>
      <c r="M61" s="2"/>
      <c r="N61" s="95"/>
      <c r="O61" s="95"/>
      <c r="P61" s="104"/>
      <c r="Q61" s="99">
        <f>+Sklop12[[#This Row],[cena/enota brez DDV v EUR]]*Sklop12[[#This Row],[Stopnja DDV (%)]]</f>
        <v>0</v>
      </c>
      <c r="R61" s="99">
        <f>+Sklop12[[#This Row],[cena/enota brez DDV v EUR]]+Sklop12[[#This Row],[Davek (EUR)]]</f>
        <v>0</v>
      </c>
      <c r="S61" s="99">
        <f>+Sklop12[[#This Row],[cena/enota brez DDV v EUR]]*Sklop12[[#This Row],[Okvirna količina]]</f>
        <v>0</v>
      </c>
      <c r="T61" s="99">
        <f>+Sklop12[[#This Row],[Končna cena/enoto mere (EUR) z DDV]]*Sklop12[[#This Row],[Okvirna količina]]</f>
        <v>0</v>
      </c>
      <c r="U61" s="106"/>
    </row>
    <row r="62" spans="1:21" s="59" customFormat="1" ht="12">
      <c r="A62" s="87" t="s">
        <v>51</v>
      </c>
      <c r="B62" s="705" t="s">
        <v>1327</v>
      </c>
      <c r="C62" s="79">
        <v>280</v>
      </c>
      <c r="D62" s="85" t="s">
        <v>159</v>
      </c>
      <c r="E62" s="679"/>
      <c r="F62" s="624">
        <v>250</v>
      </c>
      <c r="G62" s="685" t="s">
        <v>94</v>
      </c>
      <c r="H6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2" s="88" t="str">
        <f>IF(Sklop12[[#This Row],[ZAHTEVANA SHEMA KAKOVOSTI]]&lt;&gt;"",Sklop12[[#This Row],[Preračunana masa/volumen/kos na enoto kg]],"")</f>
        <v/>
      </c>
      <c r="J62" s="101"/>
      <c r="K62" s="96"/>
      <c r="L62" s="96"/>
      <c r="M62" s="2"/>
      <c r="N62" s="95"/>
      <c r="O62" s="95"/>
      <c r="P62" s="104"/>
      <c r="Q62" s="99">
        <f>+Sklop12[[#This Row],[cena/enota brez DDV v EUR]]*Sklop12[[#This Row],[Stopnja DDV (%)]]</f>
        <v>0</v>
      </c>
      <c r="R62" s="99">
        <f>+Sklop12[[#This Row],[cena/enota brez DDV v EUR]]+Sklop12[[#This Row],[Davek (EUR)]]</f>
        <v>0</v>
      </c>
      <c r="S62" s="99">
        <f>+Sklop12[[#This Row],[cena/enota brez DDV v EUR]]*Sklop12[[#This Row],[Okvirna količina]]</f>
        <v>0</v>
      </c>
      <c r="T62" s="99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274" t="s">
        <v>1328</v>
      </c>
      <c r="C63" s="587">
        <v>190</v>
      </c>
      <c r="D63" s="603" t="s">
        <v>159</v>
      </c>
      <c r="E63" s="604"/>
      <c r="F63" s="628">
        <v>250</v>
      </c>
      <c r="G63" s="685" t="s">
        <v>94</v>
      </c>
      <c r="H63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47.5</v>
      </c>
      <c r="I63" s="589" t="str">
        <f>IF(Sklop12[[#This Row],[ZAHTEVANA SHEMA KAKOVOSTI]]&lt;&gt;"",Sklop12[[#This Row],[Preračunana masa/volumen/kos na enoto kg]],"")</f>
        <v/>
      </c>
      <c r="J63" s="591"/>
      <c r="K63" s="592"/>
      <c r="L63" s="592"/>
      <c r="M63" s="609"/>
      <c r="N63" s="593"/>
      <c r="O63" s="593"/>
      <c r="P63" s="594"/>
      <c r="Q63" s="593">
        <f>+Sklop12[[#This Row],[cena/enota brez DDV v EUR]]*Sklop12[[#This Row],[Stopnja DDV (%)]]</f>
        <v>0</v>
      </c>
      <c r="R63" s="593">
        <f>+Sklop12[[#This Row],[cena/enota brez DDV v EUR]]+Sklop12[[#This Row],[Davek (EUR)]]</f>
        <v>0</v>
      </c>
      <c r="S63" s="593">
        <f>+Sklop12[[#This Row],[cena/enota brez DDV v EUR]]*Sklop12[[#This Row],[Okvirna količina]]</f>
        <v>0</v>
      </c>
      <c r="T63" s="595">
        <f>+Sklop12[[#This Row],[Končna cena/enoto mere (EUR) z DDV]]*Sklop12[[#This Row],[Okvirna količina]]</f>
        <v>0</v>
      </c>
      <c r="U63" s="596"/>
    </row>
    <row r="64" spans="1:21" s="59" customFormat="1" ht="12">
      <c r="A64" s="87" t="s">
        <v>52</v>
      </c>
      <c r="B64" s="341" t="s">
        <v>1570</v>
      </c>
      <c r="C64" s="597">
        <v>20</v>
      </c>
      <c r="D64" s="603" t="s">
        <v>159</v>
      </c>
      <c r="E64" s="604" t="s">
        <v>186</v>
      </c>
      <c r="F64" s="628">
        <v>850</v>
      </c>
      <c r="G64" s="685" t="s">
        <v>94</v>
      </c>
      <c r="H6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64" s="573">
        <f>IF(Sklop12[[#This Row],[ZAHTEVANA SHEMA KAKOVOSTI]]&lt;&gt;"",Sklop12[[#This Row],[Preračunana masa/volumen/kos na enoto kg]],"")</f>
        <v>17</v>
      </c>
      <c r="J64" s="574"/>
      <c r="K64" s="575"/>
      <c r="L64" s="575"/>
      <c r="M64" s="607"/>
      <c r="N64" s="576"/>
      <c r="O64" s="576"/>
      <c r="P64" s="602"/>
      <c r="Q64" s="576">
        <f>+Sklop12[[#This Row],[cena/enota brez DDV v EUR]]*Sklop12[[#This Row],[Stopnja DDV (%)]]</f>
        <v>0</v>
      </c>
      <c r="R64" s="576">
        <f>+Sklop12[[#This Row],[cena/enota brez DDV v EUR]]+Sklop12[[#This Row],[Davek (EUR)]]</f>
        <v>0</v>
      </c>
      <c r="S64" s="576">
        <f>+Sklop12[[#This Row],[cena/enota brez DDV v EUR]]*Sklop12[[#This Row],[Okvirna količina]]</f>
        <v>0</v>
      </c>
      <c r="T64" s="595">
        <f>+Sklop12[[#This Row],[Končna cena/enoto mere (EUR) z DDV]]*Sklop12[[#This Row],[Okvirna količina]]</f>
        <v>0</v>
      </c>
      <c r="U64" s="596"/>
    </row>
    <row r="65" spans="1:21" s="59" customFormat="1" ht="24">
      <c r="A65" s="87" t="s">
        <v>48</v>
      </c>
      <c r="B65" s="706" t="s">
        <v>748</v>
      </c>
      <c r="C65" s="79" t="s">
        <v>1644</v>
      </c>
      <c r="D65" s="85" t="s">
        <v>159</v>
      </c>
      <c r="E65" s="679"/>
      <c r="F65" s="624">
        <v>120</v>
      </c>
      <c r="G65" s="685" t="s">
        <v>1</v>
      </c>
      <c r="H6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5" s="88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9">
        <f>+Sklop12[[#This Row],[cena/enota brez DDV v EUR]]*Sklop12[[#This Row],[Stopnja DDV (%)]]</f>
        <v>0</v>
      </c>
      <c r="R65" s="99">
        <f>+Sklop12[[#This Row],[cena/enota brez DDV v EUR]]+Sklop12[[#This Row],[Davek (EUR)]]</f>
        <v>0</v>
      </c>
      <c r="S65" s="99">
        <f>+Sklop12[[#This Row],[cena/enota brez DDV v EUR]]*Sklop12[[#This Row],[Okvirna količina]]</f>
        <v>0</v>
      </c>
      <c r="T65" s="99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706" t="s">
        <v>1336</v>
      </c>
      <c r="C66" s="79">
        <v>3000</v>
      </c>
      <c r="D66" s="85" t="s">
        <v>159</v>
      </c>
      <c r="E66" s="679"/>
      <c r="F66" s="624">
        <v>30</v>
      </c>
      <c r="G66" s="685" t="s">
        <v>94</v>
      </c>
      <c r="H6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66" s="88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9">
        <f>+Sklop12[[#This Row],[cena/enota brez DDV v EUR]]*Sklop12[[#This Row],[Stopnja DDV (%)]]</f>
        <v>0</v>
      </c>
      <c r="R66" s="99">
        <f>+Sklop12[[#This Row],[cena/enota brez DDV v EUR]]+Sklop12[[#This Row],[Davek (EUR)]]</f>
        <v>0</v>
      </c>
      <c r="S66" s="99">
        <f>+Sklop12[[#This Row],[cena/enota brez DDV v EUR]]*Sklop12[[#This Row],[Okvirna količina]]</f>
        <v>0</v>
      </c>
      <c r="T66" s="99">
        <f>+Sklop12[[#This Row],[Končna cena/enoto mere (EUR) z DDV]]*Sklop12[[#This Row],[Okvirna količina]]</f>
        <v>0</v>
      </c>
      <c r="U66" s="106"/>
    </row>
    <row r="67" spans="1:21" s="59" customFormat="1" ht="24">
      <c r="A67" s="87" t="s">
        <v>54</v>
      </c>
      <c r="B67" s="707" t="s">
        <v>1337</v>
      </c>
      <c r="C67" s="208">
        <v>850</v>
      </c>
      <c r="D67" s="211" t="s">
        <v>159</v>
      </c>
      <c r="E67" s="700"/>
      <c r="F67" s="689">
        <v>80</v>
      </c>
      <c r="G67" s="701" t="s">
        <v>94</v>
      </c>
      <c r="H6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67" s="88" t="str">
        <f>IF(Sklop12[[#This Row],[ZAHTEVANA SHEMA KAKOVOSTI]]&lt;&gt;"",Sklop12[[#This Row],[Preračunana masa/volumen/kos na enoto kg]],"")</f>
        <v/>
      </c>
      <c r="J67" s="188"/>
      <c r="K67" s="189"/>
      <c r="L67" s="189"/>
      <c r="M67" s="190"/>
      <c r="N67" s="191"/>
      <c r="O67" s="191"/>
      <c r="P67" s="192"/>
      <c r="Q67" s="191">
        <f>+Sklop12[[#This Row],[cena/enota brez DDV v EUR]]*Sklop12[[#This Row],[Stopnja DDV (%)]]</f>
        <v>0</v>
      </c>
      <c r="R67" s="191">
        <f>+Sklop12[[#This Row],[cena/enota brez DDV v EUR]]+Sklop12[[#This Row],[Davek (EUR)]]</f>
        <v>0</v>
      </c>
      <c r="S67" s="191">
        <f>+Sklop12[[#This Row],[cena/enota brez DDV v EUR]]*Sklop12[[#This Row],[Okvirna količina]]</f>
        <v>0</v>
      </c>
      <c r="T67" s="193">
        <f>+Sklop12[[#This Row],[Končna cena/enoto mere (EUR) z DDV]]*Sklop12[[#This Row],[Okvirna količina]]</f>
        <v>0</v>
      </c>
      <c r="U67" s="194"/>
    </row>
    <row r="68" spans="1:21" s="59" customFormat="1" ht="12">
      <c r="A68" s="87" t="s">
        <v>55</v>
      </c>
      <c r="B68" s="274" t="s">
        <v>1331</v>
      </c>
      <c r="C68" s="587">
        <v>700</v>
      </c>
      <c r="D68" s="603" t="s">
        <v>159</v>
      </c>
      <c r="E68" s="604"/>
      <c r="F68" s="628">
        <v>30</v>
      </c>
      <c r="G68" s="701" t="s">
        <v>94</v>
      </c>
      <c r="H68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68" s="589" t="str">
        <f>IF(Sklop12[[#This Row],[ZAHTEVANA SHEMA KAKOVOSTI]]&lt;&gt;"",Sklop12[[#This Row],[Preračunana masa/volumen/kos na enoto kg]],"")</f>
        <v/>
      </c>
      <c r="J68" s="591"/>
      <c r="K68" s="592"/>
      <c r="L68" s="592"/>
      <c r="M68" s="609"/>
      <c r="N68" s="593"/>
      <c r="O68" s="593"/>
      <c r="P68" s="594"/>
      <c r="Q68" s="593">
        <f>+Sklop12[[#This Row],[cena/enota brez DDV v EUR]]*Sklop12[[#This Row],[Stopnja DDV (%)]]</f>
        <v>0</v>
      </c>
      <c r="R68" s="593">
        <f>+Sklop12[[#This Row],[cena/enota brez DDV v EUR]]+Sklop12[[#This Row],[Davek (EUR)]]</f>
        <v>0</v>
      </c>
      <c r="S68" s="593">
        <f>+Sklop12[[#This Row],[cena/enota brez DDV v EUR]]*Sklop12[[#This Row],[Okvirna količina]]</f>
        <v>0</v>
      </c>
      <c r="T68" s="595">
        <f>+Sklop12[[#This Row],[Končna cena/enoto mere (EUR) z DDV]]*Sklop12[[#This Row],[Okvirna količina]]</f>
        <v>0</v>
      </c>
      <c r="U68" s="596"/>
    </row>
    <row r="69" spans="1:21" s="59" customFormat="1" ht="12">
      <c r="A69" s="87" t="s">
        <v>56</v>
      </c>
      <c r="B69" s="274" t="s">
        <v>1332</v>
      </c>
      <c r="C69" s="587">
        <v>700</v>
      </c>
      <c r="D69" s="603" t="s">
        <v>159</v>
      </c>
      <c r="E69" s="604"/>
      <c r="F69" s="628">
        <v>30</v>
      </c>
      <c r="G69" s="701" t="s">
        <v>94</v>
      </c>
      <c r="H69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69" s="589" t="str">
        <f>IF(Sklop12[[#This Row],[ZAHTEVANA SHEMA KAKOVOSTI]]&lt;&gt;"",Sklop12[[#This Row],[Preračunana masa/volumen/kos na enoto kg]],"")</f>
        <v/>
      </c>
      <c r="J69" s="591"/>
      <c r="K69" s="592"/>
      <c r="L69" s="592"/>
      <c r="M69" s="609"/>
      <c r="N69" s="593"/>
      <c r="O69" s="593"/>
      <c r="P69" s="594"/>
      <c r="Q69" s="593">
        <f>+Sklop12[[#This Row],[cena/enota brez DDV v EUR]]*Sklop12[[#This Row],[Stopnja DDV (%)]]</f>
        <v>0</v>
      </c>
      <c r="R69" s="593">
        <f>+Sklop12[[#This Row],[cena/enota brez DDV v EUR]]+Sklop12[[#This Row],[Davek (EUR)]]</f>
        <v>0</v>
      </c>
      <c r="S69" s="593">
        <f>+Sklop12[[#This Row],[cena/enota brez DDV v EUR]]*Sklop12[[#This Row],[Okvirna količina]]</f>
        <v>0</v>
      </c>
      <c r="T69" s="595">
        <f>+Sklop12[[#This Row],[Končna cena/enoto mere (EUR) z DDV]]*Sklop12[[#This Row],[Okvirna količina]]</f>
        <v>0</v>
      </c>
      <c r="U69" s="596"/>
    </row>
    <row r="70" spans="1:21" s="59" customFormat="1" ht="12">
      <c r="A70" s="87" t="s">
        <v>57</v>
      </c>
      <c r="B70" s="274" t="s">
        <v>1333</v>
      </c>
      <c r="C70" s="587">
        <v>700</v>
      </c>
      <c r="D70" s="603" t="s">
        <v>159</v>
      </c>
      <c r="E70" s="604"/>
      <c r="F70" s="628">
        <v>30</v>
      </c>
      <c r="G70" s="701" t="s">
        <v>94</v>
      </c>
      <c r="H70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70" s="589" t="str">
        <f>IF(Sklop12[[#This Row],[ZAHTEVANA SHEMA KAKOVOSTI]]&lt;&gt;"",Sklop12[[#This Row],[Preračunana masa/volumen/kos na enoto kg]],"")</f>
        <v/>
      </c>
      <c r="J70" s="591"/>
      <c r="K70" s="592"/>
      <c r="L70" s="592"/>
      <c r="M70" s="609"/>
      <c r="N70" s="593"/>
      <c r="O70" s="593"/>
      <c r="P70" s="594"/>
      <c r="Q70" s="593">
        <f>+Sklop12[[#This Row],[cena/enota brez DDV v EUR]]*Sklop12[[#This Row],[Stopnja DDV (%)]]</f>
        <v>0</v>
      </c>
      <c r="R70" s="593">
        <f>+Sklop12[[#This Row],[cena/enota brez DDV v EUR]]+Sklop12[[#This Row],[Davek (EUR)]]</f>
        <v>0</v>
      </c>
      <c r="S70" s="593">
        <f>+Sklop12[[#This Row],[cena/enota brez DDV v EUR]]*Sklop12[[#This Row],[Okvirna količina]]</f>
        <v>0</v>
      </c>
      <c r="T70" s="595">
        <f>+Sklop12[[#This Row],[Končna cena/enoto mere (EUR) z DDV]]*Sklop12[[#This Row],[Okvirna količina]]</f>
        <v>0</v>
      </c>
      <c r="U70" s="596"/>
    </row>
    <row r="71" spans="1:21" s="59" customFormat="1" ht="12">
      <c r="A71" s="87" t="s">
        <v>58</v>
      </c>
      <c r="B71" s="274" t="s">
        <v>1334</v>
      </c>
      <c r="C71" s="587">
        <v>700</v>
      </c>
      <c r="D71" s="603" t="s">
        <v>159</v>
      </c>
      <c r="E71" s="604"/>
      <c r="F71" s="628">
        <v>30</v>
      </c>
      <c r="G71" s="701" t="s">
        <v>94</v>
      </c>
      <c r="H71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71" s="589" t="str">
        <f>IF(Sklop12[[#This Row],[ZAHTEVANA SHEMA KAKOVOSTI]]&lt;&gt;"",Sklop12[[#This Row],[Preračunana masa/volumen/kos na enoto kg]],"")</f>
        <v/>
      </c>
      <c r="J71" s="591"/>
      <c r="K71" s="592"/>
      <c r="L71" s="592"/>
      <c r="M71" s="609"/>
      <c r="N71" s="593"/>
      <c r="O71" s="593"/>
      <c r="P71" s="594"/>
      <c r="Q71" s="593">
        <f>+Sklop12[[#This Row],[cena/enota brez DDV v EUR]]*Sklop12[[#This Row],[Stopnja DDV (%)]]</f>
        <v>0</v>
      </c>
      <c r="R71" s="593">
        <f>+Sklop12[[#This Row],[cena/enota brez DDV v EUR]]+Sklop12[[#This Row],[Davek (EUR)]]</f>
        <v>0</v>
      </c>
      <c r="S71" s="593">
        <f>+Sklop12[[#This Row],[cena/enota brez DDV v EUR]]*Sklop12[[#This Row],[Okvirna količina]]</f>
        <v>0</v>
      </c>
      <c r="T71" s="595">
        <f>+Sklop12[[#This Row],[Končna cena/enoto mere (EUR) z DDV]]*Sklop12[[#This Row],[Okvirna količina]]</f>
        <v>0</v>
      </c>
      <c r="U71" s="596"/>
    </row>
    <row r="72" spans="1:21" s="59" customFormat="1" ht="12">
      <c r="A72" s="87" t="s">
        <v>59</v>
      </c>
      <c r="B72" s="274" t="s">
        <v>1321</v>
      </c>
      <c r="C72" s="587">
        <v>215</v>
      </c>
      <c r="D72" s="603" t="s">
        <v>159</v>
      </c>
      <c r="E72" s="604"/>
      <c r="F72" s="628">
        <v>30</v>
      </c>
      <c r="G72" s="701" t="s">
        <v>94</v>
      </c>
      <c r="H7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72" s="589" t="str">
        <f>IF(Sklop12[[#This Row],[ZAHTEVANA SHEMA KAKOVOSTI]]&lt;&gt;"",Sklop12[[#This Row],[Preračunana masa/volumen/kos na enoto kg]],"")</f>
        <v/>
      </c>
      <c r="J72" s="591"/>
      <c r="K72" s="592"/>
      <c r="L72" s="592"/>
      <c r="M72" s="609"/>
      <c r="N72" s="593"/>
      <c r="O72" s="593"/>
      <c r="P72" s="594"/>
      <c r="Q72" s="593">
        <f>+Sklop12[[#This Row],[cena/enota brez DDV v EUR]]*Sklop12[[#This Row],[Stopnja DDV (%)]]</f>
        <v>0</v>
      </c>
      <c r="R72" s="593">
        <f>+Sklop12[[#This Row],[cena/enota brez DDV v EUR]]+Sklop12[[#This Row],[Davek (EUR)]]</f>
        <v>0</v>
      </c>
      <c r="S72" s="593">
        <f>+Sklop12[[#This Row],[cena/enota brez DDV v EUR]]*Sklop12[[#This Row],[Okvirna količina]]</f>
        <v>0</v>
      </c>
      <c r="T72" s="595">
        <f>+Sklop12[[#This Row],[Končna cena/enoto mere (EUR) z DDV]]*Sklop12[[#This Row],[Okvirna količina]]</f>
        <v>0</v>
      </c>
      <c r="U72" s="596"/>
    </row>
    <row r="73" spans="1:21" s="59" customFormat="1" ht="12">
      <c r="A73" s="87" t="s">
        <v>60</v>
      </c>
      <c r="B73" s="274" t="s">
        <v>1322</v>
      </c>
      <c r="C73" s="587">
        <v>215</v>
      </c>
      <c r="D73" s="603" t="s">
        <v>159</v>
      </c>
      <c r="E73" s="604"/>
      <c r="F73" s="628">
        <v>30</v>
      </c>
      <c r="G73" s="701" t="s">
        <v>94</v>
      </c>
      <c r="H73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73" s="589" t="str">
        <f>IF(Sklop12[[#This Row],[ZAHTEVANA SHEMA KAKOVOSTI]]&lt;&gt;"",Sklop12[[#This Row],[Preračunana masa/volumen/kos na enoto kg]],"")</f>
        <v/>
      </c>
      <c r="J73" s="591"/>
      <c r="K73" s="592"/>
      <c r="L73" s="592"/>
      <c r="M73" s="609"/>
      <c r="N73" s="593"/>
      <c r="O73" s="593"/>
      <c r="P73" s="594"/>
      <c r="Q73" s="593">
        <f>+Sklop12[[#This Row],[cena/enota brez DDV v EUR]]*Sklop12[[#This Row],[Stopnja DDV (%)]]</f>
        <v>0</v>
      </c>
      <c r="R73" s="593">
        <f>+Sklop12[[#This Row],[cena/enota brez DDV v EUR]]+Sklop12[[#This Row],[Davek (EUR)]]</f>
        <v>0</v>
      </c>
      <c r="S73" s="593">
        <f>+Sklop12[[#This Row],[cena/enota brez DDV v EUR]]*Sklop12[[#This Row],[Okvirna količina]]</f>
        <v>0</v>
      </c>
      <c r="T73" s="595">
        <f>+Sklop12[[#This Row],[Končna cena/enoto mere (EUR) z DDV]]*Sklop12[[#This Row],[Okvirna količina]]</f>
        <v>0</v>
      </c>
      <c r="U73" s="596"/>
    </row>
    <row r="74" spans="1:21" s="59" customFormat="1" ht="12">
      <c r="A74" s="87" t="s">
        <v>61</v>
      </c>
      <c r="B74" s="274" t="s">
        <v>1323</v>
      </c>
      <c r="C74" s="587">
        <v>215</v>
      </c>
      <c r="D74" s="603" t="s">
        <v>159</v>
      </c>
      <c r="E74" s="604"/>
      <c r="F74" s="628">
        <v>30</v>
      </c>
      <c r="G74" s="701" t="s">
        <v>94</v>
      </c>
      <c r="H7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6.45</v>
      </c>
      <c r="I74" s="589" t="str">
        <f>IF(Sklop12[[#This Row],[ZAHTEVANA SHEMA KAKOVOSTI]]&lt;&gt;"",Sklop12[[#This Row],[Preračunana masa/volumen/kos na enoto kg]],"")</f>
        <v/>
      </c>
      <c r="J74" s="591"/>
      <c r="K74" s="592"/>
      <c r="L74" s="592"/>
      <c r="M74" s="609"/>
      <c r="N74" s="593"/>
      <c r="O74" s="593"/>
      <c r="P74" s="594"/>
      <c r="Q74" s="593">
        <f>+Sklop12[[#This Row],[cena/enota brez DDV v EUR]]*Sklop12[[#This Row],[Stopnja DDV (%)]]</f>
        <v>0</v>
      </c>
      <c r="R74" s="593">
        <f>+Sklop12[[#This Row],[cena/enota brez DDV v EUR]]+Sklop12[[#This Row],[Davek (EUR)]]</f>
        <v>0</v>
      </c>
      <c r="S74" s="593">
        <f>+Sklop12[[#This Row],[cena/enota brez DDV v EUR]]*Sklop12[[#This Row],[Okvirna količina]]</f>
        <v>0</v>
      </c>
      <c r="T74" s="595">
        <f>+Sklop12[[#This Row],[Končna cena/enoto mere (EUR) z DDV]]*Sklop12[[#This Row],[Okvirna količina]]</f>
        <v>0</v>
      </c>
      <c r="U74" s="596"/>
    </row>
    <row r="75" spans="1:21" s="59" customFormat="1" ht="12">
      <c r="A75" s="87" t="s">
        <v>62</v>
      </c>
      <c r="B75" s="274" t="s">
        <v>1324</v>
      </c>
      <c r="C75" s="587">
        <v>320</v>
      </c>
      <c r="D75" s="603" t="s">
        <v>159</v>
      </c>
      <c r="E75" s="604"/>
      <c r="F75" s="628">
        <v>30</v>
      </c>
      <c r="G75" s="701" t="s">
        <v>94</v>
      </c>
      <c r="H75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9.6</v>
      </c>
      <c r="I75" s="589" t="str">
        <f>IF(Sklop12[[#This Row],[ZAHTEVANA SHEMA KAKOVOSTI]]&lt;&gt;"",Sklop12[[#This Row],[Preračunana masa/volumen/kos na enoto kg]],"")</f>
        <v/>
      </c>
      <c r="J75" s="591"/>
      <c r="K75" s="592"/>
      <c r="L75" s="592"/>
      <c r="M75" s="609"/>
      <c r="N75" s="593"/>
      <c r="O75" s="593"/>
      <c r="P75" s="594"/>
      <c r="Q75" s="593">
        <f>+Sklop12[[#This Row],[cena/enota brez DDV v EUR]]*Sklop12[[#This Row],[Stopnja DDV (%)]]</f>
        <v>0</v>
      </c>
      <c r="R75" s="593">
        <f>+Sklop12[[#This Row],[cena/enota brez DDV v EUR]]+Sklop12[[#This Row],[Davek (EUR)]]</f>
        <v>0</v>
      </c>
      <c r="S75" s="593">
        <f>+Sklop12[[#This Row],[cena/enota brez DDV v EUR]]*Sklop12[[#This Row],[Okvirna količina]]</f>
        <v>0</v>
      </c>
      <c r="T75" s="595">
        <f>+Sklop12[[#This Row],[Končna cena/enoto mere (EUR) z DDV]]*Sklop12[[#This Row],[Okvirna količina]]</f>
        <v>0</v>
      </c>
      <c r="U75" s="596"/>
    </row>
    <row r="76" spans="1:21" s="59" customFormat="1" ht="12">
      <c r="A76" s="87" t="s">
        <v>63</v>
      </c>
      <c r="B76" s="274" t="s">
        <v>1325</v>
      </c>
      <c r="C76" s="587">
        <v>320</v>
      </c>
      <c r="D76" s="603" t="s">
        <v>159</v>
      </c>
      <c r="E76" s="604"/>
      <c r="F76" s="628">
        <v>30</v>
      </c>
      <c r="G76" s="701" t="s">
        <v>94</v>
      </c>
      <c r="H76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9.6</v>
      </c>
      <c r="I76" s="589" t="str">
        <f>IF(Sklop12[[#This Row],[ZAHTEVANA SHEMA KAKOVOSTI]]&lt;&gt;"",Sklop12[[#This Row],[Preračunana masa/volumen/kos na enoto kg]],"")</f>
        <v/>
      </c>
      <c r="J76" s="591"/>
      <c r="K76" s="592"/>
      <c r="L76" s="592"/>
      <c r="M76" s="609"/>
      <c r="N76" s="593"/>
      <c r="O76" s="593"/>
      <c r="P76" s="594"/>
      <c r="Q76" s="593">
        <f>+Sklop12[[#This Row],[cena/enota brez DDV v EUR]]*Sklop12[[#This Row],[Stopnja DDV (%)]]</f>
        <v>0</v>
      </c>
      <c r="R76" s="593">
        <f>+Sklop12[[#This Row],[cena/enota brez DDV v EUR]]+Sklop12[[#This Row],[Davek (EUR)]]</f>
        <v>0</v>
      </c>
      <c r="S76" s="593">
        <f>+Sklop12[[#This Row],[cena/enota brez DDV v EUR]]*Sklop12[[#This Row],[Okvirna količina]]</f>
        <v>0</v>
      </c>
      <c r="T76" s="595">
        <f>+Sklop12[[#This Row],[Končna cena/enoto mere (EUR) z DDV]]*Sklop12[[#This Row],[Okvirna količina]]</f>
        <v>0</v>
      </c>
      <c r="U76" s="596"/>
    </row>
    <row r="77" spans="1:21" s="59" customFormat="1" ht="24">
      <c r="A77" s="87" t="s">
        <v>69</v>
      </c>
      <c r="B77" s="706" t="s">
        <v>1338</v>
      </c>
      <c r="C77" s="79" t="s">
        <v>1642</v>
      </c>
      <c r="D77" s="85" t="s">
        <v>159</v>
      </c>
      <c r="E77" s="679"/>
      <c r="F77" s="624">
        <v>160</v>
      </c>
      <c r="G77" s="687" t="s">
        <v>1</v>
      </c>
      <c r="H7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77" s="88" t="str">
        <f>IF(Sklop12[[#This Row],[ZAHTEVANA SHEMA KAKOVOSTI]]&lt;&gt;"",Sklop12[[#This Row],[Preračunana masa/volumen/kos na enoto kg]],"")</f>
        <v/>
      </c>
      <c r="J77" s="101"/>
      <c r="K77" s="96"/>
      <c r="L77" s="96"/>
      <c r="M77" s="2"/>
      <c r="N77" s="95"/>
      <c r="O77" s="95"/>
      <c r="P77" s="104"/>
      <c r="Q77" s="95">
        <f>+Sklop12[[#This Row],[cena/enota brez DDV v EUR]]*Sklop12[[#This Row],[Stopnja DDV (%)]]</f>
        <v>0</v>
      </c>
      <c r="R77" s="95">
        <f>+Sklop12[[#This Row],[cena/enota brez DDV v EUR]]+Sklop12[[#This Row],[Davek (EUR)]]</f>
        <v>0</v>
      </c>
      <c r="S77" s="95">
        <f>+Sklop12[[#This Row],[cena/enota brez DDV v EUR]]*Sklop12[[#This Row],[Okvirna količina]]</f>
        <v>0</v>
      </c>
      <c r="T77" s="124">
        <f>+Sklop12[[#This Row],[Končna cena/enoto mere (EUR) z DDV]]*Sklop12[[#This Row],[Okvirna količina]]</f>
        <v>0</v>
      </c>
      <c r="U77" s="106"/>
    </row>
    <row r="78" spans="1:21" s="59" customFormat="1" ht="24">
      <c r="A78" s="87" t="s">
        <v>70</v>
      </c>
      <c r="B78" s="706" t="s">
        <v>532</v>
      </c>
      <c r="C78" s="79">
        <v>2500</v>
      </c>
      <c r="D78" s="85" t="s">
        <v>159</v>
      </c>
      <c r="E78" s="679"/>
      <c r="F78" s="624">
        <v>30</v>
      </c>
      <c r="G78" s="687" t="s">
        <v>94</v>
      </c>
      <c r="H7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78" s="88" t="str">
        <f>IF(Sklop12[[#This Row],[ZAHTEVANA SHEMA KAKOVOSTI]]&lt;&gt;"",Sklop12[[#This Row],[Preračunana masa/volumen/kos na enoto kg]],"")</f>
        <v/>
      </c>
      <c r="J78" s="101"/>
      <c r="K78" s="96"/>
      <c r="L78" s="96"/>
      <c r="M78" s="2"/>
      <c r="N78" s="95"/>
      <c r="O78" s="95"/>
      <c r="P78" s="104"/>
      <c r="Q78" s="95">
        <f>+Sklop12[[#This Row],[cena/enota brez DDV v EUR]]*Sklop12[[#This Row],[Stopnja DDV (%)]]</f>
        <v>0</v>
      </c>
      <c r="R78" s="95">
        <f>+Sklop12[[#This Row],[cena/enota brez DDV v EUR]]+Sklop12[[#This Row],[Davek (EUR)]]</f>
        <v>0</v>
      </c>
      <c r="S78" s="95">
        <f>+Sklop12[[#This Row],[cena/enota brez DDV v EUR]]*Sklop12[[#This Row],[Okvirna količina]]</f>
        <v>0</v>
      </c>
      <c r="T78" s="124">
        <f>+Sklop12[[#This Row],[Končna cena/enoto mere (EUR) z DDV]]*Sklop12[[#This Row],[Okvirna količina]]</f>
        <v>0</v>
      </c>
      <c r="U78" s="106"/>
    </row>
    <row r="79" spans="1:21" s="59" customFormat="1" ht="24">
      <c r="A79" s="87" t="s">
        <v>71</v>
      </c>
      <c r="B79" s="10" t="s">
        <v>271</v>
      </c>
      <c r="C79" s="213">
        <v>220</v>
      </c>
      <c r="D79" s="241" t="s">
        <v>159</v>
      </c>
      <c r="E79" s="700" t="s">
        <v>314</v>
      </c>
      <c r="F79" s="689">
        <v>150</v>
      </c>
      <c r="G79" s="687" t="s">
        <v>94</v>
      </c>
      <c r="H7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79" s="88">
        <f>IF(Sklop12[[#This Row],[ZAHTEVANA SHEMA KAKOVOSTI]]&lt;&gt;"",Sklop12[[#This Row],[Preračunana masa/volumen/kos na enoto kg]],"")</f>
        <v>33</v>
      </c>
      <c r="J79" s="231"/>
      <c r="K79" s="216"/>
      <c r="L79" s="216"/>
      <c r="M79" s="243"/>
      <c r="N79" s="230"/>
      <c r="O79" s="230"/>
      <c r="P79" s="262"/>
      <c r="Q79" s="230">
        <f>+Sklop12[[#This Row],[cena/enota brez DDV v EUR]]*Sklop12[[#This Row],[Stopnja DDV (%)]]</f>
        <v>0</v>
      </c>
      <c r="R79" s="230">
        <f>+Sklop12[[#This Row],[cena/enota brez DDV v EUR]]+Sklop12[[#This Row],[Davek (EUR)]]</f>
        <v>0</v>
      </c>
      <c r="S79" s="230">
        <f>+Sklop12[[#This Row],[cena/enota brez DDV v EUR]]*Sklop12[[#This Row],[Okvirna količina]]</f>
        <v>0</v>
      </c>
      <c r="T79" s="226">
        <f>+Sklop12[[#This Row],[Končna cena/enoto mere (EUR) z DDV]]*Sklop12[[#This Row],[Okvirna količina]]</f>
        <v>0</v>
      </c>
      <c r="U79" s="214"/>
    </row>
    <row r="80" spans="1:21" s="59" customFormat="1" ht="24">
      <c r="A80" s="87" t="s">
        <v>72</v>
      </c>
      <c r="B80" s="10" t="s">
        <v>272</v>
      </c>
      <c r="C80" s="213">
        <v>220</v>
      </c>
      <c r="D80" s="241" t="s">
        <v>159</v>
      </c>
      <c r="E80" s="700" t="s">
        <v>314</v>
      </c>
      <c r="F80" s="689">
        <v>150</v>
      </c>
      <c r="G80" s="687" t="s">
        <v>94</v>
      </c>
      <c r="H8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</v>
      </c>
      <c r="I80" s="88">
        <f>IF(Sklop12[[#This Row],[ZAHTEVANA SHEMA KAKOVOSTI]]&lt;&gt;"",Sklop12[[#This Row],[Preračunana masa/volumen/kos na enoto kg]],"")</f>
        <v>33</v>
      </c>
      <c r="J80" s="231"/>
      <c r="K80" s="216"/>
      <c r="L80" s="216"/>
      <c r="M80" s="243"/>
      <c r="N80" s="230"/>
      <c r="O80" s="230"/>
      <c r="P80" s="262"/>
      <c r="Q80" s="230">
        <f>+Sklop12[[#This Row],[cena/enota brez DDV v EUR]]*Sklop12[[#This Row],[Stopnja DDV (%)]]</f>
        <v>0</v>
      </c>
      <c r="R80" s="230">
        <f>+Sklop12[[#This Row],[cena/enota brez DDV v EUR]]+Sklop12[[#This Row],[Davek (EUR)]]</f>
        <v>0</v>
      </c>
      <c r="S80" s="230">
        <f>+Sklop12[[#This Row],[cena/enota brez DDV v EUR]]*Sklop12[[#This Row],[Okvirna količina]]</f>
        <v>0</v>
      </c>
      <c r="T80" s="226">
        <f>+Sklop12[[#This Row],[Končna cena/enoto mere (EUR) z DDV]]*Sklop12[[#This Row],[Okvirna količina]]</f>
        <v>0</v>
      </c>
      <c r="U80" s="214"/>
    </row>
    <row r="81" spans="1:21" s="59" customFormat="1" ht="24">
      <c r="A81" s="87" t="s">
        <v>73</v>
      </c>
      <c r="B81" s="80" t="s">
        <v>273</v>
      </c>
      <c r="C81" s="79">
        <v>800</v>
      </c>
      <c r="D81" s="85" t="s">
        <v>159</v>
      </c>
      <c r="E81" s="700" t="s">
        <v>314</v>
      </c>
      <c r="F81" s="624">
        <v>150</v>
      </c>
      <c r="G81" s="687" t="s">
        <v>94</v>
      </c>
      <c r="H8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81" s="88">
        <f>IF(Sklop12[[#This Row],[ZAHTEVANA SHEMA KAKOVOSTI]]&lt;&gt;"",Sklop12[[#This Row],[Preračunana masa/volumen/kos na enoto kg]],"")</f>
        <v>120</v>
      </c>
      <c r="J81" s="101"/>
      <c r="K81" s="96"/>
      <c r="L81" s="96"/>
      <c r="M81" s="2"/>
      <c r="N81" s="95"/>
      <c r="O81" s="95"/>
      <c r="P81" s="104"/>
      <c r="Q81" s="95">
        <f>+Sklop12[[#This Row],[cena/enota brez DDV v EUR]]*Sklop12[[#This Row],[Stopnja DDV (%)]]</f>
        <v>0</v>
      </c>
      <c r="R81" s="95">
        <f>+Sklop12[[#This Row],[cena/enota brez DDV v EUR]]+Sklop12[[#This Row],[Davek (EUR)]]</f>
        <v>0</v>
      </c>
      <c r="S81" s="95">
        <f>+Sklop12[[#This Row],[cena/enota brez DDV v EUR]]*Sklop12[[#This Row],[Okvirna količina]]</f>
        <v>0</v>
      </c>
      <c r="T81" s="124">
        <f>+Sklop12[[#This Row],[Končna cena/enoto mere (EUR) z DDV]]*Sklop12[[#This Row],[Okvirna količina]]</f>
        <v>0</v>
      </c>
      <c r="U81" s="106"/>
    </row>
    <row r="82" spans="1:21" s="59" customFormat="1" ht="12">
      <c r="A82" s="87" t="s">
        <v>74</v>
      </c>
      <c r="B82" s="341" t="s">
        <v>1650</v>
      </c>
      <c r="C82" s="597">
        <v>20</v>
      </c>
      <c r="D82" s="603" t="s">
        <v>159</v>
      </c>
      <c r="E82" s="604"/>
      <c r="F82" s="628">
        <v>850</v>
      </c>
      <c r="G82" s="687" t="s">
        <v>94</v>
      </c>
      <c r="H8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82" s="573" t="str">
        <f>IF(Sklop12[[#This Row],[ZAHTEVANA SHEMA KAKOVOSTI]]&lt;&gt;"",Sklop12[[#This Row],[Preračunana masa/volumen/kos na enoto kg]],"")</f>
        <v/>
      </c>
      <c r="J82" s="574"/>
      <c r="K82" s="575"/>
      <c r="L82" s="575"/>
      <c r="M82" s="607"/>
      <c r="N82" s="576"/>
      <c r="O82" s="576"/>
      <c r="P82" s="602"/>
      <c r="Q82" s="576">
        <f>+Sklop12[[#This Row],[cena/enota brez DDV v EUR]]*Sklop12[[#This Row],[Stopnja DDV (%)]]</f>
        <v>0</v>
      </c>
      <c r="R82" s="576">
        <f>+Sklop12[[#This Row],[cena/enota brez DDV v EUR]]+Sklop12[[#This Row],[Davek (EUR)]]</f>
        <v>0</v>
      </c>
      <c r="S82" s="576">
        <f>+Sklop12[[#This Row],[cena/enota brez DDV v EUR]]*Sklop12[[#This Row],[Okvirna količina]]</f>
        <v>0</v>
      </c>
      <c r="T82" s="595">
        <f>+Sklop12[[#This Row],[Končna cena/enoto mere (EUR) z DDV]]*Sklop12[[#This Row],[Okvirna količina]]</f>
        <v>0</v>
      </c>
      <c r="U82" s="596"/>
    </row>
    <row r="83" spans="1:21" s="59" customFormat="1" ht="12">
      <c r="A83" s="87" t="s">
        <v>75</v>
      </c>
      <c r="B83" s="705" t="s">
        <v>533</v>
      </c>
      <c r="C83" s="213">
        <v>510</v>
      </c>
      <c r="D83" s="241" t="s">
        <v>159</v>
      </c>
      <c r="E83" s="700"/>
      <c r="F83" s="689">
        <v>30</v>
      </c>
      <c r="G83" s="687" t="s">
        <v>94</v>
      </c>
      <c r="H8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15.3</v>
      </c>
      <c r="I83" s="88" t="str">
        <f>IF(Sklop12[[#This Row],[ZAHTEVANA SHEMA KAKOVOSTI]]&lt;&gt;"",Sklop12[[#This Row],[Preračunana masa/volumen/kos na enoto kg]],"")</f>
        <v/>
      </c>
      <c r="J83" s="231"/>
      <c r="K83" s="216"/>
      <c r="L83" s="216"/>
      <c r="M83" s="243"/>
      <c r="N83" s="230"/>
      <c r="O83" s="230"/>
      <c r="P83" s="262"/>
      <c r="Q83" s="230">
        <f>+Sklop12[[#This Row],[cena/enota brez DDV v EUR]]*Sklop12[[#This Row],[Stopnja DDV (%)]]</f>
        <v>0</v>
      </c>
      <c r="R83" s="230">
        <f>+Sklop12[[#This Row],[cena/enota brez DDV v EUR]]+Sklop12[[#This Row],[Davek (EUR)]]</f>
        <v>0</v>
      </c>
      <c r="S83" s="230">
        <f>+Sklop12[[#This Row],[cena/enota brez DDV v EUR]]*Sklop12[[#This Row],[Okvirna količina]]</f>
        <v>0</v>
      </c>
      <c r="T83" s="226">
        <f>+Sklop12[[#This Row],[Končna cena/enoto mere (EUR) z DDV]]*Sklop12[[#This Row],[Okvirna količina]]</f>
        <v>0</v>
      </c>
      <c r="U83" s="214"/>
    </row>
    <row r="84" spans="1:21" s="59" customFormat="1" ht="12">
      <c r="A84" s="87" t="s">
        <v>76</v>
      </c>
      <c r="B84" s="705" t="s">
        <v>533</v>
      </c>
      <c r="C84" s="79">
        <v>900</v>
      </c>
      <c r="D84" s="85" t="s">
        <v>159</v>
      </c>
      <c r="E84" s="679"/>
      <c r="F84" s="624">
        <v>20</v>
      </c>
      <c r="G84" s="687" t="s">
        <v>94</v>
      </c>
      <c r="H8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84" s="88" t="str">
        <f>IF(Sklop12[[#This Row],[ZAHTEVANA SHEMA KAKOVOSTI]]&lt;&gt;"",Sklop12[[#This Row],[Preračunana masa/volumen/kos na enoto kg]],"")</f>
        <v/>
      </c>
      <c r="J84" s="101"/>
      <c r="K84" s="96"/>
      <c r="L84" s="96"/>
      <c r="M84" s="2"/>
      <c r="N84" s="95"/>
      <c r="O84" s="95"/>
      <c r="P84" s="104"/>
      <c r="Q84" s="95">
        <f>+Sklop12[[#This Row],[cena/enota brez DDV v EUR]]*Sklop12[[#This Row],[Stopnja DDV (%)]]</f>
        <v>0</v>
      </c>
      <c r="R84" s="95">
        <f>+Sklop12[[#This Row],[cena/enota brez DDV v EUR]]+Sklop12[[#This Row],[Davek (EUR)]]</f>
        <v>0</v>
      </c>
      <c r="S84" s="95">
        <f>+Sklop12[[#This Row],[cena/enota brez DDV v EUR]]*Sklop12[[#This Row],[Okvirna količina]]</f>
        <v>0</v>
      </c>
      <c r="T84" s="124">
        <f>+Sklop12[[#This Row],[Končna cena/enoto mere (EUR) z DDV]]*Sklop12[[#This Row],[Okvirna količina]]</f>
        <v>0</v>
      </c>
      <c r="U84" s="106"/>
    </row>
    <row r="85" spans="1:21" s="59" customFormat="1" ht="12">
      <c r="A85" s="87" t="s">
        <v>77</v>
      </c>
      <c r="B85" s="705" t="s">
        <v>534</v>
      </c>
      <c r="C85" s="79">
        <v>650</v>
      </c>
      <c r="D85" s="85" t="s">
        <v>159</v>
      </c>
      <c r="E85" s="679"/>
      <c r="F85" s="624">
        <v>15</v>
      </c>
      <c r="G85" s="687" t="s">
        <v>94</v>
      </c>
      <c r="H8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85" s="88" t="str">
        <f>IF(Sklop12[[#This Row],[ZAHTEVANA SHEMA KAKOVOSTI]]&lt;&gt;"",Sklop12[[#This Row],[Preračunana masa/volumen/kos na enoto kg]],"")</f>
        <v/>
      </c>
      <c r="J85" s="101"/>
      <c r="K85" s="96"/>
      <c r="L85" s="96"/>
      <c r="M85" s="2"/>
      <c r="N85" s="95"/>
      <c r="O85" s="95"/>
      <c r="P85" s="104"/>
      <c r="Q85" s="95">
        <f>+Sklop12[[#This Row],[cena/enota brez DDV v EUR]]*Sklop12[[#This Row],[Stopnja DDV (%)]]</f>
        <v>0</v>
      </c>
      <c r="R85" s="95">
        <f>+Sklop12[[#This Row],[cena/enota brez DDV v EUR]]+Sklop12[[#This Row],[Davek (EUR)]]</f>
        <v>0</v>
      </c>
      <c r="S85" s="95">
        <f>+Sklop12[[#This Row],[cena/enota brez DDV v EUR]]*Sklop12[[#This Row],[Okvirna količina]]</f>
        <v>0</v>
      </c>
      <c r="T85" s="124">
        <f>+Sklop12[[#This Row],[Končna cena/enoto mere (EUR) z DDV]]*Sklop12[[#This Row],[Okvirna količina]]</f>
        <v>0</v>
      </c>
      <c r="U85" s="106"/>
    </row>
    <row r="86" spans="1:21" s="59" customFormat="1" ht="12">
      <c r="A86" s="87" t="s">
        <v>78</v>
      </c>
      <c r="B86" s="705" t="s">
        <v>535</v>
      </c>
      <c r="C86" s="79">
        <v>4250</v>
      </c>
      <c r="D86" s="85" t="s">
        <v>159</v>
      </c>
      <c r="E86" s="679"/>
      <c r="F86" s="624">
        <v>25</v>
      </c>
      <c r="G86" s="687" t="s">
        <v>94</v>
      </c>
      <c r="H8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106.25</v>
      </c>
      <c r="I86" s="88" t="str">
        <f>IF(Sklop12[[#This Row],[ZAHTEVANA SHEMA KAKOVOSTI]]&lt;&gt;"",Sklop12[[#This Row],[Preračunana masa/volumen/kos na enoto kg]],"")</f>
        <v/>
      </c>
      <c r="J86" s="101"/>
      <c r="K86" s="96"/>
      <c r="L86" s="96"/>
      <c r="M86" s="2"/>
      <c r="N86" s="95"/>
      <c r="O86" s="95"/>
      <c r="P86" s="104"/>
      <c r="Q86" s="95">
        <f>+Sklop12[[#This Row],[cena/enota brez DDV v EUR]]*Sklop12[[#This Row],[Stopnja DDV (%)]]</f>
        <v>0</v>
      </c>
      <c r="R86" s="95">
        <f>+Sklop12[[#This Row],[cena/enota brez DDV v EUR]]+Sklop12[[#This Row],[Davek (EUR)]]</f>
        <v>0</v>
      </c>
      <c r="S86" s="95">
        <f>+Sklop12[[#This Row],[cena/enota brez DDV v EUR]]*Sklop12[[#This Row],[Okvirna količina]]</f>
        <v>0</v>
      </c>
      <c r="T86" s="124">
        <f>+Sklop12[[#This Row],[Končna cena/enoto mere (EUR) z DDV]]*Sklop12[[#This Row],[Okvirna količina]]</f>
        <v>0</v>
      </c>
      <c r="U86" s="106"/>
    </row>
    <row r="87" spans="1:21" s="59" customFormat="1" ht="12">
      <c r="A87" s="87" t="s">
        <v>79</v>
      </c>
      <c r="B87" s="705" t="s">
        <v>749</v>
      </c>
      <c r="C87" s="79">
        <v>680</v>
      </c>
      <c r="D87" s="85" t="s">
        <v>159</v>
      </c>
      <c r="E87" s="679"/>
      <c r="F87" s="624">
        <v>40</v>
      </c>
      <c r="G87" s="687" t="s">
        <v>94</v>
      </c>
      <c r="H8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27.200000000000003</v>
      </c>
      <c r="I87" s="88" t="str">
        <f>IF(Sklop12[[#This Row],[ZAHTEVANA SHEMA KAKOVOSTI]]&lt;&gt;"",Sklop12[[#This Row],[Preračunana masa/volumen/kos na enoto kg]],"")</f>
        <v/>
      </c>
      <c r="J87" s="101"/>
      <c r="K87" s="96"/>
      <c r="L87" s="96"/>
      <c r="M87" s="2"/>
      <c r="N87" s="95"/>
      <c r="O87" s="95"/>
      <c r="P87" s="104"/>
      <c r="Q87" s="95">
        <f>+Sklop12[[#This Row],[cena/enota brez DDV v EUR]]*Sklop12[[#This Row],[Stopnja DDV (%)]]</f>
        <v>0</v>
      </c>
      <c r="R87" s="95">
        <f>+Sklop12[[#This Row],[cena/enota brez DDV v EUR]]+Sklop12[[#This Row],[Davek (EUR)]]</f>
        <v>0</v>
      </c>
      <c r="S87" s="95">
        <f>+Sklop12[[#This Row],[cena/enota brez DDV v EUR]]*Sklop12[[#This Row],[Okvirna količina]]</f>
        <v>0</v>
      </c>
      <c r="T87" s="124">
        <f>+Sklop12[[#This Row],[Končna cena/enoto mere (EUR) z DDV]]*Sklop12[[#This Row],[Okvirna količina]]</f>
        <v>0</v>
      </c>
      <c r="U87" s="106"/>
    </row>
    <row r="88" spans="1:21" s="59" customFormat="1" ht="12">
      <c r="A88" s="87" t="s">
        <v>80</v>
      </c>
      <c r="B88" s="404" t="s">
        <v>750</v>
      </c>
      <c r="C88" s="388">
        <v>2500</v>
      </c>
      <c r="D88" s="389" t="s">
        <v>159</v>
      </c>
      <c r="E88" s="379"/>
      <c r="F88" s="624">
        <v>30</v>
      </c>
      <c r="G88" s="687" t="s">
        <v>94</v>
      </c>
      <c r="H88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88" s="392" t="str">
        <f>IF(Sklop12[[#This Row],[ZAHTEVANA SHEMA KAKOVOSTI]]&lt;&gt;"",Sklop12[[#This Row],[Preračunana masa/volumen/kos na enoto kg]],"")</f>
        <v/>
      </c>
      <c r="J88" s="393"/>
      <c r="K88" s="394"/>
      <c r="L88" s="394"/>
      <c r="M88" s="395"/>
      <c r="N88" s="396"/>
      <c r="O88" s="396"/>
      <c r="P88" s="397"/>
      <c r="Q88" s="396">
        <f>+Sklop12[[#This Row],[cena/enota brez DDV v EUR]]*Sklop12[[#This Row],[Stopnja DDV (%)]]</f>
        <v>0</v>
      </c>
      <c r="R88" s="396">
        <f>+Sklop12[[#This Row],[cena/enota brez DDV v EUR]]+Sklop12[[#This Row],[Davek (EUR)]]</f>
        <v>0</v>
      </c>
      <c r="S88" s="396">
        <f>+Sklop12[[#This Row],[cena/enota brez DDV v EUR]]*Sklop12[[#This Row],[Okvirna količina]]</f>
        <v>0</v>
      </c>
      <c r="T88" s="398">
        <f>+Sklop12[[#This Row],[Končna cena/enoto mere (EUR) z DDV]]*Sklop12[[#This Row],[Okvirna količina]]</f>
        <v>0</v>
      </c>
      <c r="U88" s="399"/>
    </row>
    <row r="89" spans="1:21" s="59" customFormat="1" ht="24">
      <c r="A89" s="87" t="s">
        <v>81</v>
      </c>
      <c r="B89" s="706" t="s">
        <v>686</v>
      </c>
      <c r="C89" s="79">
        <v>45</v>
      </c>
      <c r="D89" s="85" t="s">
        <v>159</v>
      </c>
      <c r="E89" s="679"/>
      <c r="F89" s="624">
        <v>4000</v>
      </c>
      <c r="G89" s="687" t="s">
        <v>94</v>
      </c>
      <c r="H8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9" s="88" t="str">
        <f>IF(Sklop12[[#This Row],[ZAHTEVANA SHEMA KAKOVOSTI]]&lt;&gt;"",Sklop12[[#This Row],[Preračunana masa/volumen/kos na enoto kg]],"")</f>
        <v/>
      </c>
      <c r="J89" s="101"/>
      <c r="K89" s="96"/>
      <c r="L89" s="96"/>
      <c r="M89" s="2"/>
      <c r="N89" s="95"/>
      <c r="O89" s="95"/>
      <c r="P89" s="104"/>
      <c r="Q89" s="95">
        <f>+Sklop12[[#This Row],[cena/enota brez DDV v EUR]]*Sklop12[[#This Row],[Stopnja DDV (%)]]</f>
        <v>0</v>
      </c>
      <c r="R89" s="95">
        <f>+Sklop12[[#This Row],[cena/enota brez DDV v EUR]]+Sklop12[[#This Row],[Davek (EUR)]]</f>
        <v>0</v>
      </c>
      <c r="S89" s="95">
        <f>+Sklop12[[#This Row],[cena/enota brez DDV v EUR]]*Sklop12[[#This Row],[Okvirna količina]]</f>
        <v>0</v>
      </c>
      <c r="T89" s="124">
        <f>+Sklop12[[#This Row],[Končna cena/enoto mere (EUR) z DDV]]*Sklop12[[#This Row],[Okvirna količina]]</f>
        <v>0</v>
      </c>
      <c r="U89" s="106"/>
    </row>
    <row r="90" spans="1:21" s="59" customFormat="1" ht="12">
      <c r="A90" s="87" t="s">
        <v>82</v>
      </c>
      <c r="B90" s="706" t="s">
        <v>536</v>
      </c>
      <c r="C90" s="79">
        <v>400</v>
      </c>
      <c r="D90" s="85" t="s">
        <v>159</v>
      </c>
      <c r="E90" s="679"/>
      <c r="F90" s="624">
        <v>220</v>
      </c>
      <c r="G90" s="687" t="s">
        <v>94</v>
      </c>
      <c r="H9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I90" s="88" t="str">
        <f>IF(Sklop12[[#This Row],[ZAHTEVANA SHEMA KAKOVOSTI]]&lt;&gt;"",Sklop12[[#This Row],[Preračunana masa/volumen/kos na enoto kg]],"")</f>
        <v/>
      </c>
      <c r="J90" s="101"/>
      <c r="K90" s="96"/>
      <c r="L90" s="96"/>
      <c r="M90" s="2"/>
      <c r="N90" s="95"/>
      <c r="O90" s="95"/>
      <c r="P90" s="104"/>
      <c r="Q90" s="95">
        <f>+Sklop12[[#This Row],[cena/enota brez DDV v EUR]]*Sklop12[[#This Row],[Stopnja DDV (%)]]</f>
        <v>0</v>
      </c>
      <c r="R90" s="95">
        <f>+Sklop12[[#This Row],[cena/enota brez DDV v EUR]]+Sklop12[[#This Row],[Davek (EUR)]]</f>
        <v>0</v>
      </c>
      <c r="S90" s="95">
        <f>+Sklop12[[#This Row],[cena/enota brez DDV v EUR]]*Sklop12[[#This Row],[Okvirna količina]]</f>
        <v>0</v>
      </c>
      <c r="T90" s="124">
        <f>+Sklop12[[#This Row],[Končna cena/enoto mere (EUR) z DDV]]*Sklop12[[#This Row],[Okvirna količina]]</f>
        <v>0</v>
      </c>
      <c r="U90" s="106"/>
    </row>
    <row r="91" spans="1:21" s="59" customFormat="1" ht="12">
      <c r="A91" s="87" t="s">
        <v>83</v>
      </c>
      <c r="B91" s="705" t="s">
        <v>1564</v>
      </c>
      <c r="C91" s="79">
        <v>850</v>
      </c>
      <c r="D91" s="85" t="s">
        <v>159</v>
      </c>
      <c r="E91" s="679"/>
      <c r="F91" s="624">
        <v>180</v>
      </c>
      <c r="G91" s="687" t="s">
        <v>94</v>
      </c>
      <c r="H9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153</v>
      </c>
      <c r="I91" s="88" t="str">
        <f>IF(Sklop12[[#This Row],[ZAHTEVANA SHEMA KAKOVOSTI]]&lt;&gt;"",Sklop12[[#This Row],[Preračunana masa/volumen/kos na enoto kg]],"")</f>
        <v/>
      </c>
      <c r="J91" s="101"/>
      <c r="K91" s="96"/>
      <c r="L91" s="96"/>
      <c r="M91" s="2"/>
      <c r="N91" s="95"/>
      <c r="O91" s="95"/>
      <c r="P91" s="104"/>
      <c r="Q91" s="95">
        <f>+Sklop12[[#This Row],[cena/enota brez DDV v EUR]]*Sklop12[[#This Row],[Stopnja DDV (%)]]</f>
        <v>0</v>
      </c>
      <c r="R91" s="95">
        <f>+Sklop12[[#This Row],[cena/enota brez DDV v EUR]]+Sklop12[[#This Row],[Davek (EUR)]]</f>
        <v>0</v>
      </c>
      <c r="S91" s="95">
        <f>+Sklop12[[#This Row],[cena/enota brez DDV v EUR]]*Sklop12[[#This Row],[Okvirna količina]]</f>
        <v>0</v>
      </c>
      <c r="T91" s="124">
        <f>+Sklop12[[#This Row],[Končna cena/enoto mere (EUR) z DDV]]*Sklop12[[#This Row],[Okvirna količina]]</f>
        <v>0</v>
      </c>
      <c r="U91" s="106"/>
    </row>
    <row r="92" spans="1:21" s="59" customFormat="1" ht="12">
      <c r="A92" s="87" t="s">
        <v>84</v>
      </c>
      <c r="B92" s="341" t="s">
        <v>1586</v>
      </c>
      <c r="C92" s="597">
        <v>850</v>
      </c>
      <c r="D92" s="603" t="s">
        <v>159</v>
      </c>
      <c r="E92" s="604"/>
      <c r="F92" s="628">
        <v>50</v>
      </c>
      <c r="G92" s="687" t="s">
        <v>94</v>
      </c>
      <c r="H9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42.5</v>
      </c>
      <c r="I92" s="573" t="str">
        <f>IF(Sklop12[[#This Row],[ZAHTEVANA SHEMA KAKOVOSTI]]&lt;&gt;"",Sklop12[[#This Row],[Preračunana masa/volumen/kos na enoto kg]],"")</f>
        <v/>
      </c>
      <c r="J92" s="574"/>
      <c r="K92" s="575"/>
      <c r="L92" s="575"/>
      <c r="M92" s="607"/>
      <c r="N92" s="576"/>
      <c r="O92" s="576"/>
      <c r="P92" s="602"/>
      <c r="Q92" s="576">
        <f>+Sklop12[[#This Row],[cena/enota brez DDV v EUR]]*Sklop12[[#This Row],[Stopnja DDV (%)]]</f>
        <v>0</v>
      </c>
      <c r="R92" s="576">
        <f>+Sklop12[[#This Row],[cena/enota brez DDV v EUR]]+Sklop12[[#This Row],[Davek (EUR)]]</f>
        <v>0</v>
      </c>
      <c r="S92" s="576">
        <f>+Sklop12[[#This Row],[cena/enota brez DDV v EUR]]*Sklop12[[#This Row],[Okvirna količina]]</f>
        <v>0</v>
      </c>
      <c r="T92" s="595">
        <f>+Sklop12[[#This Row],[Končna cena/enoto mere (EUR) z DDV]]*Sklop12[[#This Row],[Okvirna količina]]</f>
        <v>0</v>
      </c>
      <c r="U92" s="596"/>
    </row>
    <row r="93" spans="1:21" s="59" customFormat="1" ht="12">
      <c r="A93" s="87" t="s">
        <v>85</v>
      </c>
      <c r="B93" s="341" t="s">
        <v>1629</v>
      </c>
      <c r="C93" s="597">
        <v>30</v>
      </c>
      <c r="D93" s="603" t="s">
        <v>159</v>
      </c>
      <c r="E93" s="604"/>
      <c r="F93" s="628">
        <v>560</v>
      </c>
      <c r="G93" s="687" t="s">
        <v>94</v>
      </c>
      <c r="H93" s="6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16.8</v>
      </c>
      <c r="I93" s="573" t="str">
        <f>IF(Sklop12[[#This Row],[ZAHTEVANA SHEMA KAKOVOSTI]]&lt;&gt;"",Sklop12[[#This Row],[Preračunana masa/volumen/kos na enoto kg]],"")</f>
        <v/>
      </c>
      <c r="J93" s="574"/>
      <c r="K93" s="575"/>
      <c r="L93" s="575"/>
      <c r="M93" s="607"/>
      <c r="N93" s="576"/>
      <c r="O93" s="576"/>
      <c r="P93" s="602"/>
      <c r="Q93" s="576">
        <f>+Sklop12[[#This Row],[cena/enota brez DDV v EUR]]*Sklop12[[#This Row],[Stopnja DDV (%)]]</f>
        <v>0</v>
      </c>
      <c r="R93" s="576">
        <f>+Sklop12[[#This Row],[cena/enota brez DDV v EUR]]+Sklop12[[#This Row],[Davek (EUR)]]</f>
        <v>0</v>
      </c>
      <c r="S93" s="576">
        <f>+Sklop12[[#This Row],[cena/enota brez DDV v EUR]]*Sklop12[[#This Row],[Okvirna količina]]</f>
        <v>0</v>
      </c>
      <c r="T93" s="656">
        <f>+Sklop12[[#This Row],[Končna cena/enoto mere (EUR) z DDV]]*Sklop12[[#This Row],[Okvirna količina]]</f>
        <v>0</v>
      </c>
      <c r="U93" s="657"/>
    </row>
    <row r="94" spans="1:21" s="59" customFormat="1" ht="36">
      <c r="A94" s="87" t="s">
        <v>86</v>
      </c>
      <c r="B94" s="706" t="s">
        <v>751</v>
      </c>
      <c r="C94" s="79">
        <v>45</v>
      </c>
      <c r="D94" s="85" t="s">
        <v>159</v>
      </c>
      <c r="E94" s="679"/>
      <c r="F94" s="624">
        <v>2000</v>
      </c>
      <c r="G94" s="687" t="s">
        <v>94</v>
      </c>
      <c r="H9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4" s="88" t="str">
        <f>IF(Sklop12[[#This Row],[ZAHTEVANA SHEMA KAKOVOSTI]]&lt;&gt;"",Sklop12[[#This Row],[Preračunana masa/volumen/kos na enoto kg]],"")</f>
        <v/>
      </c>
      <c r="J94" s="101"/>
      <c r="K94" s="96"/>
      <c r="L94" s="96"/>
      <c r="M94" s="2"/>
      <c r="N94" s="95"/>
      <c r="O94" s="95"/>
      <c r="P94" s="104"/>
      <c r="Q94" s="95">
        <f>+Sklop12[[#This Row],[cena/enota brez DDV v EUR]]*Sklop12[[#This Row],[Stopnja DDV (%)]]</f>
        <v>0</v>
      </c>
      <c r="R94" s="95">
        <f>+Sklop12[[#This Row],[cena/enota brez DDV v EUR]]+Sklop12[[#This Row],[Davek (EUR)]]</f>
        <v>0</v>
      </c>
      <c r="S94" s="95">
        <f>+Sklop12[[#This Row],[cena/enota brez DDV v EUR]]*Sklop12[[#This Row],[Okvirna količina]]</f>
        <v>0</v>
      </c>
      <c r="T94" s="124">
        <f>+Sklop12[[#This Row],[Končna cena/enoto mere (EUR) z DDV]]*Sklop12[[#This Row],[Okvirna količina]]</f>
        <v>0</v>
      </c>
      <c r="U94" s="106"/>
    </row>
    <row r="95" spans="1:21" s="59" customFormat="1" ht="12">
      <c r="A95" s="87" t="s">
        <v>87</v>
      </c>
      <c r="B95" s="274" t="s">
        <v>1645</v>
      </c>
      <c r="C95" s="587">
        <v>27</v>
      </c>
      <c r="D95" s="603" t="s">
        <v>159</v>
      </c>
      <c r="E95" s="604"/>
      <c r="F95" s="628">
        <v>2000</v>
      </c>
      <c r="G95" s="687" t="s">
        <v>94</v>
      </c>
      <c r="H95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5" s="589" t="str">
        <f>IF(Sklop12[[#This Row],[ZAHTEVANA SHEMA KAKOVOSTI]]&lt;&gt;"",Sklop12[[#This Row],[Preračunana masa/volumen/kos na enoto kg]],"")</f>
        <v/>
      </c>
      <c r="J95" s="591"/>
      <c r="K95" s="592"/>
      <c r="L95" s="592"/>
      <c r="M95" s="609"/>
      <c r="N95" s="593"/>
      <c r="O95" s="593"/>
      <c r="P95" s="594"/>
      <c r="Q95" s="593">
        <f>+Sklop12[[#This Row],[cena/enota brez DDV v EUR]]*Sklop12[[#This Row],[Stopnja DDV (%)]]</f>
        <v>0</v>
      </c>
      <c r="R95" s="593">
        <f>+Sklop12[[#This Row],[cena/enota brez DDV v EUR]]+Sklop12[[#This Row],[Davek (EUR)]]</f>
        <v>0</v>
      </c>
      <c r="S95" s="593">
        <f>+Sklop12[[#This Row],[cena/enota brez DDV v EUR]]*Sklop12[[#This Row],[Okvirna količina]]</f>
        <v>0</v>
      </c>
      <c r="T95" s="595">
        <f>+Sklop12[[#This Row],[Končna cena/enoto mere (EUR) z DDV]]*Sklop12[[#This Row],[Okvirna količina]]</f>
        <v>0</v>
      </c>
      <c r="U95" s="596"/>
    </row>
    <row r="96" spans="1:21" s="59" customFormat="1" ht="12">
      <c r="A96" s="87" t="s">
        <v>88</v>
      </c>
      <c r="B96" s="274" t="s">
        <v>1646</v>
      </c>
      <c r="C96" s="587">
        <v>27</v>
      </c>
      <c r="D96" s="603" t="s">
        <v>159</v>
      </c>
      <c r="E96" s="604"/>
      <c r="F96" s="628">
        <v>2000</v>
      </c>
      <c r="G96" s="687" t="s">
        <v>94</v>
      </c>
      <c r="H96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6" s="589" t="str">
        <f>IF(Sklop12[[#This Row],[ZAHTEVANA SHEMA KAKOVOSTI]]&lt;&gt;"",Sklop12[[#This Row],[Preračunana masa/volumen/kos na enoto kg]],"")</f>
        <v/>
      </c>
      <c r="J96" s="591"/>
      <c r="K96" s="592"/>
      <c r="L96" s="592"/>
      <c r="M96" s="609"/>
      <c r="N96" s="593"/>
      <c r="O96" s="593"/>
      <c r="P96" s="594"/>
      <c r="Q96" s="593">
        <f>+Sklop12[[#This Row],[cena/enota brez DDV v EUR]]*Sklop12[[#This Row],[Stopnja DDV (%)]]</f>
        <v>0</v>
      </c>
      <c r="R96" s="593">
        <f>+Sklop12[[#This Row],[cena/enota brez DDV v EUR]]+Sklop12[[#This Row],[Davek (EUR)]]</f>
        <v>0</v>
      </c>
      <c r="S96" s="593">
        <f>+Sklop12[[#This Row],[cena/enota brez DDV v EUR]]*Sklop12[[#This Row],[Okvirna količina]]</f>
        <v>0</v>
      </c>
      <c r="T96" s="595">
        <f>+Sklop12[[#This Row],[Končna cena/enoto mere (EUR) z DDV]]*Sklop12[[#This Row],[Okvirna količina]]</f>
        <v>0</v>
      </c>
      <c r="U96" s="596"/>
    </row>
    <row r="97" spans="1:21" s="59" customFormat="1" ht="12">
      <c r="A97" s="87" t="s">
        <v>89</v>
      </c>
      <c r="B97" s="274" t="s">
        <v>1647</v>
      </c>
      <c r="C97" s="587">
        <v>27</v>
      </c>
      <c r="D97" s="603" t="s">
        <v>159</v>
      </c>
      <c r="E97" s="604"/>
      <c r="F97" s="628">
        <v>2000</v>
      </c>
      <c r="G97" s="686" t="s">
        <v>94</v>
      </c>
      <c r="H97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7" s="589" t="str">
        <f>IF(Sklop12[[#This Row],[ZAHTEVANA SHEMA KAKOVOSTI]]&lt;&gt;"",Sklop12[[#This Row],[Preračunana masa/volumen/kos na enoto kg]],"")</f>
        <v/>
      </c>
      <c r="J97" s="591"/>
      <c r="K97" s="592"/>
      <c r="L97" s="592"/>
      <c r="M97" s="609"/>
      <c r="N97" s="593"/>
      <c r="O97" s="593"/>
      <c r="P97" s="594"/>
      <c r="Q97" s="593">
        <f>+Sklop12[[#This Row],[cena/enota brez DDV v EUR]]*Sklop12[[#This Row],[Stopnja DDV (%)]]</f>
        <v>0</v>
      </c>
      <c r="R97" s="593">
        <f>+Sklop12[[#This Row],[cena/enota brez DDV v EUR]]+Sklop12[[#This Row],[Davek (EUR)]]</f>
        <v>0</v>
      </c>
      <c r="S97" s="593">
        <f>+Sklop12[[#This Row],[cena/enota brez DDV v EUR]]*Sklop12[[#This Row],[Okvirna količina]]</f>
        <v>0</v>
      </c>
      <c r="T97" s="595">
        <f>+Sklop12[[#This Row],[Končna cena/enoto mere (EUR) z DDV]]*Sklop12[[#This Row],[Okvirna količina]]</f>
        <v>0</v>
      </c>
      <c r="U97" s="596"/>
    </row>
    <row r="98" spans="1:21" s="59" customFormat="1" ht="12">
      <c r="A98" s="87" t="s">
        <v>90</v>
      </c>
      <c r="B98" s="274" t="s">
        <v>1648</v>
      </c>
      <c r="C98" s="587">
        <v>27</v>
      </c>
      <c r="D98" s="603" t="s">
        <v>159</v>
      </c>
      <c r="E98" s="604"/>
      <c r="F98" s="628">
        <v>2000</v>
      </c>
      <c r="G98" s="686" t="s">
        <v>94</v>
      </c>
      <c r="H98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98" s="589" t="str">
        <f>IF(Sklop12[[#This Row],[ZAHTEVANA SHEMA KAKOVOSTI]]&lt;&gt;"",Sklop12[[#This Row],[Preračunana masa/volumen/kos na enoto kg]],"")</f>
        <v/>
      </c>
      <c r="J98" s="591"/>
      <c r="K98" s="592"/>
      <c r="L98" s="592"/>
      <c r="M98" s="609"/>
      <c r="N98" s="593"/>
      <c r="O98" s="593"/>
      <c r="P98" s="594"/>
      <c r="Q98" s="593">
        <f>+Sklop12[[#This Row],[cena/enota brez DDV v EUR]]*Sklop12[[#This Row],[Stopnja DDV (%)]]</f>
        <v>0</v>
      </c>
      <c r="R98" s="593">
        <f>+Sklop12[[#This Row],[cena/enota brez DDV v EUR]]+Sklop12[[#This Row],[Davek (EUR)]]</f>
        <v>0</v>
      </c>
      <c r="S98" s="593">
        <f>+Sklop12[[#This Row],[cena/enota brez DDV v EUR]]*Sklop12[[#This Row],[Okvirna količina]]</f>
        <v>0</v>
      </c>
      <c r="T98" s="595">
        <f>+Sklop12[[#This Row],[Končna cena/enoto mere (EUR) z DDV]]*Sklop12[[#This Row],[Okvirna količina]]</f>
        <v>0</v>
      </c>
      <c r="U98" s="596"/>
    </row>
    <row r="99" spans="1:21" s="59" customFormat="1" ht="12">
      <c r="A99" s="87" t="s">
        <v>91</v>
      </c>
      <c r="B99" s="341" t="s">
        <v>1630</v>
      </c>
      <c r="C99" s="597">
        <v>100</v>
      </c>
      <c r="D99" s="658" t="s">
        <v>159</v>
      </c>
      <c r="E99" s="604"/>
      <c r="F99" s="628">
        <v>840</v>
      </c>
      <c r="G99" s="686" t="s">
        <v>94</v>
      </c>
      <c r="H99" s="6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99" s="573" t="str">
        <f>IF(Sklop12[[#This Row],[ZAHTEVANA SHEMA KAKOVOSTI]]&lt;&gt;"",Sklop12[[#This Row],[Preračunana masa/volumen/kos na enoto kg]],"")</f>
        <v/>
      </c>
      <c r="J99" s="574"/>
      <c r="K99" s="575"/>
      <c r="L99" s="575"/>
      <c r="M99" s="607"/>
      <c r="N99" s="576"/>
      <c r="O99" s="576"/>
      <c r="P99" s="602"/>
      <c r="Q99" s="576">
        <f>+Sklop12[[#This Row],[cena/enota brez DDV v EUR]]*Sklop12[[#This Row],[Stopnja DDV (%)]]</f>
        <v>0</v>
      </c>
      <c r="R99" s="576">
        <f>+Sklop12[[#This Row],[cena/enota brez DDV v EUR]]+Sklop12[[#This Row],[Davek (EUR)]]</f>
        <v>0</v>
      </c>
      <c r="S99" s="576">
        <f>+Sklop12[[#This Row],[cena/enota brez DDV v EUR]]*Sklop12[[#This Row],[Okvirna količina]]</f>
        <v>0</v>
      </c>
      <c r="T99" s="656">
        <f>+Sklop12[[#This Row],[Končna cena/enoto mere (EUR) z DDV]]*Sklop12[[#This Row],[Okvirna količina]]</f>
        <v>0</v>
      </c>
      <c r="U99" s="657"/>
    </row>
    <row r="100" spans="1:21" s="59" customFormat="1" ht="12">
      <c r="A100" s="87" t="s">
        <v>92</v>
      </c>
      <c r="B100" s="341" t="s">
        <v>1631</v>
      </c>
      <c r="C100" s="597">
        <v>95</v>
      </c>
      <c r="D100" s="658" t="s">
        <v>159</v>
      </c>
      <c r="E100" s="604"/>
      <c r="F100" s="628">
        <v>840</v>
      </c>
      <c r="G100" s="686" t="s">
        <v>94</v>
      </c>
      <c r="H100" s="6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79.8</v>
      </c>
      <c r="I100" s="573" t="str">
        <f>IF(Sklop12[[#This Row],[ZAHTEVANA SHEMA KAKOVOSTI]]&lt;&gt;"",Sklop12[[#This Row],[Preračunana masa/volumen/kos na enoto kg]],"")</f>
        <v/>
      </c>
      <c r="J100" s="574"/>
      <c r="K100" s="575"/>
      <c r="L100" s="575"/>
      <c r="M100" s="607"/>
      <c r="N100" s="576"/>
      <c r="O100" s="576"/>
      <c r="P100" s="602"/>
      <c r="Q100" s="576">
        <f>+Sklop12[[#This Row],[cena/enota brez DDV v EUR]]*Sklop12[[#This Row],[Stopnja DDV (%)]]</f>
        <v>0</v>
      </c>
      <c r="R100" s="576">
        <f>+Sklop12[[#This Row],[cena/enota brez DDV v EUR]]+Sklop12[[#This Row],[Davek (EUR)]]</f>
        <v>0</v>
      </c>
      <c r="S100" s="576">
        <f>+Sklop12[[#This Row],[cena/enota brez DDV v EUR]]*Sklop12[[#This Row],[Okvirna količina]]</f>
        <v>0</v>
      </c>
      <c r="T100" s="656">
        <f>+Sklop12[[#This Row],[Končna cena/enoto mere (EUR) z DDV]]*Sklop12[[#This Row],[Okvirna količina]]</f>
        <v>0</v>
      </c>
      <c r="U100" s="657"/>
    </row>
    <row r="101" spans="1:21" s="59" customFormat="1" ht="12">
      <c r="A101" s="87" t="s">
        <v>93</v>
      </c>
      <c r="B101" s="705" t="s">
        <v>537</v>
      </c>
      <c r="C101" s="79">
        <v>4500</v>
      </c>
      <c r="D101" s="85" t="s">
        <v>159</v>
      </c>
      <c r="E101" s="679"/>
      <c r="F101" s="624">
        <v>25</v>
      </c>
      <c r="G101" s="687" t="s">
        <v>94</v>
      </c>
      <c r="H10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101" s="88" t="str">
        <f>IF(Sklop12[[#This Row],[ZAHTEVANA SHEMA KAKOVOSTI]]&lt;&gt;"",Sklop12[[#This Row],[Preračunana masa/volumen/kos na enoto kg]],"")</f>
        <v/>
      </c>
      <c r="J101" s="101"/>
      <c r="K101" s="96"/>
      <c r="L101" s="96"/>
      <c r="M101" s="2"/>
      <c r="N101" s="95"/>
      <c r="O101" s="95"/>
      <c r="P101" s="104"/>
      <c r="Q101" s="95">
        <f>+Sklop12[[#This Row],[cena/enota brez DDV v EUR]]*Sklop12[[#This Row],[Stopnja DDV (%)]]</f>
        <v>0</v>
      </c>
      <c r="R101" s="95">
        <f>+Sklop12[[#This Row],[cena/enota brez DDV v EUR]]+Sklop12[[#This Row],[Davek (EUR)]]</f>
        <v>0</v>
      </c>
      <c r="S101" s="95">
        <f>+Sklop12[[#This Row],[cena/enota brez DDV v EUR]]*Sklop12[[#This Row],[Okvirna količina]]</f>
        <v>0</v>
      </c>
      <c r="T101" s="124">
        <f>+Sklop12[[#This Row],[Končna cena/enoto mere (EUR) z DDV]]*Sklop12[[#This Row],[Okvirna količina]]</f>
        <v>0</v>
      </c>
      <c r="U101" s="106"/>
    </row>
    <row r="102" spans="1:21">
      <c r="A102" s="87" t="s">
        <v>100</v>
      </c>
      <c r="B102" s="705" t="s">
        <v>537</v>
      </c>
      <c r="C102" s="186">
        <v>720</v>
      </c>
      <c r="D102" s="85" t="s">
        <v>159</v>
      </c>
      <c r="E102" s="700"/>
      <c r="F102" s="689">
        <v>60</v>
      </c>
      <c r="G102" s="687" t="s">
        <v>94</v>
      </c>
      <c r="H10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43.199999999999996</v>
      </c>
      <c r="I102" s="88" t="str">
        <f>IF(Sklop12[[#This Row],[ZAHTEVANA SHEMA KAKOVOSTI]]&lt;&gt;"",Sklop12[[#This Row],[Preračunana masa/volumen/kos na enoto kg]],"")</f>
        <v/>
      </c>
      <c r="J102" s="188"/>
      <c r="K102" s="189"/>
      <c r="L102" s="189"/>
      <c r="M102" s="190"/>
      <c r="N102" s="191"/>
      <c r="O102" s="191"/>
      <c r="P102" s="196"/>
      <c r="Q102" s="191">
        <f>+Sklop12[[#This Row],[cena/enota brez DDV v EUR]]*Sklop12[[#This Row],[Stopnja DDV (%)]]</f>
        <v>0</v>
      </c>
      <c r="R102" s="191">
        <f>+Sklop12[[#This Row],[cena/enota brez DDV v EUR]]+Sklop12[[#This Row],[Davek (EUR)]]</f>
        <v>0</v>
      </c>
      <c r="S102" s="191">
        <f>+Sklop12[[#This Row],[cena/enota brez DDV v EUR]]*Sklop12[[#This Row],[Okvirna količina]]</f>
        <v>0</v>
      </c>
      <c r="T102" s="193">
        <f>+Sklop12[[#This Row],[Končna cena/enoto mere (EUR) z DDV]]*Sklop12[[#This Row],[Okvirna količina]]</f>
        <v>0</v>
      </c>
      <c r="U102" s="194"/>
    </row>
    <row r="103" spans="1:21">
      <c r="A103" s="87" t="s">
        <v>101</v>
      </c>
      <c r="B103" s="274" t="s">
        <v>1335</v>
      </c>
      <c r="C103" s="587">
        <v>200</v>
      </c>
      <c r="D103" s="603" t="s">
        <v>159</v>
      </c>
      <c r="E103" s="604"/>
      <c r="F103" s="628">
        <v>40</v>
      </c>
      <c r="G103" s="687" t="s">
        <v>94</v>
      </c>
      <c r="H103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03" s="589" t="str">
        <f>IF(Sklop12[[#This Row],[ZAHTEVANA SHEMA KAKOVOSTI]]&lt;&gt;"",Sklop12[[#This Row],[Preračunana masa/volumen/kos na enoto kg]],"")</f>
        <v/>
      </c>
      <c r="J103" s="591"/>
      <c r="K103" s="592"/>
      <c r="L103" s="592"/>
      <c r="M103" s="609"/>
      <c r="N103" s="593"/>
      <c r="O103" s="593"/>
      <c r="P103" s="610"/>
      <c r="Q103" s="593">
        <f>+Sklop12[[#This Row],[cena/enota brez DDV v EUR]]*Sklop12[[#This Row],[Stopnja DDV (%)]]</f>
        <v>0</v>
      </c>
      <c r="R103" s="593">
        <f>+Sklop12[[#This Row],[cena/enota brez DDV v EUR]]+Sklop12[[#This Row],[Davek (EUR)]]</f>
        <v>0</v>
      </c>
      <c r="S103" s="593">
        <f>+Sklop12[[#This Row],[cena/enota brez DDV v EUR]]*Sklop12[[#This Row],[Okvirna količina]]</f>
        <v>0</v>
      </c>
      <c r="T103" s="595">
        <f>+Sklop12[[#This Row],[Končna cena/enoto mere (EUR) z DDV]]*Sklop12[[#This Row],[Okvirna količina]]</f>
        <v>0</v>
      </c>
      <c r="U103" s="596"/>
    </row>
    <row r="104" spans="1:21">
      <c r="A104" s="87" t="s">
        <v>102</v>
      </c>
      <c r="B104" s="274" t="s">
        <v>538</v>
      </c>
      <c r="C104" s="587">
        <v>450</v>
      </c>
      <c r="D104" s="603" t="s">
        <v>159</v>
      </c>
      <c r="E104" s="604"/>
      <c r="F104" s="628">
        <v>120</v>
      </c>
      <c r="G104" s="687" t="s">
        <v>94</v>
      </c>
      <c r="H10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104" s="589" t="str">
        <f>IF(Sklop12[[#This Row],[ZAHTEVANA SHEMA KAKOVOSTI]]&lt;&gt;"",Sklop12[[#This Row],[Preračunana masa/volumen/kos na enoto kg]],"")</f>
        <v/>
      </c>
      <c r="J104" s="591"/>
      <c r="K104" s="592"/>
      <c r="L104" s="592"/>
      <c r="M104" s="609"/>
      <c r="N104" s="593"/>
      <c r="O104" s="593"/>
      <c r="P104" s="610"/>
      <c r="Q104" s="593">
        <f>+Sklop12[[#This Row],[cena/enota brez DDV v EUR]]*Sklop12[[#This Row],[Stopnja DDV (%)]]</f>
        <v>0</v>
      </c>
      <c r="R104" s="593">
        <f>+Sklop12[[#This Row],[cena/enota brez DDV v EUR]]+Sklop12[[#This Row],[Davek (EUR)]]</f>
        <v>0</v>
      </c>
      <c r="S104" s="593">
        <f>+Sklop12[[#This Row],[cena/enota brez DDV v EUR]]*Sklop12[[#This Row],[Okvirna količina]]</f>
        <v>0</v>
      </c>
      <c r="T104" s="595">
        <f>+Sklop12[[#This Row],[Končna cena/enoto mere (EUR) z DDV]]*Sklop12[[#This Row],[Okvirna količina]]</f>
        <v>0</v>
      </c>
      <c r="U104" s="596"/>
    </row>
    <row r="105" spans="1:21">
      <c r="A105" s="87" t="s">
        <v>103</v>
      </c>
      <c r="B105" s="705" t="s">
        <v>538</v>
      </c>
      <c r="C105" s="186">
        <v>800</v>
      </c>
      <c r="D105" s="85" t="s">
        <v>159</v>
      </c>
      <c r="E105" s="700"/>
      <c r="F105" s="689">
        <v>30</v>
      </c>
      <c r="G105" s="687" t="s">
        <v>94</v>
      </c>
      <c r="H10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05" s="88" t="str">
        <f>IF(Sklop12[[#This Row],[ZAHTEVANA SHEMA KAKOVOSTI]]&lt;&gt;"",Sklop12[[#This Row],[Preračunana masa/volumen/kos na enoto kg]],"")</f>
        <v/>
      </c>
      <c r="J105" s="188"/>
      <c r="K105" s="189"/>
      <c r="L105" s="189"/>
      <c r="M105" s="190"/>
      <c r="N105" s="191"/>
      <c r="O105" s="191"/>
      <c r="P105" s="196"/>
      <c r="Q105" s="191">
        <f>+Sklop12[[#This Row],[cena/enota brez DDV v EUR]]*Sklop12[[#This Row],[Stopnja DDV (%)]]</f>
        <v>0</v>
      </c>
      <c r="R105" s="191">
        <f>+Sklop12[[#This Row],[cena/enota brez DDV v EUR]]+Sklop12[[#This Row],[Davek (EUR)]]</f>
        <v>0</v>
      </c>
      <c r="S105" s="191">
        <f>+Sklop12[[#This Row],[cena/enota brez DDV v EUR]]*Sklop12[[#This Row],[Okvirna količina]]</f>
        <v>0</v>
      </c>
      <c r="T105" s="193">
        <f>+Sklop12[[#This Row],[Končna cena/enoto mere (EUR) z DDV]]*Sklop12[[#This Row],[Okvirna količina]]</f>
        <v>0</v>
      </c>
      <c r="U105" s="194"/>
    </row>
    <row r="106" spans="1:21">
      <c r="A106" s="87" t="s">
        <v>104</v>
      </c>
      <c r="B106" s="705" t="s">
        <v>538</v>
      </c>
      <c r="C106" s="186">
        <v>2500</v>
      </c>
      <c r="D106" s="85" t="s">
        <v>159</v>
      </c>
      <c r="E106" s="700"/>
      <c r="F106" s="689">
        <v>20</v>
      </c>
      <c r="G106" s="687" t="s">
        <v>94</v>
      </c>
      <c r="H10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6" s="88" t="str">
        <f>IF(Sklop12[[#This Row],[ZAHTEVANA SHEMA KAKOVOSTI]]&lt;&gt;"",Sklop12[[#This Row],[Preračunana masa/volumen/kos na enoto kg]],"")</f>
        <v/>
      </c>
      <c r="J106" s="188"/>
      <c r="K106" s="189"/>
      <c r="L106" s="189"/>
      <c r="M106" s="190"/>
      <c r="N106" s="191"/>
      <c r="O106" s="191"/>
      <c r="P106" s="196"/>
      <c r="Q106" s="191">
        <f>+Sklop12[[#This Row],[cena/enota brez DDV v EUR]]*Sklop12[[#This Row],[Stopnja DDV (%)]]</f>
        <v>0</v>
      </c>
      <c r="R106" s="191">
        <f>+Sklop12[[#This Row],[cena/enota brez DDV v EUR]]+Sklop12[[#This Row],[Davek (EUR)]]</f>
        <v>0</v>
      </c>
      <c r="S106" s="191">
        <f>+Sklop12[[#This Row],[cena/enota brez DDV v EUR]]*Sklop12[[#This Row],[Okvirna količina]]</f>
        <v>0</v>
      </c>
      <c r="T106" s="193">
        <f>+Sklop12[[#This Row],[Končna cena/enoto mere (EUR) z DDV]]*Sklop12[[#This Row],[Okvirna količina]]</f>
        <v>0</v>
      </c>
      <c r="U106" s="194"/>
    </row>
    <row r="107" spans="1:21">
      <c r="A107" s="87" t="s">
        <v>105</v>
      </c>
      <c r="B107" s="705" t="s">
        <v>539</v>
      </c>
      <c r="C107" s="186">
        <v>400</v>
      </c>
      <c r="D107" s="85" t="s">
        <v>159</v>
      </c>
      <c r="E107" s="700"/>
      <c r="F107" s="689">
        <v>10</v>
      </c>
      <c r="G107" s="687" t="s">
        <v>94</v>
      </c>
      <c r="H10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7" s="88" t="str">
        <f>IF(Sklop12[[#This Row],[ZAHTEVANA SHEMA KAKOVOSTI]]&lt;&gt;"",Sklop12[[#This Row],[Preračunana masa/volumen/kos na enoto kg]],"")</f>
        <v/>
      </c>
      <c r="J107" s="188"/>
      <c r="K107" s="189"/>
      <c r="L107" s="189"/>
      <c r="M107" s="190"/>
      <c r="N107" s="191"/>
      <c r="O107" s="191"/>
      <c r="P107" s="196"/>
      <c r="Q107" s="191">
        <f>+Sklop12[[#This Row],[cena/enota brez DDV v EUR]]*Sklop12[[#This Row],[Stopnja DDV (%)]]</f>
        <v>0</v>
      </c>
      <c r="R107" s="191">
        <f>+Sklop12[[#This Row],[cena/enota brez DDV v EUR]]+Sklop12[[#This Row],[Davek (EUR)]]</f>
        <v>0</v>
      </c>
      <c r="S107" s="191">
        <f>+Sklop12[[#This Row],[cena/enota brez DDV v EUR]]*Sklop12[[#This Row],[Okvirna količina]]</f>
        <v>0</v>
      </c>
      <c r="T107" s="193">
        <f>+Sklop12[[#This Row],[Končna cena/enoto mere (EUR) z DDV]]*Sklop12[[#This Row],[Okvirna količina]]</f>
        <v>0</v>
      </c>
      <c r="U107" s="194"/>
    </row>
    <row r="108" spans="1:21">
      <c r="A108" s="87" t="s">
        <v>106</v>
      </c>
      <c r="B108" s="706" t="s">
        <v>519</v>
      </c>
      <c r="C108" s="186">
        <v>580</v>
      </c>
      <c r="D108" s="85" t="s">
        <v>159</v>
      </c>
      <c r="E108" s="700"/>
      <c r="F108" s="689">
        <v>40</v>
      </c>
      <c r="G108" s="687" t="s">
        <v>94</v>
      </c>
      <c r="H10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23.2</v>
      </c>
      <c r="I108" s="88" t="str">
        <f>IF(Sklop12[[#This Row],[ZAHTEVANA SHEMA KAKOVOSTI]]&lt;&gt;"",Sklop12[[#This Row],[Preračunana masa/volumen/kos na enoto kg]],"")</f>
        <v/>
      </c>
      <c r="J108" s="188"/>
      <c r="K108" s="189"/>
      <c r="L108" s="189"/>
      <c r="M108" s="190"/>
      <c r="N108" s="191"/>
      <c r="O108" s="191"/>
      <c r="P108" s="196"/>
      <c r="Q108" s="191">
        <f>+Sklop12[[#This Row],[cena/enota brez DDV v EUR]]*Sklop12[[#This Row],[Stopnja DDV (%)]]</f>
        <v>0</v>
      </c>
      <c r="R108" s="191">
        <f>+Sklop12[[#This Row],[cena/enota brez DDV v EUR]]+Sklop12[[#This Row],[Davek (EUR)]]</f>
        <v>0</v>
      </c>
      <c r="S108" s="191">
        <f>+Sklop12[[#This Row],[cena/enota brez DDV v EUR]]*Sklop12[[#This Row],[Okvirna količina]]</f>
        <v>0</v>
      </c>
      <c r="T108" s="193">
        <f>+Sklop12[[#This Row],[Končna cena/enoto mere (EUR) z DDV]]*Sklop12[[#This Row],[Okvirna količina]]</f>
        <v>0</v>
      </c>
      <c r="U108" s="194"/>
    </row>
    <row r="109" spans="1:21" ht="14.25" customHeight="1">
      <c r="A109" s="87" t="s">
        <v>107</v>
      </c>
      <c r="B109" s="705" t="s">
        <v>518</v>
      </c>
      <c r="C109" s="186">
        <v>680</v>
      </c>
      <c r="D109" s="85" t="s">
        <v>159</v>
      </c>
      <c r="E109" s="700"/>
      <c r="F109" s="689">
        <v>250</v>
      </c>
      <c r="G109" s="687" t="s">
        <v>94</v>
      </c>
      <c r="H10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109" s="88" t="str">
        <f>IF(Sklop12[[#This Row],[ZAHTEVANA SHEMA KAKOVOSTI]]&lt;&gt;"",Sklop12[[#This Row],[Preračunana masa/volumen/kos na enoto kg]],"")</f>
        <v/>
      </c>
      <c r="J109" s="188"/>
      <c r="K109" s="189"/>
      <c r="L109" s="189"/>
      <c r="M109" s="190"/>
      <c r="N109" s="191"/>
      <c r="O109" s="191"/>
      <c r="P109" s="196"/>
      <c r="Q109" s="191">
        <f>+Sklop12[[#This Row],[cena/enota brez DDV v EUR]]*Sklop12[[#This Row],[Stopnja DDV (%)]]</f>
        <v>0</v>
      </c>
      <c r="R109" s="191">
        <f>+Sklop12[[#This Row],[cena/enota brez DDV v EUR]]+Sklop12[[#This Row],[Davek (EUR)]]</f>
        <v>0</v>
      </c>
      <c r="S109" s="191">
        <f>+Sklop12[[#This Row],[cena/enota brez DDV v EUR]]*Sklop12[[#This Row],[Okvirna količina]]</f>
        <v>0</v>
      </c>
      <c r="T109" s="193">
        <f>+Sklop12[[#This Row],[Končna cena/enoto mere (EUR) z DDV]]*Sklop12[[#This Row],[Okvirna količina]]</f>
        <v>0</v>
      </c>
      <c r="U109" s="194"/>
    </row>
    <row r="110" spans="1:21">
      <c r="A110" s="87" t="s">
        <v>108</v>
      </c>
      <c r="B110" s="706" t="s">
        <v>513</v>
      </c>
      <c r="C110" s="186">
        <v>4000</v>
      </c>
      <c r="D110" s="85" t="s">
        <v>159</v>
      </c>
      <c r="E110" s="700"/>
      <c r="F110" s="689">
        <v>120</v>
      </c>
      <c r="G110" s="687" t="s">
        <v>94</v>
      </c>
      <c r="H11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110" s="88" t="str">
        <f>IF(Sklop12[[#This Row],[ZAHTEVANA SHEMA KAKOVOSTI]]&lt;&gt;"",Sklop12[[#This Row],[Preračunana masa/volumen/kos na enoto kg]],"")</f>
        <v/>
      </c>
      <c r="J110" s="188"/>
      <c r="K110" s="189"/>
      <c r="L110" s="189"/>
      <c r="M110" s="190"/>
      <c r="N110" s="191"/>
      <c r="O110" s="191"/>
      <c r="P110" s="196"/>
      <c r="Q110" s="191">
        <f>+Sklop12[[#This Row],[cena/enota brez DDV v EUR]]*Sklop12[[#This Row],[Stopnja DDV (%)]]</f>
        <v>0</v>
      </c>
      <c r="R110" s="191">
        <f>+Sklop12[[#This Row],[cena/enota brez DDV v EUR]]+Sklop12[[#This Row],[Davek (EUR)]]</f>
        <v>0</v>
      </c>
      <c r="S110" s="191">
        <f>+Sklop12[[#This Row],[cena/enota brez DDV v EUR]]*Sklop12[[#This Row],[Okvirna količina]]</f>
        <v>0</v>
      </c>
      <c r="T110" s="193">
        <f>+Sklop12[[#This Row],[Končna cena/enoto mere (EUR) z DDV]]*Sklop12[[#This Row],[Okvirna količina]]</f>
        <v>0</v>
      </c>
      <c r="U110" s="194"/>
    </row>
    <row r="111" spans="1:21">
      <c r="A111" s="87" t="s">
        <v>109</v>
      </c>
      <c r="B111" s="706" t="s">
        <v>514</v>
      </c>
      <c r="C111" s="186">
        <v>1630</v>
      </c>
      <c r="D111" s="85" t="s">
        <v>159</v>
      </c>
      <c r="E111" s="700"/>
      <c r="F111" s="689">
        <v>80</v>
      </c>
      <c r="G111" s="687" t="s">
        <v>94</v>
      </c>
      <c r="H11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130.39999999999998</v>
      </c>
      <c r="I111" s="88" t="str">
        <f>IF(Sklop12[[#This Row],[ZAHTEVANA SHEMA KAKOVOSTI]]&lt;&gt;"",Sklop12[[#This Row],[Preračunana masa/volumen/kos na enoto kg]],"")</f>
        <v/>
      </c>
      <c r="J111" s="188"/>
      <c r="K111" s="189"/>
      <c r="L111" s="189"/>
      <c r="M111" s="190"/>
      <c r="N111" s="191"/>
      <c r="O111" s="191"/>
      <c r="P111" s="196"/>
      <c r="Q111" s="191">
        <f>+Sklop12[[#This Row],[cena/enota brez DDV v EUR]]*Sklop12[[#This Row],[Stopnja DDV (%)]]</f>
        <v>0</v>
      </c>
      <c r="R111" s="191">
        <f>+Sklop12[[#This Row],[cena/enota brez DDV v EUR]]+Sklop12[[#This Row],[Davek (EUR)]]</f>
        <v>0</v>
      </c>
      <c r="S111" s="191">
        <f>+Sklop12[[#This Row],[cena/enota brez DDV v EUR]]*Sklop12[[#This Row],[Okvirna količina]]</f>
        <v>0</v>
      </c>
      <c r="T111" s="193">
        <f>+Sklop12[[#This Row],[Končna cena/enoto mere (EUR) z DDV]]*Sklop12[[#This Row],[Okvirna količina]]</f>
        <v>0</v>
      </c>
      <c r="U111" s="194"/>
    </row>
    <row r="112" spans="1:21">
      <c r="A112" s="87" t="s">
        <v>110</v>
      </c>
      <c r="B112" s="274" t="s">
        <v>1326</v>
      </c>
      <c r="C112" s="587">
        <v>1705</v>
      </c>
      <c r="D112" s="603" t="s">
        <v>159</v>
      </c>
      <c r="E112" s="604"/>
      <c r="F112" s="628">
        <v>80</v>
      </c>
      <c r="G112" s="687" t="s">
        <v>94</v>
      </c>
      <c r="H112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136.4</v>
      </c>
      <c r="I112" s="589" t="str">
        <f>IF(Sklop12[[#This Row],[ZAHTEVANA SHEMA KAKOVOSTI]]&lt;&gt;"",Sklop12[[#This Row],[Preračunana masa/volumen/kos na enoto kg]],"")</f>
        <v/>
      </c>
      <c r="J112" s="591"/>
      <c r="K112" s="592"/>
      <c r="L112" s="592"/>
      <c r="M112" s="609"/>
      <c r="N112" s="593"/>
      <c r="O112" s="593"/>
      <c r="P112" s="610"/>
      <c r="Q112" s="593">
        <f>+Sklop12[[#This Row],[cena/enota brez DDV v EUR]]*Sklop12[[#This Row],[Stopnja DDV (%)]]</f>
        <v>0</v>
      </c>
      <c r="R112" s="593">
        <f>+Sklop12[[#This Row],[cena/enota brez DDV v EUR]]+Sklop12[[#This Row],[Davek (EUR)]]</f>
        <v>0</v>
      </c>
      <c r="S112" s="593">
        <f>+Sklop12[[#This Row],[cena/enota brez DDV v EUR]]*Sklop12[[#This Row],[Okvirna količina]]</f>
        <v>0</v>
      </c>
      <c r="T112" s="595">
        <f>+Sklop12[[#This Row],[Končna cena/enoto mere (EUR) z DDV]]*Sklop12[[#This Row],[Okvirna količina]]</f>
        <v>0</v>
      </c>
      <c r="U112" s="596"/>
    </row>
    <row r="113" spans="1:22">
      <c r="A113" s="87" t="s">
        <v>111</v>
      </c>
      <c r="B113" s="706" t="s">
        <v>515</v>
      </c>
      <c r="C113" s="208">
        <v>500</v>
      </c>
      <c r="D113" s="85" t="s">
        <v>159</v>
      </c>
      <c r="E113" s="700"/>
      <c r="F113" s="689">
        <v>100</v>
      </c>
      <c r="G113" s="687" t="s">
        <v>94</v>
      </c>
      <c r="H11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3" s="88" t="str">
        <f>IF(Sklop12[[#This Row],[ZAHTEVANA SHEMA KAKOVOSTI]]&lt;&gt;"",Sklop12[[#This Row],[Preračunana masa/volumen/kos na enoto kg]],"")</f>
        <v/>
      </c>
      <c r="J113" s="188"/>
      <c r="K113" s="189"/>
      <c r="L113" s="189"/>
      <c r="M113" s="190"/>
      <c r="N113" s="191"/>
      <c r="O113" s="191"/>
      <c r="P113" s="196"/>
      <c r="Q113" s="191">
        <f>+Sklop12[[#This Row],[cena/enota brez DDV v EUR]]*Sklop12[[#This Row],[Stopnja DDV (%)]]</f>
        <v>0</v>
      </c>
      <c r="R113" s="191">
        <f>+Sklop12[[#This Row],[cena/enota brez DDV v EUR]]+Sklop12[[#This Row],[Davek (EUR)]]</f>
        <v>0</v>
      </c>
      <c r="S113" s="191">
        <f>+Sklop12[[#This Row],[cena/enota brez DDV v EUR]]*Sklop12[[#This Row],[Okvirna količina]]</f>
        <v>0</v>
      </c>
      <c r="T113" s="193">
        <f>+Sklop12[[#This Row],[Končna cena/enoto mere (EUR) z DDV]]*Sklop12[[#This Row],[Okvirna količina]]</f>
        <v>0</v>
      </c>
      <c r="U113" s="194"/>
    </row>
    <row r="114" spans="1:22">
      <c r="A114" s="87" t="s">
        <v>112</v>
      </c>
      <c r="B114" s="706" t="s">
        <v>515</v>
      </c>
      <c r="C114" s="587">
        <v>125</v>
      </c>
      <c r="D114" s="603" t="s">
        <v>159</v>
      </c>
      <c r="E114" s="604"/>
      <c r="F114" s="628">
        <v>6000</v>
      </c>
      <c r="G114" s="687" t="s">
        <v>94</v>
      </c>
      <c r="H114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14" s="589" t="str">
        <f>IF(Sklop12[[#This Row],[ZAHTEVANA SHEMA KAKOVOSTI]]&lt;&gt;"",Sklop12[[#This Row],[Preračunana masa/volumen/kos na enoto kg]],"")</f>
        <v/>
      </c>
      <c r="J114" s="591"/>
      <c r="K114" s="592"/>
      <c r="L114" s="592"/>
      <c r="M114" s="609"/>
      <c r="N114" s="593"/>
      <c r="O114" s="593"/>
      <c r="P114" s="610"/>
      <c r="Q114" s="593">
        <f>+Sklop12[[#This Row],[cena/enota brez DDV v EUR]]*Sklop12[[#This Row],[Stopnja DDV (%)]]</f>
        <v>0</v>
      </c>
      <c r="R114" s="593">
        <f>+Sklop12[[#This Row],[cena/enota brez DDV v EUR]]+Sklop12[[#This Row],[Davek (EUR)]]</f>
        <v>0</v>
      </c>
      <c r="S114" s="593">
        <f>+Sklop12[[#This Row],[cena/enota brez DDV v EUR]]*Sklop12[[#This Row],[Okvirna količina]]</f>
        <v>0</v>
      </c>
      <c r="T114" s="595">
        <f>+Sklop12[[#This Row],[Končna cena/enoto mere (EUR) z DDV]]*Sklop12[[#This Row],[Okvirna količina]]</f>
        <v>0</v>
      </c>
      <c r="U114" s="596"/>
    </row>
    <row r="115" spans="1:22">
      <c r="A115" s="87" t="s">
        <v>113</v>
      </c>
      <c r="B115" s="341" t="s">
        <v>1569</v>
      </c>
      <c r="C115" s="597">
        <v>800</v>
      </c>
      <c r="D115" s="603" t="s">
        <v>159</v>
      </c>
      <c r="E115" s="604"/>
      <c r="F115" s="628">
        <v>300</v>
      </c>
      <c r="G115" s="687" t="s">
        <v>94</v>
      </c>
      <c r="H115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15" s="573" t="str">
        <f>IF(Sklop12[[#This Row],[ZAHTEVANA SHEMA KAKOVOSTI]]&lt;&gt;"",Sklop12[[#This Row],[Preračunana masa/volumen/kos na enoto kg]],"")</f>
        <v/>
      </c>
      <c r="J115" s="574"/>
      <c r="K115" s="575"/>
      <c r="L115" s="575"/>
      <c r="M115" s="607"/>
      <c r="N115" s="576"/>
      <c r="O115" s="576"/>
      <c r="P115" s="577"/>
      <c r="Q115" s="576">
        <f>+Sklop12[[#This Row],[cena/enota brez DDV v EUR]]*Sklop12[[#This Row],[Stopnja DDV (%)]]</f>
        <v>0</v>
      </c>
      <c r="R115" s="576">
        <f>+Sklop12[[#This Row],[cena/enota brez DDV v EUR]]+Sklop12[[#This Row],[Davek (EUR)]]</f>
        <v>0</v>
      </c>
      <c r="S115" s="576">
        <f>+Sklop12[[#This Row],[cena/enota brez DDV v EUR]]*Sklop12[[#This Row],[Okvirna količina]]</f>
        <v>0</v>
      </c>
      <c r="T115" s="595">
        <f>+Sklop12[[#This Row],[Končna cena/enoto mere (EUR) z DDV]]*Sklop12[[#This Row],[Okvirna količina]]</f>
        <v>0</v>
      </c>
      <c r="U115" s="596"/>
    </row>
    <row r="116" spans="1:22">
      <c r="A116" s="87" t="s">
        <v>114</v>
      </c>
      <c r="B116" s="706" t="s">
        <v>571</v>
      </c>
      <c r="C116" s="186">
        <v>80</v>
      </c>
      <c r="D116" s="85" t="s">
        <v>159</v>
      </c>
      <c r="E116" s="700"/>
      <c r="F116" s="689">
        <v>70</v>
      </c>
      <c r="G116" s="687" t="s">
        <v>94</v>
      </c>
      <c r="H1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116" s="88" t="str">
        <f>IF(Sklop12[[#This Row],[ZAHTEVANA SHEMA KAKOVOSTI]]&lt;&gt;"",Sklop12[[#This Row],[Preračunana masa/volumen/kos na enoto kg]],"")</f>
        <v/>
      </c>
      <c r="J116" s="188"/>
      <c r="K116" s="189"/>
      <c r="L116" s="189"/>
      <c r="M116" s="190"/>
      <c r="N116" s="191"/>
      <c r="O116" s="191"/>
      <c r="P116" s="196"/>
      <c r="Q116" s="191">
        <f>+Sklop12[[#This Row],[cena/enota brez DDV v EUR]]*Sklop12[[#This Row],[Stopnja DDV (%)]]</f>
        <v>0</v>
      </c>
      <c r="R116" s="191">
        <f>+Sklop12[[#This Row],[cena/enota brez DDV v EUR]]+Sklop12[[#This Row],[Davek (EUR)]]</f>
        <v>0</v>
      </c>
      <c r="S116" s="191">
        <f>+Sklop12[[#This Row],[cena/enota brez DDV v EUR]]*Sklop12[[#This Row],[Okvirna količina]]</f>
        <v>0</v>
      </c>
      <c r="T116" s="193">
        <f>+Sklop12[[#This Row],[Končna cena/enoto mere (EUR) z DDV]]*Sklop12[[#This Row],[Okvirna količina]]</f>
        <v>0</v>
      </c>
      <c r="U116" s="194"/>
    </row>
    <row r="117" spans="1:22">
      <c r="A117" s="87" t="s">
        <v>115</v>
      </c>
      <c r="B117" s="274" t="s">
        <v>1330</v>
      </c>
      <c r="C117" s="587">
        <v>180</v>
      </c>
      <c r="D117" s="603" t="s">
        <v>159</v>
      </c>
      <c r="E117" s="604"/>
      <c r="F117" s="628">
        <v>60</v>
      </c>
      <c r="G117" s="687" t="s">
        <v>94</v>
      </c>
      <c r="H117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10.799999999999999</v>
      </c>
      <c r="I117" s="589" t="str">
        <f>IF(Sklop12[[#This Row],[ZAHTEVANA SHEMA KAKOVOSTI]]&lt;&gt;"",Sklop12[[#This Row],[Preračunana masa/volumen/kos na enoto kg]],"")</f>
        <v/>
      </c>
      <c r="J117" s="591"/>
      <c r="K117" s="592"/>
      <c r="L117" s="592"/>
      <c r="M117" s="609"/>
      <c r="N117" s="593"/>
      <c r="O117" s="593"/>
      <c r="P117" s="610"/>
      <c r="Q117" s="593">
        <f>+Sklop12[[#This Row],[cena/enota brez DDV v EUR]]*Sklop12[[#This Row],[Stopnja DDV (%)]]</f>
        <v>0</v>
      </c>
      <c r="R117" s="593">
        <f>+Sklop12[[#This Row],[cena/enota brez DDV v EUR]]+Sklop12[[#This Row],[Davek (EUR)]]</f>
        <v>0</v>
      </c>
      <c r="S117" s="593">
        <f>+Sklop12[[#This Row],[cena/enota brez DDV v EUR]]*Sklop12[[#This Row],[Okvirna količina]]</f>
        <v>0</v>
      </c>
      <c r="T117" s="595">
        <f>+Sklop12[[#This Row],[Končna cena/enoto mere (EUR) z DDV]]*Sklop12[[#This Row],[Okvirna količina]]</f>
        <v>0</v>
      </c>
      <c r="U117" s="596"/>
    </row>
    <row r="118" spans="1:22">
      <c r="A118" s="87" t="s">
        <v>116</v>
      </c>
      <c r="B118" s="274" t="s">
        <v>516</v>
      </c>
      <c r="C118" s="268" t="s">
        <v>1649</v>
      </c>
      <c r="D118" s="85" t="s">
        <v>159</v>
      </c>
      <c r="E118" s="700"/>
      <c r="F118" s="689">
        <v>20</v>
      </c>
      <c r="G118" s="702" t="s">
        <v>1</v>
      </c>
      <c r="H1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18" s="88" t="str">
        <f>IF(Sklop12[[#This Row],[ZAHTEVANA SHEMA KAKOVOSTI]]&lt;&gt;"",Sklop12[[#This Row],[Preračunana masa/volumen/kos na enoto kg]],"")</f>
        <v/>
      </c>
      <c r="J118" s="188"/>
      <c r="K118" s="189"/>
      <c r="L118" s="189"/>
      <c r="M118" s="190"/>
      <c r="N118" s="191"/>
      <c r="O118" s="191"/>
      <c r="P118" s="196"/>
      <c r="Q118" s="191">
        <f>+Sklop12[[#This Row],[cena/enota brez DDV v EUR]]*Sklop12[[#This Row],[Stopnja DDV (%)]]</f>
        <v>0</v>
      </c>
      <c r="R118" s="191">
        <f>+Sklop12[[#This Row],[cena/enota brez DDV v EUR]]+Sklop12[[#This Row],[Davek (EUR)]]</f>
        <v>0</v>
      </c>
      <c r="S118" s="191">
        <f>+Sklop12[[#This Row],[cena/enota brez DDV v EUR]]*Sklop12[[#This Row],[Okvirna količina]]</f>
        <v>0</v>
      </c>
      <c r="T118" s="193">
        <f>+Sklop12[[#This Row],[Končna cena/enoto mere (EUR) z DDV]]*Sklop12[[#This Row],[Okvirna količina]]</f>
        <v>0</v>
      </c>
      <c r="U118" s="194"/>
    </row>
    <row r="119" spans="1:22">
      <c r="A119" s="87" t="s">
        <v>117</v>
      </c>
      <c r="B119" s="274" t="s">
        <v>517</v>
      </c>
      <c r="C119" s="268" t="s">
        <v>1644</v>
      </c>
      <c r="D119" s="85" t="s">
        <v>159</v>
      </c>
      <c r="E119" s="700"/>
      <c r="F119" s="689">
        <v>20</v>
      </c>
      <c r="G119" s="702" t="s">
        <v>1</v>
      </c>
      <c r="H1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19" s="88" t="str">
        <f>IF(Sklop12[[#This Row],[ZAHTEVANA SHEMA KAKOVOSTI]]&lt;&gt;"",Sklop12[[#This Row],[Preračunana masa/volumen/kos na enoto kg]],"")</f>
        <v/>
      </c>
      <c r="J119" s="188"/>
      <c r="K119" s="189"/>
      <c r="L119" s="189"/>
      <c r="M119" s="190"/>
      <c r="N119" s="191"/>
      <c r="O119" s="191"/>
      <c r="P119" s="196"/>
      <c r="Q119" s="191">
        <f>+Sklop12[[#This Row],[cena/enota brez DDV v EUR]]*Sklop12[[#This Row],[Stopnja DDV (%)]]</f>
        <v>0</v>
      </c>
      <c r="R119" s="191">
        <f>+Sklop12[[#This Row],[cena/enota brez DDV v EUR]]+Sklop12[[#This Row],[Davek (EUR)]]</f>
        <v>0</v>
      </c>
      <c r="S119" s="191">
        <f>+Sklop12[[#This Row],[cena/enota brez DDV v EUR]]*Sklop12[[#This Row],[Okvirna količina]]</f>
        <v>0</v>
      </c>
      <c r="T119" s="193">
        <f>+Sklop12[[#This Row],[Končna cena/enoto mere (EUR) z DDV]]*Sklop12[[#This Row],[Okvirna količina]]</f>
        <v>0</v>
      </c>
      <c r="U119" s="194"/>
    </row>
    <row r="120" spans="1:22">
      <c r="A120" s="87" t="s">
        <v>118</v>
      </c>
      <c r="B120" s="274" t="s">
        <v>1318</v>
      </c>
      <c r="C120" s="587">
        <v>480</v>
      </c>
      <c r="D120" s="85" t="s">
        <v>159</v>
      </c>
      <c r="E120" s="604"/>
      <c r="F120" s="628">
        <v>50</v>
      </c>
      <c r="G120" s="703" t="s">
        <v>94</v>
      </c>
      <c r="H120" s="6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20" s="589" t="str">
        <f>IF(Sklop12[[#This Row],[ZAHTEVANA SHEMA KAKOVOSTI]]&lt;&gt;"",Sklop12[[#This Row],[Preračunana masa/volumen/kos na enoto kg]],"")</f>
        <v/>
      </c>
      <c r="J120" s="591"/>
      <c r="K120" s="592"/>
      <c r="L120" s="592"/>
      <c r="M120" s="609"/>
      <c r="N120" s="593"/>
      <c r="O120" s="593"/>
      <c r="P120" s="610"/>
      <c r="Q120" s="593">
        <f>+Sklop12[[#This Row],[cena/enota brez DDV v EUR]]*Sklop12[[#This Row],[Stopnja DDV (%)]]</f>
        <v>0</v>
      </c>
      <c r="R120" s="593">
        <f>+Sklop12[[#This Row],[cena/enota brez DDV v EUR]]+Sklop12[[#This Row],[Davek (EUR)]]</f>
        <v>0</v>
      </c>
      <c r="S120" s="593">
        <f>+Sklop12[[#This Row],[cena/enota brez DDV v EUR]]*Sklop12[[#This Row],[Okvirna količina]]</f>
        <v>0</v>
      </c>
      <c r="T120" s="595">
        <f>+Sklop12[[#This Row],[Končna cena/enoto mere (EUR) z DDV]]*Sklop12[[#This Row],[Okvirna količina]]</f>
        <v>0</v>
      </c>
      <c r="U120" s="596"/>
    </row>
    <row r="121" spans="1:22">
      <c r="A121" s="660" t="s">
        <v>184</v>
      </c>
      <c r="B121" s="661"/>
      <c r="C121" s="662"/>
      <c r="D121" s="662"/>
      <c r="E121" s="663"/>
      <c r="F121" s="664"/>
      <c r="G121" s="665"/>
      <c r="H121" s="666">
        <f>SUBTOTAL(109,Sklop12[Preračunana masa/volumen/kos na enoto kg])</f>
        <v>7234.2249999999985</v>
      </c>
      <c r="I121" s="666">
        <f>SUBTOTAL(109,Sklop12[Živila iz shem kakovosti (kg)])</f>
        <v>203</v>
      </c>
      <c r="J121" s="667"/>
      <c r="K121" s="668"/>
      <c r="L121" s="668"/>
      <c r="M121" s="669"/>
      <c r="N121" s="670"/>
      <c r="O121" s="670"/>
      <c r="P121" s="670"/>
      <c r="Q121" s="671"/>
      <c r="R121" s="667"/>
      <c r="S121" s="671">
        <f>SUBTOTAL(109,Sklop12[Vrednost za okvirno količino (EUR) brez DDV])</f>
        <v>0</v>
      </c>
      <c r="T121" s="671">
        <f>SUBTOTAL(109,Sklop12[Vrednost za okvirno količino (EUR) z DDV])</f>
        <v>0</v>
      </c>
      <c r="U121" s="672">
        <f>SUBTOTAL(103,Sklop12[Shema kakovosti
(nacionalne, evropske)
])</f>
        <v>0</v>
      </c>
    </row>
    <row r="122" spans="1:22" s="499" customFormat="1">
      <c r="A122" s="487"/>
      <c r="B122" s="488"/>
      <c r="C122" s="489"/>
      <c r="D122" s="489"/>
      <c r="E122" s="490"/>
      <c r="F122" s="517"/>
      <c r="G122" s="492"/>
      <c r="H122" s="493"/>
      <c r="I122" s="493"/>
      <c r="J122" s="491"/>
      <c r="K122" s="494"/>
      <c r="L122" s="494"/>
      <c r="M122" s="495"/>
      <c r="N122" s="496"/>
      <c r="O122" s="496"/>
      <c r="P122" s="496"/>
      <c r="Q122" s="497"/>
      <c r="R122" s="491"/>
      <c r="S122" s="497"/>
      <c r="T122" s="497"/>
      <c r="U122" s="498"/>
    </row>
    <row r="123" spans="1:22">
      <c r="A123" s="51" t="s">
        <v>179</v>
      </c>
      <c r="B123" s="19"/>
      <c r="C123" s="31"/>
      <c r="D123" s="31"/>
      <c r="E123" s="116"/>
      <c r="Q123" s="51"/>
      <c r="R123" s="51"/>
      <c r="S123" s="51"/>
      <c r="T123" s="51"/>
      <c r="V123" s="126"/>
    </row>
    <row r="124" spans="1:22">
      <c r="A124" s="14" t="s">
        <v>182</v>
      </c>
      <c r="B124" s="19"/>
      <c r="C124" s="31"/>
      <c r="D124" s="31"/>
      <c r="E124" s="116"/>
    </row>
    <row r="125" spans="1:22">
      <c r="A125" s="110" t="s">
        <v>180</v>
      </c>
      <c r="F125" s="72"/>
      <c r="G125" s="72"/>
      <c r="H125" s="32"/>
      <c r="I125" s="32"/>
      <c r="J125" s="32"/>
      <c r="K125" s="32"/>
      <c r="L125" s="58"/>
      <c r="M125" s="58"/>
      <c r="N125" s="32"/>
      <c r="O125" s="32"/>
      <c r="P125" s="32"/>
      <c r="Q125" s="32"/>
      <c r="R125" s="32"/>
    </row>
    <row r="126" spans="1:22">
      <c r="A126" s="128" t="s">
        <v>242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</row>
    <row r="127" spans="1:22" s="59" customFormat="1">
      <c r="A127" s="751" t="s">
        <v>277</v>
      </c>
      <c r="B127" s="751"/>
      <c r="C127" s="751"/>
      <c r="D127" s="751"/>
      <c r="E127" s="751"/>
      <c r="F127" s="751"/>
      <c r="G127" s="751"/>
      <c r="H127" s="751"/>
      <c r="I127" s="751"/>
      <c r="J127" s="751"/>
      <c r="K127" s="751"/>
      <c r="L127" s="751"/>
      <c r="M127" s="58"/>
      <c r="N127" s="32"/>
      <c r="O127" s="32"/>
      <c r="P127" s="32"/>
      <c r="Q127" s="32"/>
      <c r="R127" s="32"/>
      <c r="S127" s="14"/>
      <c r="T127" s="14"/>
      <c r="U127" s="72"/>
    </row>
    <row r="128" spans="1:22">
      <c r="A128" s="752" t="s">
        <v>575</v>
      </c>
      <c r="B128" s="752"/>
      <c r="C128" s="752"/>
      <c r="D128" s="752"/>
      <c r="E128" s="752"/>
      <c r="F128" s="752"/>
      <c r="G128" s="752"/>
      <c r="H128" s="752"/>
      <c r="I128" s="752"/>
      <c r="J128" s="752"/>
      <c r="K128" s="752"/>
      <c r="L128" s="752"/>
      <c r="M128" s="132"/>
      <c r="N128" s="132"/>
      <c r="O128" s="132"/>
      <c r="P128" s="132"/>
      <c r="Q128" s="132"/>
      <c r="R128" s="132"/>
      <c r="S128" s="132"/>
      <c r="T128" s="132"/>
      <c r="U128" s="132"/>
    </row>
    <row r="129" spans="1:22">
      <c r="N129" s="32"/>
      <c r="O129" s="32"/>
      <c r="P129" s="32"/>
      <c r="Q129" s="32"/>
      <c r="R129" s="32"/>
    </row>
    <row r="130" spans="1:22">
      <c r="A130" s="110" t="s">
        <v>66</v>
      </c>
      <c r="F130" s="72"/>
      <c r="G130" s="72" t="s">
        <v>67</v>
      </c>
      <c r="H130" s="32"/>
      <c r="I130" s="32"/>
      <c r="J130" s="32"/>
      <c r="K130" s="32"/>
      <c r="L130" s="58"/>
      <c r="M130" s="58"/>
      <c r="N130" s="32"/>
      <c r="O130" s="32"/>
      <c r="P130" s="32"/>
      <c r="Q130" s="32" t="s">
        <v>68</v>
      </c>
      <c r="R130" s="32"/>
    </row>
    <row r="131" spans="1:22" ht="15">
      <c r="A131" s="7"/>
      <c r="B131" s="5"/>
      <c r="C131" s="29"/>
      <c r="D131" s="29"/>
      <c r="E131" s="28"/>
      <c r="F131" s="8"/>
      <c r="H131" s="9"/>
      <c r="I131" s="9"/>
      <c r="J131" s="9"/>
      <c r="K131" s="9"/>
      <c r="L131" s="23"/>
      <c r="M131" s="23"/>
      <c r="N131" s="9"/>
      <c r="O131" s="9"/>
      <c r="P131" s="9"/>
      <c r="Q131" s="9"/>
      <c r="R131" s="9"/>
      <c r="S131" s="4"/>
      <c r="T131" s="4"/>
      <c r="U131" s="8"/>
    </row>
    <row r="132" spans="1:22">
      <c r="B132" s="19"/>
      <c r="C132" s="31"/>
      <c r="D132" s="31"/>
      <c r="E132" s="116"/>
    </row>
    <row r="133" spans="1:22">
      <c r="B133" s="19"/>
      <c r="C133" s="31"/>
      <c r="D133" s="31"/>
      <c r="E133" s="116"/>
    </row>
    <row r="134" spans="1:22">
      <c r="B134" s="19"/>
      <c r="C134" s="31"/>
      <c r="D134" s="31"/>
      <c r="E134" s="116"/>
    </row>
    <row r="135" spans="1:22">
      <c r="B135" s="19"/>
      <c r="C135" s="31"/>
      <c r="D135" s="31"/>
      <c r="E135" s="116"/>
    </row>
    <row r="136" spans="1:22">
      <c r="B136" s="19"/>
      <c r="C136" s="31"/>
      <c r="D136" s="31"/>
      <c r="E136" s="116"/>
    </row>
    <row r="137" spans="1:22">
      <c r="B137" s="19"/>
      <c r="C137" s="31"/>
      <c r="D137" s="31"/>
      <c r="E137" s="116"/>
    </row>
    <row r="138" spans="1:22">
      <c r="B138" s="19"/>
      <c r="C138" s="31"/>
      <c r="D138" s="31"/>
      <c r="E138" s="116"/>
    </row>
    <row r="139" spans="1:22">
      <c r="B139" s="19"/>
      <c r="C139" s="31"/>
      <c r="D139" s="31"/>
      <c r="E139" s="116"/>
    </row>
    <row r="140" spans="1:22">
      <c r="B140" s="19"/>
      <c r="C140" s="31"/>
      <c r="D140" s="31"/>
      <c r="E140" s="116"/>
    </row>
    <row r="141" spans="1:22">
      <c r="B141" s="19"/>
      <c r="C141" s="31"/>
      <c r="D141" s="31"/>
      <c r="E141" s="116"/>
    </row>
    <row r="142" spans="1:22">
      <c r="B142" s="19"/>
      <c r="C142" s="31"/>
      <c r="D142" s="31"/>
      <c r="E142" s="116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>
      <c r="B352" s="19"/>
      <c r="C352" s="31"/>
      <c r="D352" s="31"/>
      <c r="E352" s="116"/>
    </row>
    <row r="353" spans="2:5">
      <c r="B353" s="19"/>
      <c r="C353" s="31"/>
      <c r="D353" s="31"/>
      <c r="E353" s="116"/>
    </row>
    <row r="354" spans="2:5">
      <c r="B354" s="19"/>
      <c r="C354" s="31"/>
      <c r="D354" s="31"/>
      <c r="E354" s="116"/>
    </row>
  </sheetData>
  <sheetProtection insertRows="0" deleteRows="0"/>
  <protectedRanges>
    <protectedRange sqref="J129:P1048576 U129:U1048576 U1:U101 J1:P101 J105:P126 U105:U126" name="Obseg1"/>
    <protectedRange sqref="M127:P127 U127" name="Obseg1_1"/>
    <protectedRange sqref="J127:L127" name="Obseg1_2_1"/>
    <protectedRange sqref="U128 M128:P128" name="Obseg1_2_1_1"/>
    <protectedRange sqref="J128:L128" name="Obseg1_1_1"/>
  </protectedRanges>
  <mergeCells count="9">
    <mergeCell ref="A127:L127"/>
    <mergeCell ref="A128:L1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81:B8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V307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pred_rekapitulacija'!B26</f>
        <v>ZAMRZNJENA ZELENJAVA IN SADJE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73" t="s">
        <v>1433</v>
      </c>
      <c r="C16" s="85" t="s">
        <v>1115</v>
      </c>
      <c r="D16" s="85" t="s">
        <v>1</v>
      </c>
      <c r="E16" s="583"/>
      <c r="F16" s="624">
        <v>50</v>
      </c>
      <c r="G16" s="685" t="s">
        <v>1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274" t="s">
        <v>1422</v>
      </c>
      <c r="C17" s="85" t="s">
        <v>1115</v>
      </c>
      <c r="D17" s="85" t="s">
        <v>1</v>
      </c>
      <c r="E17" s="627"/>
      <c r="F17" s="624">
        <v>50</v>
      </c>
      <c r="G17" s="685" t="s">
        <v>1</v>
      </c>
      <c r="H17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589" t="str">
        <f>IF(Sklop13[[#This Row],[ZAHTEVANA SHEMA KAKOVOSTI]]&lt;&gt;"",Sklop13[[#This Row],[Preračunana masa/volumen/kos na enoto kg]],"")</f>
        <v/>
      </c>
      <c r="J17" s="591"/>
      <c r="K17" s="592"/>
      <c r="L17" s="592"/>
      <c r="M17" s="609"/>
      <c r="N17" s="593"/>
      <c r="O17" s="593"/>
      <c r="P17" s="594"/>
      <c r="Q17" s="593">
        <f>+Sklop13[[#This Row],[cena/enota brez DDV v EUR]]*Sklop13[[#This Row],[Stopnja DDV (%)]]</f>
        <v>0</v>
      </c>
      <c r="R17" s="593">
        <f>+Sklop13[[#This Row],[cena/enota brez DDV v EUR]]+Sklop13[[#This Row],[Davek (EUR)]]</f>
        <v>0</v>
      </c>
      <c r="S17" s="593">
        <f>+Sklop13[[#This Row],[cena/enota brez DDV v EUR]]*Sklop13[[#This Row],[Okvirna količina]]</f>
        <v>0</v>
      </c>
      <c r="T17" s="595">
        <f>+Sklop13[[#This Row],[Končna cena/enoto mere (EUR) z DDV]]*Sklop13[[#This Row],[Okvirna količina]]</f>
        <v>0</v>
      </c>
      <c r="U17" s="596"/>
    </row>
    <row r="18" spans="1:21" s="59" customFormat="1" ht="12">
      <c r="A18" s="87" t="s">
        <v>5</v>
      </c>
      <c r="B18" s="274" t="s">
        <v>1423</v>
      </c>
      <c r="C18" s="85" t="s">
        <v>1115</v>
      </c>
      <c r="D18" s="85" t="s">
        <v>1</v>
      </c>
      <c r="E18" s="627"/>
      <c r="F18" s="624">
        <v>50</v>
      </c>
      <c r="G18" s="685" t="s">
        <v>1</v>
      </c>
      <c r="H18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589" t="str">
        <f>IF(Sklop13[[#This Row],[ZAHTEVANA SHEMA KAKOVOSTI]]&lt;&gt;"",Sklop13[[#This Row],[Preračunana masa/volumen/kos na enoto kg]],"")</f>
        <v/>
      </c>
      <c r="J18" s="591"/>
      <c r="K18" s="592"/>
      <c r="L18" s="592"/>
      <c r="M18" s="609"/>
      <c r="N18" s="593"/>
      <c r="O18" s="593"/>
      <c r="P18" s="594"/>
      <c r="Q18" s="593">
        <f>+Sklop13[[#This Row],[cena/enota brez DDV v EUR]]*Sklop13[[#This Row],[Stopnja DDV (%)]]</f>
        <v>0</v>
      </c>
      <c r="R18" s="593">
        <f>+Sklop13[[#This Row],[cena/enota brez DDV v EUR]]+Sklop13[[#This Row],[Davek (EUR)]]</f>
        <v>0</v>
      </c>
      <c r="S18" s="593">
        <f>+Sklop13[[#This Row],[cena/enota brez DDV v EUR]]*Sklop13[[#This Row],[Okvirna količina]]</f>
        <v>0</v>
      </c>
      <c r="T18" s="595">
        <f>+Sklop13[[#This Row],[Končna cena/enoto mere (EUR) z DDV]]*Sklop13[[#This Row],[Okvirna količina]]</f>
        <v>0</v>
      </c>
      <c r="U18" s="596"/>
    </row>
    <row r="19" spans="1:21" s="59" customFormat="1" ht="12">
      <c r="A19" s="87" t="s">
        <v>6</v>
      </c>
      <c r="B19" s="404" t="s">
        <v>726</v>
      </c>
      <c r="C19" s="85" t="s">
        <v>1115</v>
      </c>
      <c r="D19" s="85" t="s">
        <v>1</v>
      </c>
      <c r="E19" s="583"/>
      <c r="F19" s="624">
        <v>50</v>
      </c>
      <c r="G19" s="685" t="s">
        <v>1</v>
      </c>
      <c r="H1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392" t="str">
        <f>IF(Sklop13[[#This Row],[ZAHTEVANA SHEMA KAKOVOSTI]]&lt;&gt;"",Sklop13[[#This Row],[Preračunana masa/volumen/kos na enoto kg]],"")</f>
        <v/>
      </c>
      <c r="J19" s="393"/>
      <c r="K19" s="394"/>
      <c r="L19" s="394"/>
      <c r="M19" s="395"/>
      <c r="N19" s="396"/>
      <c r="O19" s="396"/>
      <c r="P19" s="397"/>
      <c r="Q19" s="396">
        <f>+Sklop13[[#This Row],[cena/enota brez DDV v EUR]]*Sklop13[[#This Row],[Stopnja DDV (%)]]</f>
        <v>0</v>
      </c>
      <c r="R19" s="396">
        <f>+Sklop13[[#This Row],[cena/enota brez DDV v EUR]]+Sklop13[[#This Row],[Davek (EUR)]]</f>
        <v>0</v>
      </c>
      <c r="S19" s="396">
        <f>+Sklop13[[#This Row],[cena/enota brez DDV v EUR]]*Sklop13[[#This Row],[Okvirna količina]]</f>
        <v>0</v>
      </c>
      <c r="T19" s="398">
        <f>+Sklop13[[#This Row],[Končna cena/enoto mere (EUR) z DDV]]*Sklop13[[#This Row],[Okvirna količina]]</f>
        <v>0</v>
      </c>
      <c r="U19" s="399"/>
    </row>
    <row r="20" spans="1:21" s="59" customFormat="1" ht="12">
      <c r="A20" s="87" t="s">
        <v>7</v>
      </c>
      <c r="B20" s="274" t="s">
        <v>1424</v>
      </c>
      <c r="C20" s="587">
        <v>1</v>
      </c>
      <c r="D20" s="85" t="s">
        <v>1</v>
      </c>
      <c r="E20" s="627"/>
      <c r="F20" s="624">
        <v>50</v>
      </c>
      <c r="G20" s="685" t="s">
        <v>1</v>
      </c>
      <c r="H2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589" t="str">
        <f>IF(Sklop13[[#This Row],[ZAHTEVANA SHEMA KAKOVOSTI]]&lt;&gt;"",Sklop13[[#This Row],[Preračunana masa/volumen/kos na enoto kg]],"")</f>
        <v/>
      </c>
      <c r="J20" s="591"/>
      <c r="K20" s="592"/>
      <c r="L20" s="592"/>
      <c r="M20" s="609"/>
      <c r="N20" s="593"/>
      <c r="O20" s="593"/>
      <c r="P20" s="594"/>
      <c r="Q20" s="593">
        <f>+Sklop13[[#This Row],[cena/enota brez DDV v EUR]]*Sklop13[[#This Row],[Stopnja DDV (%)]]</f>
        <v>0</v>
      </c>
      <c r="R20" s="593">
        <f>+Sklop13[[#This Row],[cena/enota brez DDV v EUR]]+Sklop13[[#This Row],[Davek (EUR)]]</f>
        <v>0</v>
      </c>
      <c r="S20" s="593">
        <f>+Sklop13[[#This Row],[cena/enota brez DDV v EUR]]*Sklop13[[#This Row],[Okvirna količina]]</f>
        <v>0</v>
      </c>
      <c r="T20" s="595">
        <f>+Sklop13[[#This Row],[Končna cena/enoto mere (EUR) z DDV]]*Sklop13[[#This Row],[Okvirna količina]]</f>
        <v>0</v>
      </c>
      <c r="U20" s="596"/>
    </row>
    <row r="21" spans="1:21" s="59" customFormat="1" ht="12">
      <c r="A21" s="87" t="s">
        <v>8</v>
      </c>
      <c r="B21" s="404" t="s">
        <v>728</v>
      </c>
      <c r="C21" s="85" t="s">
        <v>1115</v>
      </c>
      <c r="D21" s="85" t="s">
        <v>1</v>
      </c>
      <c r="E21" s="583"/>
      <c r="F21" s="684">
        <v>70</v>
      </c>
      <c r="G21" s="685" t="s">
        <v>1</v>
      </c>
      <c r="H21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" s="392" t="str">
        <f>IF(Sklop13[[#This Row],[ZAHTEVANA SHEMA KAKOVOSTI]]&lt;&gt;"",Sklop13[[#This Row],[Preračunana masa/volumen/kos na enoto kg]],"")</f>
        <v/>
      </c>
      <c r="J21" s="393"/>
      <c r="K21" s="394"/>
      <c r="L21" s="394"/>
      <c r="M21" s="395"/>
      <c r="N21" s="396"/>
      <c r="O21" s="396"/>
      <c r="P21" s="397"/>
      <c r="Q21" s="396">
        <f>+Sklop13[[#This Row],[cena/enota brez DDV v EUR]]*Sklop13[[#This Row],[Stopnja DDV (%)]]</f>
        <v>0</v>
      </c>
      <c r="R21" s="396">
        <f>+Sklop13[[#This Row],[cena/enota brez DDV v EUR]]+Sklop13[[#This Row],[Davek (EUR)]]</f>
        <v>0</v>
      </c>
      <c r="S21" s="396">
        <f>+Sklop13[[#This Row],[cena/enota brez DDV v EUR]]*Sklop13[[#This Row],[Okvirna količina]]</f>
        <v>0</v>
      </c>
      <c r="T21" s="398">
        <f>+Sklop13[[#This Row],[Končna cena/enoto mere (EUR) z DDV]]*Sklop13[[#This Row],[Okvirna količina]]</f>
        <v>0</v>
      </c>
      <c r="U21" s="399"/>
    </row>
    <row r="22" spans="1:21" s="59" customFormat="1" ht="12">
      <c r="A22" s="87" t="s">
        <v>9</v>
      </c>
      <c r="B22" s="706" t="s">
        <v>540</v>
      </c>
      <c r="C22" s="85" t="s">
        <v>1115</v>
      </c>
      <c r="D22" s="85" t="s">
        <v>1</v>
      </c>
      <c r="E22" s="583"/>
      <c r="F22" s="624">
        <v>60</v>
      </c>
      <c r="G22" s="685" t="s">
        <v>1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706" t="s">
        <v>541</v>
      </c>
      <c r="C23" s="85" t="s">
        <v>1115</v>
      </c>
      <c r="D23" s="85" t="s">
        <v>1</v>
      </c>
      <c r="E23" s="583"/>
      <c r="F23" s="624">
        <v>60</v>
      </c>
      <c r="G23" s="685" t="s">
        <v>1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706" t="s">
        <v>729</v>
      </c>
      <c r="C24" s="85" t="s">
        <v>1115</v>
      </c>
      <c r="D24" s="85" t="s">
        <v>1</v>
      </c>
      <c r="E24" s="583"/>
      <c r="F24" s="684">
        <v>60</v>
      </c>
      <c r="G24" s="685" t="s">
        <v>1</v>
      </c>
      <c r="H2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4" s="392" t="str">
        <f>IF(Sklop13[[#This Row],[ZAHTEVANA SHEMA KAKOVOSTI]]&lt;&gt;"",Sklop13[[#This Row],[Preračunana masa/volumen/kos na enoto kg]],"")</f>
        <v/>
      </c>
      <c r="J24" s="393"/>
      <c r="K24" s="394"/>
      <c r="L24" s="394"/>
      <c r="M24" s="395"/>
      <c r="N24" s="396"/>
      <c r="O24" s="396"/>
      <c r="P24" s="397"/>
      <c r="Q24" s="396">
        <f>+Sklop13[[#This Row],[cena/enota brez DDV v EUR]]*Sklop13[[#This Row],[Stopnja DDV (%)]]</f>
        <v>0</v>
      </c>
      <c r="R24" s="396">
        <f>+Sklop13[[#This Row],[cena/enota brez DDV v EUR]]+Sklop13[[#This Row],[Davek (EUR)]]</f>
        <v>0</v>
      </c>
      <c r="S24" s="396">
        <f>+Sklop13[[#This Row],[cena/enota brez DDV v EUR]]*Sklop13[[#This Row],[Okvirna količina]]</f>
        <v>0</v>
      </c>
      <c r="T24" s="398">
        <f>+Sklop13[[#This Row],[Končna cena/enoto mere (EUR) z DDV]]*Sklop13[[#This Row],[Okvirna količina]]</f>
        <v>0</v>
      </c>
      <c r="U24" s="399"/>
    </row>
    <row r="25" spans="1:21" s="59" customFormat="1" ht="12">
      <c r="A25" s="87" t="s">
        <v>12</v>
      </c>
      <c r="B25" s="706" t="s">
        <v>542</v>
      </c>
      <c r="C25" s="85" t="s">
        <v>1115</v>
      </c>
      <c r="D25" s="85" t="s">
        <v>1</v>
      </c>
      <c r="E25" s="583"/>
      <c r="F25" s="624">
        <v>50</v>
      </c>
      <c r="G25" s="685" t="s">
        <v>1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705" t="s">
        <v>543</v>
      </c>
      <c r="C26" s="85" t="s">
        <v>1115</v>
      </c>
      <c r="D26" s="85" t="s">
        <v>1</v>
      </c>
      <c r="E26" s="583"/>
      <c r="F26" s="624">
        <v>30</v>
      </c>
      <c r="G26" s="685" t="s">
        <v>1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12">
      <c r="A27" s="87" t="s">
        <v>14</v>
      </c>
      <c r="B27" s="705" t="s">
        <v>544</v>
      </c>
      <c r="C27" s="85" t="s">
        <v>1115</v>
      </c>
      <c r="D27" s="85" t="s">
        <v>1</v>
      </c>
      <c r="E27" s="583"/>
      <c r="F27" s="624">
        <v>20</v>
      </c>
      <c r="G27" s="685" t="s">
        <v>1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705" t="s">
        <v>545</v>
      </c>
      <c r="C28" s="85" t="s">
        <v>1115</v>
      </c>
      <c r="D28" s="85" t="s">
        <v>1</v>
      </c>
      <c r="E28" s="583"/>
      <c r="F28" s="624">
        <v>20</v>
      </c>
      <c r="G28" s="685" t="s">
        <v>1</v>
      </c>
      <c r="H2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88" t="str">
        <f>IF(Sklop13[[#This Row],[ZAHTEVANA SHEMA KAKOVOSTI]]&lt;&gt;"",Sklop13[[#This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9" customFormat="1" ht="12">
      <c r="A29" s="87" t="s">
        <v>16</v>
      </c>
      <c r="B29" s="705" t="s">
        <v>546</v>
      </c>
      <c r="C29" s="85" t="s">
        <v>1115</v>
      </c>
      <c r="D29" s="85" t="s">
        <v>1</v>
      </c>
      <c r="E29" s="583"/>
      <c r="F29" s="624">
        <v>10</v>
      </c>
      <c r="G29" s="685" t="s">
        <v>1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12">
      <c r="A30" s="87" t="s">
        <v>17</v>
      </c>
      <c r="B30" s="274" t="s">
        <v>1425</v>
      </c>
      <c r="C30" s="85" t="s">
        <v>1115</v>
      </c>
      <c r="D30" s="85" t="s">
        <v>1</v>
      </c>
      <c r="E30" s="627"/>
      <c r="F30" s="628">
        <v>10</v>
      </c>
      <c r="G30" s="685" t="s">
        <v>1</v>
      </c>
      <c r="H3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589" t="str">
        <f>IF(Sklop13[[#This Row],[ZAHTEVANA SHEMA KAKOVOSTI]]&lt;&gt;"",Sklop13[[#This Row],[Preračunana masa/volumen/kos na enoto kg]],"")</f>
        <v/>
      </c>
      <c r="J30" s="591"/>
      <c r="K30" s="592"/>
      <c r="L30" s="592"/>
      <c r="M30" s="609"/>
      <c r="N30" s="593"/>
      <c r="O30" s="593"/>
      <c r="P30" s="594"/>
      <c r="Q30" s="593">
        <f>+Sklop13[[#This Row],[cena/enota brez DDV v EUR]]*Sklop13[[#This Row],[Stopnja DDV (%)]]</f>
        <v>0</v>
      </c>
      <c r="R30" s="593">
        <f>+Sklop13[[#This Row],[cena/enota brez DDV v EUR]]+Sklop13[[#This Row],[Davek (EUR)]]</f>
        <v>0</v>
      </c>
      <c r="S30" s="593">
        <f>+Sklop13[[#This Row],[cena/enota brez DDV v EUR]]*Sklop13[[#This Row],[Okvirna količina]]</f>
        <v>0</v>
      </c>
      <c r="T30" s="595">
        <f>+Sklop13[[#This Row],[Končna cena/enoto mere (EUR) z DDV]]*Sklop13[[#This Row],[Okvirna količina]]</f>
        <v>0</v>
      </c>
      <c r="U30" s="596"/>
    </row>
    <row r="31" spans="1:21" s="59" customFormat="1" ht="12">
      <c r="A31" s="87" t="s">
        <v>18</v>
      </c>
      <c r="B31" s="274" t="s">
        <v>1426</v>
      </c>
      <c r="C31" s="85" t="s">
        <v>1421</v>
      </c>
      <c r="D31" s="85" t="s">
        <v>1</v>
      </c>
      <c r="E31" s="627"/>
      <c r="F31" s="628">
        <v>10</v>
      </c>
      <c r="G31" s="685" t="s">
        <v>1</v>
      </c>
      <c r="H31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589" t="str">
        <f>IF(Sklop13[[#This Row],[ZAHTEVANA SHEMA KAKOVOSTI]]&lt;&gt;"",Sklop13[[#This Row],[Preračunana masa/volumen/kos na enoto kg]],"")</f>
        <v/>
      </c>
      <c r="J31" s="591"/>
      <c r="K31" s="592"/>
      <c r="L31" s="592"/>
      <c r="M31" s="609"/>
      <c r="N31" s="593"/>
      <c r="O31" s="593"/>
      <c r="P31" s="594"/>
      <c r="Q31" s="593">
        <f>+Sklop13[[#This Row],[cena/enota brez DDV v EUR]]*Sklop13[[#This Row],[Stopnja DDV (%)]]</f>
        <v>0</v>
      </c>
      <c r="R31" s="593">
        <f>+Sklop13[[#This Row],[cena/enota brez DDV v EUR]]+Sklop13[[#This Row],[Davek (EUR)]]</f>
        <v>0</v>
      </c>
      <c r="S31" s="593">
        <f>+Sklop13[[#This Row],[cena/enota brez DDV v EUR]]*Sklop13[[#This Row],[Okvirna količina]]</f>
        <v>0</v>
      </c>
      <c r="T31" s="595">
        <f>+Sklop13[[#This Row],[Končna cena/enoto mere (EUR) z DDV]]*Sklop13[[#This Row],[Okvirna količina]]</f>
        <v>0</v>
      </c>
      <c r="U31" s="596"/>
    </row>
    <row r="32" spans="1:21" s="59" customFormat="1" ht="12">
      <c r="A32" s="87" t="s">
        <v>19</v>
      </c>
      <c r="B32" s="705" t="s">
        <v>547</v>
      </c>
      <c r="C32" s="85" t="s">
        <v>1115</v>
      </c>
      <c r="D32" s="85" t="s">
        <v>1</v>
      </c>
      <c r="E32" s="583"/>
      <c r="F32" s="624">
        <v>70</v>
      </c>
      <c r="G32" s="685" t="s">
        <v>1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6"/>
    </row>
    <row r="33" spans="1:21" s="59" customFormat="1" ht="12">
      <c r="A33" s="87" t="s">
        <v>20</v>
      </c>
      <c r="B33" s="404" t="s">
        <v>739</v>
      </c>
      <c r="C33" s="85" t="s">
        <v>1115</v>
      </c>
      <c r="D33" s="85" t="s">
        <v>1</v>
      </c>
      <c r="E33" s="583"/>
      <c r="F33" s="684">
        <v>30</v>
      </c>
      <c r="G33" s="685" t="s">
        <v>1</v>
      </c>
      <c r="H3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392" t="str">
        <f>IF(Sklop13[[#This Row],[ZAHTEVANA SHEMA KAKOVOSTI]]&lt;&gt;"",Sklop13[[#This Row],[Preračunana masa/volumen/kos na enoto kg]],"")</f>
        <v/>
      </c>
      <c r="J33" s="393"/>
      <c r="K33" s="394"/>
      <c r="L33" s="394"/>
      <c r="M33" s="395"/>
      <c r="N33" s="396"/>
      <c r="O33" s="396"/>
      <c r="P33" s="397"/>
      <c r="Q33" s="396">
        <f>+Sklop13[[#This Row],[cena/enota brez DDV v EUR]]*Sklop13[[#This Row],[Stopnja DDV (%)]]</f>
        <v>0</v>
      </c>
      <c r="R33" s="396">
        <f>+Sklop13[[#This Row],[cena/enota brez DDV v EUR]]+Sklop13[[#This Row],[Davek (EUR)]]</f>
        <v>0</v>
      </c>
      <c r="S33" s="396">
        <f>+Sklop13[[#This Row],[cena/enota brez DDV v EUR]]*Sklop13[[#This Row],[Okvirna količina]]</f>
        <v>0</v>
      </c>
      <c r="T33" s="398">
        <f>+Sklop13[[#This Row],[Končna cena/enoto mere (EUR) z DDV]]*Sklop13[[#This Row],[Okvirna količina]]</f>
        <v>0</v>
      </c>
      <c r="U33" s="399"/>
    </row>
    <row r="34" spans="1:21" s="59" customFormat="1" ht="24">
      <c r="A34" s="87" t="s">
        <v>21</v>
      </c>
      <c r="B34" s="84" t="s">
        <v>548</v>
      </c>
      <c r="C34" s="85" t="s">
        <v>1115</v>
      </c>
      <c r="D34" s="85" t="s">
        <v>1</v>
      </c>
      <c r="E34" s="583"/>
      <c r="F34" s="624">
        <v>40</v>
      </c>
      <c r="G34" s="685" t="s">
        <v>1</v>
      </c>
      <c r="H3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4" s="88" t="str">
        <f>IF(Sklop13[[#This Row],[ZAHTEVANA SHEMA KAKOVOSTI]]&lt;&gt;"",Sklop13[[#This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6"/>
    </row>
    <row r="35" spans="1:21" s="59" customFormat="1" ht="24">
      <c r="A35" s="87" t="s">
        <v>22</v>
      </c>
      <c r="B35" s="705" t="s">
        <v>549</v>
      </c>
      <c r="C35" s="85" t="s">
        <v>1115</v>
      </c>
      <c r="D35" s="85" t="s">
        <v>1</v>
      </c>
      <c r="E35" s="583"/>
      <c r="F35" s="624">
        <v>70</v>
      </c>
      <c r="G35" s="685" t="s">
        <v>1</v>
      </c>
      <c r="H3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5" s="88" t="str">
        <f>IF(Sklop13[[#This Row],[ZAHTEVANA SHEMA KAKOVOSTI]]&lt;&gt;"",Sklop13[[#This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+Sklop13[[#This Row],[cena/enota brez DDV v EUR]]*Sklop13[[#This Row],[Stopnja DDV (%)]]</f>
        <v>0</v>
      </c>
      <c r="R35" s="95">
        <f>+Sklop13[[#This Row],[cena/enota brez DDV v EUR]]+Sklop13[[#This Row],[Davek (EUR)]]</f>
        <v>0</v>
      </c>
      <c r="S35" s="95">
        <f>+Sklop13[[#This Row],[cena/enota brez DDV v EUR]]*Sklop13[[#This Row],[Okvirna količina]]</f>
        <v>0</v>
      </c>
      <c r="T35" s="95">
        <f>+Sklop13[[#This Row],[Končna cena/enoto mere (EUR) z DDV]]*Sklop13[[#This Row],[Okvirna količina]]</f>
        <v>0</v>
      </c>
      <c r="U35" s="106"/>
    </row>
    <row r="36" spans="1:21" s="59" customFormat="1" ht="12">
      <c r="A36" s="87" t="s">
        <v>23</v>
      </c>
      <c r="B36" s="705" t="s">
        <v>550</v>
      </c>
      <c r="C36" s="85" t="s">
        <v>1115</v>
      </c>
      <c r="D36" s="85" t="s">
        <v>1</v>
      </c>
      <c r="E36" s="583"/>
      <c r="F36" s="624">
        <v>15</v>
      </c>
      <c r="G36" s="685" t="s">
        <v>1</v>
      </c>
      <c r="H3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6" s="88" t="str">
        <f>IF(Sklop13[[#This Row],[ZAHTEVANA SHEMA KAKOVOSTI]]&lt;&gt;"",Sklop13[[#This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+Sklop13[[#This Row],[cena/enota brez DDV v EUR]]*Sklop13[[#This Row],[Stopnja DDV (%)]]</f>
        <v>0</v>
      </c>
      <c r="R36" s="95">
        <f>+Sklop13[[#This Row],[cena/enota brez DDV v EUR]]+Sklop13[[#This Row],[Davek (EUR)]]</f>
        <v>0</v>
      </c>
      <c r="S36" s="95">
        <f>+Sklop13[[#This Row],[cena/enota brez DDV v EUR]]*Sklop13[[#This Row],[Okvirna količina]]</f>
        <v>0</v>
      </c>
      <c r="T36" s="95">
        <f>+Sklop13[[#This Row],[Končna cena/enoto mere (EUR) z DDV]]*Sklop13[[#This Row],[Okvirna količina]]</f>
        <v>0</v>
      </c>
      <c r="U36" s="106"/>
    </row>
    <row r="37" spans="1:21" s="59" customFormat="1" ht="12">
      <c r="A37" s="87" t="s">
        <v>24</v>
      </c>
      <c r="B37" s="705" t="s">
        <v>551</v>
      </c>
      <c r="C37" s="85" t="s">
        <v>1115</v>
      </c>
      <c r="D37" s="85" t="s">
        <v>1</v>
      </c>
      <c r="E37" s="583"/>
      <c r="F37" s="624">
        <v>15</v>
      </c>
      <c r="G37" s="685" t="s">
        <v>1</v>
      </c>
      <c r="H3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88" t="str">
        <f>IF(Sklop13[[#This Row],[ZAHTEVANA SHEMA KAKOVOSTI]]&lt;&gt;"",Sklop13[[#This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+Sklop13[[#This Row],[cena/enota brez DDV v EUR]]*Sklop13[[#This Row],[Stopnja DDV (%)]]</f>
        <v>0</v>
      </c>
      <c r="R37" s="95">
        <f>+Sklop13[[#This Row],[cena/enota brez DDV v EUR]]+Sklop13[[#This Row],[Davek (EUR)]]</f>
        <v>0</v>
      </c>
      <c r="S37" s="95">
        <f>+Sklop13[[#This Row],[cena/enota brez DDV v EUR]]*Sklop13[[#This Row],[Okvirna količina]]</f>
        <v>0</v>
      </c>
      <c r="T37" s="95">
        <f>+Sklop13[[#This Row],[Končna cena/enoto mere (EUR) z DDV]]*Sklop13[[#This Row],[Okvirna količina]]</f>
        <v>0</v>
      </c>
      <c r="U37" s="106"/>
    </row>
    <row r="38" spans="1:21" s="59" customFormat="1" ht="12">
      <c r="A38" s="87" t="s">
        <v>25</v>
      </c>
      <c r="B38" s="705" t="s">
        <v>552</v>
      </c>
      <c r="C38" s="85" t="s">
        <v>1115</v>
      </c>
      <c r="D38" s="85" t="s">
        <v>1</v>
      </c>
      <c r="E38" s="583"/>
      <c r="F38" s="624">
        <v>15</v>
      </c>
      <c r="G38" s="685" t="s">
        <v>1</v>
      </c>
      <c r="H3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88" t="str">
        <f>IF(Sklop13[[#This Row],[ZAHTEVANA SHEMA KAKOVOSTI]]&lt;&gt;"",Sklop13[[#This Row],[Preračunana masa/volumen/kos na enoto kg]],"")</f>
        <v/>
      </c>
      <c r="J38" s="101"/>
      <c r="K38" s="94"/>
      <c r="L38" s="94"/>
      <c r="M38" s="103"/>
      <c r="N38" s="95"/>
      <c r="O38" s="95"/>
      <c r="P38" s="104"/>
      <c r="Q38" s="95">
        <f>+Sklop13[[#This Row],[cena/enota brez DDV v EUR]]*Sklop13[[#This Row],[Stopnja DDV (%)]]</f>
        <v>0</v>
      </c>
      <c r="R38" s="95">
        <f>+Sklop13[[#This Row],[cena/enota brez DDV v EUR]]+Sklop13[[#This Row],[Davek (EUR)]]</f>
        <v>0</v>
      </c>
      <c r="S38" s="95">
        <f>+Sklop13[[#This Row],[cena/enota brez DDV v EUR]]*Sklop13[[#This Row],[Okvirna količina]]</f>
        <v>0</v>
      </c>
      <c r="T38" s="95">
        <f>+Sklop13[[#This Row],[Končna cena/enoto mere (EUR) z DDV]]*Sklop13[[#This Row],[Okvirna količina]]</f>
        <v>0</v>
      </c>
      <c r="U38" s="106"/>
    </row>
    <row r="39" spans="1:21" s="59" customFormat="1" ht="12">
      <c r="A39" s="87" t="s">
        <v>26</v>
      </c>
      <c r="B39" s="705" t="s">
        <v>553</v>
      </c>
      <c r="C39" s="85" t="s">
        <v>1115</v>
      </c>
      <c r="D39" s="85" t="s">
        <v>1</v>
      </c>
      <c r="E39" s="583"/>
      <c r="F39" s="624">
        <v>15</v>
      </c>
      <c r="G39" s="685" t="s">
        <v>1</v>
      </c>
      <c r="H3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9" s="88" t="str">
        <f>IF(Sklop13[[#This Row],[ZAHTEVANA SHEMA KAKOVOSTI]]&lt;&gt;"",Sklop13[[#This Row],[Preračunana masa/volumen/kos na enoto kg]],"")</f>
        <v/>
      </c>
      <c r="J39" s="101"/>
      <c r="K39" s="94"/>
      <c r="L39" s="94"/>
      <c r="M39" s="103"/>
      <c r="N39" s="95"/>
      <c r="O39" s="95"/>
      <c r="P39" s="104"/>
      <c r="Q39" s="95">
        <f>+Sklop13[[#This Row],[cena/enota brez DDV v EUR]]*Sklop13[[#This Row],[Stopnja DDV (%)]]</f>
        <v>0</v>
      </c>
      <c r="R39" s="95">
        <f>+Sklop13[[#This Row],[cena/enota brez DDV v EUR]]+Sklop13[[#This Row],[Davek (EUR)]]</f>
        <v>0</v>
      </c>
      <c r="S39" s="95">
        <f>+Sklop13[[#This Row],[cena/enota brez DDV v EUR]]*Sklop13[[#This Row],[Okvirna količina]]</f>
        <v>0</v>
      </c>
      <c r="T39" s="95">
        <f>+Sklop13[[#This Row],[Končna cena/enoto mere (EUR) z DDV]]*Sklop13[[#This Row],[Okvirna količina]]</f>
        <v>0</v>
      </c>
      <c r="U39" s="106"/>
    </row>
    <row r="40" spans="1:21" s="59" customFormat="1" ht="12">
      <c r="A40" s="87" t="s">
        <v>27</v>
      </c>
      <c r="B40" s="274" t="s">
        <v>1430</v>
      </c>
      <c r="C40" s="85" t="s">
        <v>1115</v>
      </c>
      <c r="D40" s="85" t="s">
        <v>1</v>
      </c>
      <c r="E40" s="627"/>
      <c r="F40" s="628">
        <v>15</v>
      </c>
      <c r="G40" s="685" t="s">
        <v>1</v>
      </c>
      <c r="H4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0" s="589" t="str">
        <f>IF(Sklop13[[#This Row],[ZAHTEVANA SHEMA KAKOVOSTI]]&lt;&gt;"",Sklop13[[#This Row],[Preračunana masa/volumen/kos na enoto kg]],"")</f>
        <v/>
      </c>
      <c r="J40" s="591"/>
      <c r="K40" s="592"/>
      <c r="L40" s="592"/>
      <c r="M40" s="609"/>
      <c r="N40" s="593"/>
      <c r="O40" s="593"/>
      <c r="P40" s="594"/>
      <c r="Q40" s="593">
        <f>+Sklop13[[#This Row],[cena/enota brez DDV v EUR]]*Sklop13[[#This Row],[Stopnja DDV (%)]]</f>
        <v>0</v>
      </c>
      <c r="R40" s="593">
        <f>+Sklop13[[#This Row],[cena/enota brez DDV v EUR]]+Sklop13[[#This Row],[Davek (EUR)]]</f>
        <v>0</v>
      </c>
      <c r="S40" s="593">
        <f>+Sklop13[[#This Row],[cena/enota brez DDV v EUR]]*Sklop13[[#This Row],[Okvirna količina]]</f>
        <v>0</v>
      </c>
      <c r="T40" s="595">
        <f>+Sklop13[[#This Row],[Končna cena/enoto mere (EUR) z DDV]]*Sklop13[[#This Row],[Okvirna količina]]</f>
        <v>0</v>
      </c>
      <c r="U40" s="596"/>
    </row>
    <row r="41" spans="1:21" s="59" customFormat="1" ht="12">
      <c r="A41" s="87" t="s">
        <v>28</v>
      </c>
      <c r="B41" s="274" t="s">
        <v>1431</v>
      </c>
      <c r="C41" s="85" t="s">
        <v>1115</v>
      </c>
      <c r="D41" s="85" t="s">
        <v>1</v>
      </c>
      <c r="E41" s="627"/>
      <c r="F41" s="628">
        <v>15</v>
      </c>
      <c r="G41" s="685" t="s">
        <v>1</v>
      </c>
      <c r="H41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1" s="589" t="str">
        <f>IF(Sklop13[[#This Row],[ZAHTEVANA SHEMA KAKOVOSTI]]&lt;&gt;"",Sklop13[[#This Row],[Preračunana masa/volumen/kos na enoto kg]],"")</f>
        <v/>
      </c>
      <c r="J41" s="591"/>
      <c r="K41" s="592"/>
      <c r="L41" s="592"/>
      <c r="M41" s="609"/>
      <c r="N41" s="593"/>
      <c r="O41" s="593"/>
      <c r="P41" s="594"/>
      <c r="Q41" s="593">
        <f>+Sklop13[[#This Row],[cena/enota brez DDV v EUR]]*Sklop13[[#This Row],[Stopnja DDV (%)]]</f>
        <v>0</v>
      </c>
      <c r="R41" s="593">
        <f>+Sklop13[[#This Row],[cena/enota brez DDV v EUR]]+Sklop13[[#This Row],[Davek (EUR)]]</f>
        <v>0</v>
      </c>
      <c r="S41" s="593">
        <f>+Sklop13[[#This Row],[cena/enota brez DDV v EUR]]*Sklop13[[#This Row],[Okvirna količina]]</f>
        <v>0</v>
      </c>
      <c r="T41" s="595">
        <f>+Sklop13[[#This Row],[Končna cena/enoto mere (EUR) z DDV]]*Sklop13[[#This Row],[Okvirna količina]]</f>
        <v>0</v>
      </c>
      <c r="U41" s="596"/>
    </row>
    <row r="42" spans="1:21" s="59" customFormat="1" ht="12">
      <c r="A42" s="87" t="s">
        <v>29</v>
      </c>
      <c r="B42" s="274" t="s">
        <v>1432</v>
      </c>
      <c r="C42" s="587" t="s">
        <v>1115</v>
      </c>
      <c r="D42" s="85" t="s">
        <v>1</v>
      </c>
      <c r="E42" s="627"/>
      <c r="F42" s="628">
        <v>15</v>
      </c>
      <c r="G42" s="685" t="s">
        <v>1</v>
      </c>
      <c r="H42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2" s="589" t="str">
        <f>IF(Sklop13[[#This Row],[ZAHTEVANA SHEMA KAKOVOSTI]]&lt;&gt;"",Sklop13[[#This Row],[Preračunana masa/volumen/kos na enoto kg]],"")</f>
        <v/>
      </c>
      <c r="J42" s="591"/>
      <c r="K42" s="592"/>
      <c r="L42" s="592"/>
      <c r="M42" s="609"/>
      <c r="N42" s="593"/>
      <c r="O42" s="593"/>
      <c r="P42" s="594"/>
      <c r="Q42" s="593">
        <f>+Sklop13[[#This Row],[cena/enota brez DDV v EUR]]*Sklop13[[#This Row],[Stopnja DDV (%)]]</f>
        <v>0</v>
      </c>
      <c r="R42" s="593">
        <f>+Sklop13[[#This Row],[cena/enota brez DDV v EUR]]+Sklop13[[#This Row],[Davek (EUR)]]</f>
        <v>0</v>
      </c>
      <c r="S42" s="593">
        <f>+Sklop13[[#This Row],[cena/enota brez DDV v EUR]]*Sklop13[[#This Row],[Okvirna količina]]</f>
        <v>0</v>
      </c>
      <c r="T42" s="595">
        <f>+Sklop13[[#This Row],[Končna cena/enoto mere (EUR) z DDV]]*Sklop13[[#This Row],[Okvirna količina]]</f>
        <v>0</v>
      </c>
      <c r="U42" s="596"/>
    </row>
    <row r="43" spans="1:21" s="59" customFormat="1" ht="12">
      <c r="A43" s="87" t="s">
        <v>30</v>
      </c>
      <c r="B43" s="274" t="s">
        <v>1420</v>
      </c>
      <c r="C43" s="85" t="s">
        <v>1421</v>
      </c>
      <c r="D43" s="85" t="s">
        <v>1</v>
      </c>
      <c r="E43" s="627"/>
      <c r="F43" s="628">
        <v>15</v>
      </c>
      <c r="G43" s="685" t="s">
        <v>1</v>
      </c>
      <c r="H43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3" s="589" t="str">
        <f>IF(Sklop13[[#This Row],[ZAHTEVANA SHEMA KAKOVOSTI]]&lt;&gt;"",Sklop13[[#This Row],[Preračunana masa/volumen/kos na enoto kg]],"")</f>
        <v/>
      </c>
      <c r="J43" s="591"/>
      <c r="K43" s="592"/>
      <c r="L43" s="592"/>
      <c r="M43" s="609"/>
      <c r="N43" s="593"/>
      <c r="O43" s="593"/>
      <c r="P43" s="594"/>
      <c r="Q43" s="593">
        <f>+Sklop13[[#This Row],[cena/enota brez DDV v EUR]]*Sklop13[[#This Row],[Stopnja DDV (%)]]</f>
        <v>0</v>
      </c>
      <c r="R43" s="593">
        <f>+Sklop13[[#This Row],[cena/enota brez DDV v EUR]]+Sklop13[[#This Row],[Davek (EUR)]]</f>
        <v>0</v>
      </c>
      <c r="S43" s="593">
        <f>+Sklop13[[#This Row],[cena/enota brez DDV v EUR]]*Sklop13[[#This Row],[Okvirna količina]]</f>
        <v>0</v>
      </c>
      <c r="T43" s="595">
        <f>+Sklop13[[#This Row],[Končna cena/enoto mere (EUR) z DDV]]*Sklop13[[#This Row],[Okvirna količina]]</f>
        <v>0</v>
      </c>
      <c r="U43" s="596"/>
    </row>
    <row r="44" spans="1:21" s="59" customFormat="1" ht="12">
      <c r="A44" s="87" t="s">
        <v>31</v>
      </c>
      <c r="B44" s="404" t="s">
        <v>730</v>
      </c>
      <c r="C44" s="85" t="s">
        <v>1115</v>
      </c>
      <c r="D44" s="85" t="s">
        <v>1</v>
      </c>
      <c r="E44" s="583"/>
      <c r="F44" s="684">
        <v>15</v>
      </c>
      <c r="G44" s="685" t="s">
        <v>1</v>
      </c>
      <c r="H4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4" s="392" t="str">
        <f>IF(Sklop13[[#This Row],[ZAHTEVANA SHEMA KAKOVOSTI]]&lt;&gt;"",Sklop13[[#This Row],[Preračunana masa/volumen/kos na enoto kg]],"")</f>
        <v/>
      </c>
      <c r="J44" s="393"/>
      <c r="K44" s="394"/>
      <c r="L44" s="394"/>
      <c r="M44" s="395"/>
      <c r="N44" s="396"/>
      <c r="O44" s="396"/>
      <c r="P44" s="397"/>
      <c r="Q44" s="396">
        <f>+Sklop13[[#This Row],[cena/enota brez DDV v EUR]]*Sklop13[[#This Row],[Stopnja DDV (%)]]</f>
        <v>0</v>
      </c>
      <c r="R44" s="396">
        <f>+Sklop13[[#This Row],[cena/enota brez DDV v EUR]]+Sklop13[[#This Row],[Davek (EUR)]]</f>
        <v>0</v>
      </c>
      <c r="S44" s="396">
        <f>+Sklop13[[#This Row],[cena/enota brez DDV v EUR]]*Sklop13[[#This Row],[Okvirna količina]]</f>
        <v>0</v>
      </c>
      <c r="T44" s="398">
        <f>+Sklop13[[#This Row],[Končna cena/enoto mere (EUR) z DDV]]*Sklop13[[#This Row],[Okvirna količina]]</f>
        <v>0</v>
      </c>
      <c r="U44" s="399"/>
    </row>
    <row r="45" spans="1:21" s="59" customFormat="1" ht="12">
      <c r="A45" s="87" t="s">
        <v>32</v>
      </c>
      <c r="B45" s="273" t="s">
        <v>414</v>
      </c>
      <c r="C45" s="85" t="s">
        <v>1115</v>
      </c>
      <c r="D45" s="85" t="s">
        <v>1</v>
      </c>
      <c r="E45" s="583"/>
      <c r="F45" s="624">
        <v>180</v>
      </c>
      <c r="G45" s="685" t="s">
        <v>1</v>
      </c>
      <c r="H4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5" s="88" t="str">
        <f>IF(Sklop13[[#This Row],[ZAHTEVANA SHEMA KAKOVOSTI]]&lt;&gt;"",Sklop13[[#This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+Sklop13[[#This Row],[cena/enota brez DDV v EUR]]*Sklop13[[#This Row],[Stopnja DDV (%)]]</f>
        <v>0</v>
      </c>
      <c r="R45" s="95">
        <f>+Sklop13[[#This Row],[cena/enota brez DDV v EUR]]+Sklop13[[#This Row],[Davek (EUR)]]</f>
        <v>0</v>
      </c>
      <c r="S45" s="95">
        <f>+Sklop13[[#This Row],[cena/enota brez DDV v EUR]]*Sklop13[[#This Row],[Okvirna količina]]</f>
        <v>0</v>
      </c>
      <c r="T45" s="95">
        <f>+Sklop13[[#This Row],[Končna cena/enoto mere (EUR) z DDV]]*Sklop13[[#This Row],[Okvirna količina]]</f>
        <v>0</v>
      </c>
      <c r="U45" s="106"/>
    </row>
    <row r="46" spans="1:21" s="59" customFormat="1" ht="12">
      <c r="A46" s="87" t="s">
        <v>33</v>
      </c>
      <c r="B46" s="401" t="s">
        <v>740</v>
      </c>
      <c r="C46" s="388" t="s">
        <v>1115</v>
      </c>
      <c r="D46" s="85" t="s">
        <v>1</v>
      </c>
      <c r="E46" s="583"/>
      <c r="F46" s="684">
        <v>180</v>
      </c>
      <c r="G46" s="685" t="s">
        <v>1</v>
      </c>
      <c r="H4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6" s="392" t="str">
        <f>IF(Sklop13[[#This Row],[ZAHTEVANA SHEMA KAKOVOSTI]]&lt;&gt;"",Sklop13[[#This Row],[Preračunana masa/volumen/kos na enoto kg]],"")</f>
        <v/>
      </c>
      <c r="J46" s="393"/>
      <c r="K46" s="394"/>
      <c r="L46" s="394"/>
      <c r="M46" s="395"/>
      <c r="N46" s="396"/>
      <c r="O46" s="396"/>
      <c r="P46" s="397"/>
      <c r="Q46" s="396">
        <f>+Sklop13[[#This Row],[cena/enota brez DDV v EUR]]*Sklop13[[#This Row],[Stopnja DDV (%)]]</f>
        <v>0</v>
      </c>
      <c r="R46" s="396">
        <f>+Sklop13[[#This Row],[cena/enota brez DDV v EUR]]+Sklop13[[#This Row],[Davek (EUR)]]</f>
        <v>0</v>
      </c>
      <c r="S46" s="396">
        <f>+Sklop13[[#This Row],[cena/enota brez DDV v EUR]]*Sklop13[[#This Row],[Okvirna količina]]</f>
        <v>0</v>
      </c>
      <c r="T46" s="398">
        <f>+Sklop13[[#This Row],[Končna cena/enoto mere (EUR) z DDV]]*Sklop13[[#This Row],[Okvirna količina]]</f>
        <v>0</v>
      </c>
      <c r="U46" s="399"/>
    </row>
    <row r="47" spans="1:21" s="59" customFormat="1" ht="12">
      <c r="A47" s="87" t="s">
        <v>34</v>
      </c>
      <c r="B47" s="572" t="s">
        <v>1200</v>
      </c>
      <c r="C47" s="85" t="s">
        <v>1115</v>
      </c>
      <c r="D47" s="85" t="s">
        <v>1</v>
      </c>
      <c r="E47" s="583"/>
      <c r="F47" s="684">
        <v>180</v>
      </c>
      <c r="G47" s="685" t="s">
        <v>1</v>
      </c>
      <c r="H4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7" s="392" t="str">
        <f>IF(Sklop13[[#This Row],[ZAHTEVANA SHEMA KAKOVOSTI]]&lt;&gt;"",Sklop13[[#This Row],[Preračunana masa/volumen/kos na enoto kg]],"")</f>
        <v/>
      </c>
      <c r="J47" s="393"/>
      <c r="K47" s="394"/>
      <c r="L47" s="394"/>
      <c r="M47" s="395"/>
      <c r="N47" s="396"/>
      <c r="O47" s="396"/>
      <c r="P47" s="397"/>
      <c r="Q47" s="396">
        <f>+Sklop13[[#This Row],[cena/enota brez DDV v EUR]]*Sklop13[[#This Row],[Stopnja DDV (%)]]</f>
        <v>0</v>
      </c>
      <c r="R47" s="396">
        <f>+Sklop13[[#This Row],[cena/enota brez DDV v EUR]]+Sklop13[[#This Row],[Davek (EUR)]]</f>
        <v>0</v>
      </c>
      <c r="S47" s="396">
        <f>+Sklop13[[#This Row],[cena/enota brez DDV v EUR]]*Sklop13[[#This Row],[Okvirna količina]]</f>
        <v>0</v>
      </c>
      <c r="T47" s="398">
        <f>+Sklop13[[#This Row],[Končna cena/enoto mere (EUR) z DDV]]*Sklop13[[#This Row],[Okvirna količina]]</f>
        <v>0</v>
      </c>
      <c r="U47" s="399"/>
    </row>
    <row r="48" spans="1:21" s="59" customFormat="1" ht="12">
      <c r="A48" s="87" t="s">
        <v>35</v>
      </c>
      <c r="B48" s="572" t="s">
        <v>741</v>
      </c>
      <c r="C48" s="388" t="s">
        <v>1115</v>
      </c>
      <c r="D48" s="85" t="s">
        <v>1</v>
      </c>
      <c r="E48" s="583"/>
      <c r="F48" s="684">
        <v>320</v>
      </c>
      <c r="G48" s="685" t="s">
        <v>1</v>
      </c>
      <c r="H4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8" s="392" t="str">
        <f>IF(Sklop13[[#This Row],[ZAHTEVANA SHEMA KAKOVOSTI]]&lt;&gt;"",Sklop13[[#This Row],[Preračunana masa/volumen/kos na enoto kg]],"")</f>
        <v/>
      </c>
      <c r="J48" s="393"/>
      <c r="K48" s="394"/>
      <c r="L48" s="394"/>
      <c r="M48" s="395"/>
      <c r="N48" s="396"/>
      <c r="O48" s="396"/>
      <c r="P48" s="397"/>
      <c r="Q48" s="396">
        <f>+Sklop13[[#This Row],[cena/enota brez DDV v EUR]]*Sklop13[[#This Row],[Stopnja DDV (%)]]</f>
        <v>0</v>
      </c>
      <c r="R48" s="396">
        <f>+Sklop13[[#This Row],[cena/enota brez DDV v EUR]]+Sklop13[[#This Row],[Davek (EUR)]]</f>
        <v>0</v>
      </c>
      <c r="S48" s="396">
        <f>+Sklop13[[#This Row],[cena/enota brez DDV v EUR]]*Sklop13[[#This Row],[Okvirna količina]]</f>
        <v>0</v>
      </c>
      <c r="T48" s="398">
        <f>+Sklop13[[#This Row],[Končna cena/enoto mere (EUR) z DDV]]*Sklop13[[#This Row],[Okvirna količina]]</f>
        <v>0</v>
      </c>
      <c r="U48" s="399"/>
    </row>
    <row r="49" spans="1:21" s="59" customFormat="1" ht="12">
      <c r="A49" s="87" t="s">
        <v>36</v>
      </c>
      <c r="B49" s="485" t="s">
        <v>1042</v>
      </c>
      <c r="C49" s="85" t="s">
        <v>1115</v>
      </c>
      <c r="D49" s="85" t="s">
        <v>1</v>
      </c>
      <c r="E49" s="583"/>
      <c r="F49" s="624">
        <v>180</v>
      </c>
      <c r="G49" s="685" t="s">
        <v>1</v>
      </c>
      <c r="H49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9" s="462" t="str">
        <f>IF(Sklop13[[#This Row],[ZAHTEVANA SHEMA KAKOVOSTI]]&lt;&gt;"",Sklop13[[#This Row],[Preračunana masa/volumen/kos na enoto kg]],"")</f>
        <v/>
      </c>
      <c r="J49" s="463"/>
      <c r="K49" s="464"/>
      <c r="L49" s="464"/>
      <c r="M49" s="465"/>
      <c r="N49" s="466"/>
      <c r="O49" s="466"/>
      <c r="P49" s="481"/>
      <c r="Q49" s="466">
        <f>+Sklop13[[#This Row],[cena/enota brez DDV v EUR]]*Sklop13[[#This Row],[Stopnja DDV (%)]]</f>
        <v>0</v>
      </c>
      <c r="R49" s="466">
        <f>+Sklop13[[#This Row],[cena/enota brez DDV v EUR]]+Sklop13[[#This Row],[Davek (EUR)]]</f>
        <v>0</v>
      </c>
      <c r="S49" s="466">
        <f>+Sklop13[[#This Row],[cena/enota brez DDV v EUR]]*Sklop13[[#This Row],[Okvirna količina]]</f>
        <v>0</v>
      </c>
      <c r="T49" s="468">
        <f>+Sklop13[[#This Row],[Končna cena/enoto mere (EUR) z DDV]]*Sklop13[[#This Row],[Okvirna količina]]</f>
        <v>0</v>
      </c>
      <c r="U49" s="469"/>
    </row>
    <row r="50" spans="1:21" s="59" customFormat="1" ht="12">
      <c r="A50" s="87" t="s">
        <v>37</v>
      </c>
      <c r="B50" s="352" t="s">
        <v>1419</v>
      </c>
      <c r="C50" s="587" t="s">
        <v>1115</v>
      </c>
      <c r="D50" s="85" t="s">
        <v>1</v>
      </c>
      <c r="E50" s="627"/>
      <c r="F50" s="628">
        <v>60</v>
      </c>
      <c r="G50" s="685" t="s">
        <v>1</v>
      </c>
      <c r="H50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0" s="589" t="str">
        <f>IF(Sklop13[[#This Row],[ZAHTEVANA SHEMA KAKOVOSTI]]&lt;&gt;"",Sklop13[[#This Row],[Preračunana masa/volumen/kos na enoto kg]],"")</f>
        <v/>
      </c>
      <c r="J50" s="591"/>
      <c r="K50" s="592"/>
      <c r="L50" s="592"/>
      <c r="M50" s="609"/>
      <c r="N50" s="593"/>
      <c r="O50" s="593"/>
      <c r="P50" s="594"/>
      <c r="Q50" s="593">
        <f>+Sklop13[[#This Row],[cena/enota brez DDV v EUR]]*Sklop13[[#This Row],[Stopnja DDV (%)]]</f>
        <v>0</v>
      </c>
      <c r="R50" s="593">
        <f>+Sklop13[[#This Row],[cena/enota brez DDV v EUR]]+Sklop13[[#This Row],[Davek (EUR)]]</f>
        <v>0</v>
      </c>
      <c r="S50" s="593">
        <f>+Sklop13[[#This Row],[cena/enota brez DDV v EUR]]*Sklop13[[#This Row],[Okvirna količina]]</f>
        <v>0</v>
      </c>
      <c r="T50" s="595">
        <f>+Sklop13[[#This Row],[Končna cena/enoto mere (EUR) z DDV]]*Sklop13[[#This Row],[Okvirna količina]]</f>
        <v>0</v>
      </c>
      <c r="U50" s="596"/>
    </row>
    <row r="51" spans="1:21" s="59" customFormat="1" ht="12">
      <c r="A51" s="87" t="s">
        <v>38</v>
      </c>
      <c r="B51" s="572" t="s">
        <v>1233</v>
      </c>
      <c r="C51" s="388" t="s">
        <v>1115</v>
      </c>
      <c r="D51" s="85" t="s">
        <v>1</v>
      </c>
      <c r="E51" s="583"/>
      <c r="F51" s="624">
        <v>25</v>
      </c>
      <c r="G51" s="685" t="s">
        <v>1</v>
      </c>
      <c r="H5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1" s="88" t="str">
        <f>IF(Sklop13[[#This Row],[ZAHTEVANA SHEMA KAKOVOSTI]]&lt;&gt;"",Sklop13[[#This Row],[Preračunana masa/volumen/kos na enoto kg]],"")</f>
        <v/>
      </c>
      <c r="J51" s="101"/>
      <c r="K51" s="94"/>
      <c r="L51" s="94"/>
      <c r="M51" s="103"/>
      <c r="N51" s="95"/>
      <c r="O51" s="95"/>
      <c r="P51" s="104"/>
      <c r="Q51" s="95">
        <f>+Sklop13[[#This Row],[cena/enota brez DDV v EUR]]*Sklop13[[#This Row],[Stopnja DDV (%)]]</f>
        <v>0</v>
      </c>
      <c r="R51" s="95">
        <f>+Sklop13[[#This Row],[cena/enota brez DDV v EUR]]+Sklop13[[#This Row],[Davek (EUR)]]</f>
        <v>0</v>
      </c>
      <c r="S51" s="95">
        <f>+Sklop13[[#This Row],[cena/enota brez DDV v EUR]]*Sklop13[[#This Row],[Okvirna količina]]</f>
        <v>0</v>
      </c>
      <c r="T51" s="95">
        <f>+Sklop13[[#This Row],[Končna cena/enoto mere (EUR) z DDV]]*Sklop13[[#This Row],[Okvirna količina]]</f>
        <v>0</v>
      </c>
      <c r="U51" s="106"/>
    </row>
    <row r="52" spans="1:21" s="59" customFormat="1" ht="12">
      <c r="A52" s="87" t="s">
        <v>39</v>
      </c>
      <c r="B52" s="572" t="s">
        <v>738</v>
      </c>
      <c r="C52" s="85" t="s">
        <v>1115</v>
      </c>
      <c r="D52" s="85" t="s">
        <v>1</v>
      </c>
      <c r="E52" s="583"/>
      <c r="F52" s="684">
        <v>15</v>
      </c>
      <c r="G52" s="685" t="s">
        <v>1</v>
      </c>
      <c r="H52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2" s="392" t="str">
        <f>IF(Sklop13[[#This Row],[ZAHTEVANA SHEMA KAKOVOSTI]]&lt;&gt;"",Sklop13[[#This Row],[Preračunana masa/volumen/kos na enoto kg]],"")</f>
        <v/>
      </c>
      <c r="J52" s="393"/>
      <c r="K52" s="394"/>
      <c r="L52" s="394"/>
      <c r="M52" s="395"/>
      <c r="N52" s="396"/>
      <c r="O52" s="396"/>
      <c r="P52" s="397"/>
      <c r="Q52" s="396">
        <f>+Sklop13[[#This Row],[cena/enota brez DDV v EUR]]*Sklop13[[#This Row],[Stopnja DDV (%)]]</f>
        <v>0</v>
      </c>
      <c r="R52" s="396">
        <f>+Sklop13[[#This Row],[cena/enota brez DDV v EUR]]+Sklop13[[#This Row],[Davek (EUR)]]</f>
        <v>0</v>
      </c>
      <c r="S52" s="396">
        <f>+Sklop13[[#This Row],[cena/enota brez DDV v EUR]]*Sklop13[[#This Row],[Okvirna količina]]</f>
        <v>0</v>
      </c>
      <c r="T52" s="398">
        <f>+Sklop13[[#This Row],[Končna cena/enoto mere (EUR) z DDV]]*Sklop13[[#This Row],[Okvirna količina]]</f>
        <v>0</v>
      </c>
      <c r="U52" s="399"/>
    </row>
    <row r="53" spans="1:21" s="59" customFormat="1" ht="12">
      <c r="A53" s="87" t="s">
        <v>40</v>
      </c>
      <c r="B53" s="572" t="s">
        <v>731</v>
      </c>
      <c r="C53" s="388" t="s">
        <v>1115</v>
      </c>
      <c r="D53" s="85" t="s">
        <v>1</v>
      </c>
      <c r="E53" s="583"/>
      <c r="F53" s="684">
        <v>25</v>
      </c>
      <c r="G53" s="685" t="s">
        <v>1</v>
      </c>
      <c r="H53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3" s="392" t="str">
        <f>IF(Sklop13[[#This Row],[ZAHTEVANA SHEMA KAKOVOSTI]]&lt;&gt;"",Sklop13[[#This Row],[Preračunana masa/volumen/kos na enoto kg]],"")</f>
        <v/>
      </c>
      <c r="J53" s="393"/>
      <c r="K53" s="394"/>
      <c r="L53" s="394"/>
      <c r="M53" s="395"/>
      <c r="N53" s="396"/>
      <c r="O53" s="396"/>
      <c r="P53" s="397"/>
      <c r="Q53" s="396">
        <f>+Sklop13[[#This Row],[cena/enota brez DDV v EUR]]*Sklop13[[#This Row],[Stopnja DDV (%)]]</f>
        <v>0</v>
      </c>
      <c r="R53" s="396">
        <f>+Sklop13[[#This Row],[cena/enota brez DDV v EUR]]+Sklop13[[#This Row],[Davek (EUR)]]</f>
        <v>0</v>
      </c>
      <c r="S53" s="396">
        <f>+Sklop13[[#This Row],[cena/enota brez DDV v EUR]]*Sklop13[[#This Row],[Okvirna količina]]</f>
        <v>0</v>
      </c>
      <c r="T53" s="398">
        <f>+Sklop13[[#This Row],[Končna cena/enoto mere (EUR) z DDV]]*Sklop13[[#This Row],[Okvirna količina]]</f>
        <v>0</v>
      </c>
      <c r="U53" s="399"/>
    </row>
    <row r="54" spans="1:21" s="59" customFormat="1" ht="24">
      <c r="A54" s="87" t="s">
        <v>41</v>
      </c>
      <c r="B54" s="572" t="s">
        <v>732</v>
      </c>
      <c r="C54" s="85" t="s">
        <v>1115</v>
      </c>
      <c r="D54" s="85" t="s">
        <v>1</v>
      </c>
      <c r="E54" s="583"/>
      <c r="F54" s="684">
        <v>25</v>
      </c>
      <c r="G54" s="685" t="s">
        <v>1</v>
      </c>
      <c r="H5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4" s="392" t="str">
        <f>IF(Sklop13[[#This Row],[ZAHTEVANA SHEMA KAKOVOSTI]]&lt;&gt;"",Sklop13[[#This Row],[Preračunana masa/volumen/kos na enoto kg]],"")</f>
        <v/>
      </c>
      <c r="J54" s="393"/>
      <c r="K54" s="394"/>
      <c r="L54" s="394"/>
      <c r="M54" s="395"/>
      <c r="N54" s="396"/>
      <c r="O54" s="396"/>
      <c r="P54" s="397"/>
      <c r="Q54" s="396">
        <f>+Sklop13[[#This Row],[cena/enota brez DDV v EUR]]*Sklop13[[#This Row],[Stopnja DDV (%)]]</f>
        <v>0</v>
      </c>
      <c r="R54" s="396">
        <f>+Sklop13[[#This Row],[cena/enota brez DDV v EUR]]+Sklop13[[#This Row],[Davek (EUR)]]</f>
        <v>0</v>
      </c>
      <c r="S54" s="396">
        <f>+Sklop13[[#This Row],[cena/enota brez DDV v EUR]]*Sklop13[[#This Row],[Okvirna količina]]</f>
        <v>0</v>
      </c>
      <c r="T54" s="398">
        <f>+Sklop13[[#This Row],[Končna cena/enoto mere (EUR) z DDV]]*Sklop13[[#This Row],[Okvirna količina]]</f>
        <v>0</v>
      </c>
      <c r="U54" s="399"/>
    </row>
    <row r="55" spans="1:21" s="59" customFormat="1" ht="12">
      <c r="A55" s="87" t="s">
        <v>42</v>
      </c>
      <c r="B55" s="572" t="s">
        <v>727</v>
      </c>
      <c r="C55" s="388" t="s">
        <v>1115</v>
      </c>
      <c r="D55" s="85" t="s">
        <v>1</v>
      </c>
      <c r="E55" s="583"/>
      <c r="F55" s="684">
        <v>40</v>
      </c>
      <c r="G55" s="685" t="s">
        <v>1</v>
      </c>
      <c r="H5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5" s="392" t="str">
        <f>IF(Sklop13[[#This Row],[ZAHTEVANA SHEMA KAKOVOSTI]]&lt;&gt;"",Sklop13[[#This Row],[Preračunana masa/volumen/kos na enoto kg]],"")</f>
        <v/>
      </c>
      <c r="J55" s="393"/>
      <c r="K55" s="394"/>
      <c r="L55" s="394"/>
      <c r="M55" s="395"/>
      <c r="N55" s="396"/>
      <c r="O55" s="396"/>
      <c r="P55" s="397"/>
      <c r="Q55" s="396">
        <f>+Sklop13[[#This Row],[cena/enota brez DDV v EUR]]*Sklop13[[#This Row],[Stopnja DDV (%)]]</f>
        <v>0</v>
      </c>
      <c r="R55" s="396">
        <f>+Sklop13[[#This Row],[cena/enota brez DDV v EUR]]+Sklop13[[#This Row],[Davek (EUR)]]</f>
        <v>0</v>
      </c>
      <c r="S55" s="396">
        <f>+Sklop13[[#This Row],[cena/enota brez DDV v EUR]]*Sklop13[[#This Row],[Okvirna količina]]</f>
        <v>0</v>
      </c>
      <c r="T55" s="398">
        <f>+Sklop13[[#This Row],[Končna cena/enoto mere (EUR) z DDV]]*Sklop13[[#This Row],[Okvirna količina]]</f>
        <v>0</v>
      </c>
      <c r="U55" s="399"/>
    </row>
    <row r="56" spans="1:21" s="59" customFormat="1" ht="12">
      <c r="A56" s="87" t="s">
        <v>43</v>
      </c>
      <c r="B56" s="352" t="s">
        <v>1344</v>
      </c>
      <c r="C56" s="587">
        <v>1</v>
      </c>
      <c r="D56" s="85" t="s">
        <v>1</v>
      </c>
      <c r="E56" s="627"/>
      <c r="F56" s="628">
        <v>20</v>
      </c>
      <c r="G56" s="685" t="s">
        <v>1</v>
      </c>
      <c r="H56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589" t="str">
        <f>IF(Sklop13[[#This Row],[ZAHTEVANA SHEMA KAKOVOSTI]]&lt;&gt;"",Sklop13[[#This Row],[Preračunana masa/volumen/kos na enoto kg]],"")</f>
        <v/>
      </c>
      <c r="J56" s="591"/>
      <c r="K56" s="592"/>
      <c r="L56" s="592"/>
      <c r="M56" s="609"/>
      <c r="N56" s="593"/>
      <c r="O56" s="593"/>
      <c r="P56" s="594"/>
      <c r="Q56" s="593">
        <f>+Sklop13[[#This Row],[cena/enota brez DDV v EUR]]*Sklop13[[#This Row],[Stopnja DDV (%)]]</f>
        <v>0</v>
      </c>
      <c r="R56" s="593">
        <f>+Sklop13[[#This Row],[cena/enota brez DDV v EUR]]+Sklop13[[#This Row],[Davek (EUR)]]</f>
        <v>0</v>
      </c>
      <c r="S56" s="593">
        <f>+Sklop13[[#This Row],[cena/enota brez DDV v EUR]]*Sklop13[[#This Row],[Okvirna količina]]</f>
        <v>0</v>
      </c>
      <c r="T56" s="595">
        <f>+Sklop13[[#This Row],[Končna cena/enoto mere (EUR) z DDV]]*Sklop13[[#This Row],[Okvirna količina]]</f>
        <v>0</v>
      </c>
      <c r="U56" s="596"/>
    </row>
    <row r="57" spans="1:21" s="59" customFormat="1" ht="12">
      <c r="A57" s="87" t="s">
        <v>44</v>
      </c>
      <c r="B57" s="572" t="s">
        <v>733</v>
      </c>
      <c r="C57" s="85" t="s">
        <v>1115</v>
      </c>
      <c r="D57" s="85" t="s">
        <v>1</v>
      </c>
      <c r="E57" s="583"/>
      <c r="F57" s="684">
        <v>15</v>
      </c>
      <c r="G57" s="685" t="s">
        <v>1</v>
      </c>
      <c r="H5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7" s="392" t="str">
        <f>IF(Sklop13[[#This Row],[ZAHTEVANA SHEMA KAKOVOSTI]]&lt;&gt;"",Sklop13[[#This Row],[Preračunana masa/volumen/kos na enoto kg]],"")</f>
        <v/>
      </c>
      <c r="J57" s="393"/>
      <c r="K57" s="394"/>
      <c r="L57" s="394"/>
      <c r="M57" s="395"/>
      <c r="N57" s="396"/>
      <c r="O57" s="396"/>
      <c r="P57" s="397"/>
      <c r="Q57" s="396">
        <f>+Sklop13[[#This Row],[cena/enota brez DDV v EUR]]*Sklop13[[#This Row],[Stopnja DDV (%)]]</f>
        <v>0</v>
      </c>
      <c r="R57" s="396">
        <f>+Sklop13[[#This Row],[cena/enota brez DDV v EUR]]+Sklop13[[#This Row],[Davek (EUR)]]</f>
        <v>0</v>
      </c>
      <c r="S57" s="396">
        <f>+Sklop13[[#This Row],[cena/enota brez DDV v EUR]]*Sklop13[[#This Row],[Okvirna količina]]</f>
        <v>0</v>
      </c>
      <c r="T57" s="398">
        <f>+Sklop13[[#This Row],[Končna cena/enoto mere (EUR) z DDV]]*Sklop13[[#This Row],[Okvirna količina]]</f>
        <v>0</v>
      </c>
      <c r="U57" s="399"/>
    </row>
    <row r="58" spans="1:21" s="59" customFormat="1" ht="12">
      <c r="A58" s="87" t="s">
        <v>49</v>
      </c>
      <c r="B58" s="572" t="s">
        <v>734</v>
      </c>
      <c r="C58" s="388">
        <v>1</v>
      </c>
      <c r="D58" s="85" t="s">
        <v>1</v>
      </c>
      <c r="E58" s="583"/>
      <c r="F58" s="684">
        <v>10</v>
      </c>
      <c r="G58" s="685" t="s">
        <v>1</v>
      </c>
      <c r="H58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392" t="str">
        <f>IF(Sklop13[[#This Row],[ZAHTEVANA SHEMA KAKOVOSTI]]&lt;&gt;"",Sklop13[[#This Row],[Preračunana masa/volumen/kos na enoto kg]],"")</f>
        <v/>
      </c>
      <c r="J58" s="393"/>
      <c r="K58" s="394"/>
      <c r="L58" s="394"/>
      <c r="M58" s="395"/>
      <c r="N58" s="396"/>
      <c r="O58" s="396"/>
      <c r="P58" s="397"/>
      <c r="Q58" s="396">
        <f>+Sklop13[[#This Row],[cena/enota brez DDV v EUR]]*Sklop13[[#This Row],[Stopnja DDV (%)]]</f>
        <v>0</v>
      </c>
      <c r="R58" s="396">
        <f>+Sklop13[[#This Row],[cena/enota brez DDV v EUR]]+Sklop13[[#This Row],[Davek (EUR)]]</f>
        <v>0</v>
      </c>
      <c r="S58" s="396">
        <f>+Sklop13[[#This Row],[cena/enota brez DDV v EUR]]*Sklop13[[#This Row],[Okvirna količina]]</f>
        <v>0</v>
      </c>
      <c r="T58" s="398">
        <f>+Sklop13[[#This Row],[Končna cena/enoto mere (EUR) z DDV]]*Sklop13[[#This Row],[Okvirna količina]]</f>
        <v>0</v>
      </c>
      <c r="U58" s="399"/>
    </row>
    <row r="59" spans="1:21" s="59" customFormat="1" ht="12">
      <c r="A59" s="87" t="s">
        <v>45</v>
      </c>
      <c r="B59" s="572" t="s">
        <v>735</v>
      </c>
      <c r="C59" s="388">
        <v>1</v>
      </c>
      <c r="D59" s="85" t="s">
        <v>1</v>
      </c>
      <c r="E59" s="583"/>
      <c r="F59" s="684">
        <v>10</v>
      </c>
      <c r="G59" s="685" t="s">
        <v>1</v>
      </c>
      <c r="H59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9" s="392" t="str">
        <f>IF(Sklop13[[#This Row],[ZAHTEVANA SHEMA KAKOVOSTI]]&lt;&gt;"",Sklop13[[#This Row],[Preračunana masa/volumen/kos na enoto kg]],"")</f>
        <v/>
      </c>
      <c r="J59" s="393"/>
      <c r="K59" s="394"/>
      <c r="L59" s="394"/>
      <c r="M59" s="395"/>
      <c r="N59" s="396"/>
      <c r="O59" s="396"/>
      <c r="P59" s="397"/>
      <c r="Q59" s="396">
        <f>+Sklop13[[#This Row],[cena/enota brez DDV v EUR]]*Sklop13[[#This Row],[Stopnja DDV (%)]]</f>
        <v>0</v>
      </c>
      <c r="R59" s="396">
        <f>+Sklop13[[#This Row],[cena/enota brez DDV v EUR]]+Sklop13[[#This Row],[Davek (EUR)]]</f>
        <v>0</v>
      </c>
      <c r="S59" s="396">
        <f>+Sklop13[[#This Row],[cena/enota brez DDV v EUR]]*Sklop13[[#This Row],[Okvirna količina]]</f>
        <v>0</v>
      </c>
      <c r="T59" s="398">
        <f>+Sklop13[[#This Row],[Končna cena/enoto mere (EUR) z DDV]]*Sklop13[[#This Row],[Okvirna količina]]</f>
        <v>0</v>
      </c>
      <c r="U59" s="399"/>
    </row>
    <row r="60" spans="1:21" s="59" customFormat="1" ht="17.25" customHeight="1">
      <c r="A60" s="87" t="s">
        <v>46</v>
      </c>
      <c r="B60" s="572" t="s">
        <v>736</v>
      </c>
      <c r="C60" s="388" t="s">
        <v>1115</v>
      </c>
      <c r="D60" s="85" t="s">
        <v>1</v>
      </c>
      <c r="E60" s="583"/>
      <c r="F60" s="684">
        <v>90</v>
      </c>
      <c r="G60" s="685" t="s">
        <v>1</v>
      </c>
      <c r="H6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0" s="392" t="str">
        <f>IF(Sklop13[[#This Row],[ZAHTEVANA SHEMA KAKOVOSTI]]&lt;&gt;"",Sklop13[[#This Row],[Preračunana masa/volumen/kos na enoto kg]],"")</f>
        <v/>
      </c>
      <c r="J60" s="393"/>
      <c r="K60" s="394"/>
      <c r="L60" s="394"/>
      <c r="M60" s="395"/>
      <c r="N60" s="396"/>
      <c r="O60" s="396"/>
      <c r="P60" s="397"/>
      <c r="Q60" s="396">
        <f>+Sklop13[[#This Row],[cena/enota brez DDV v EUR]]*Sklop13[[#This Row],[Stopnja DDV (%)]]</f>
        <v>0</v>
      </c>
      <c r="R60" s="396">
        <f>+Sklop13[[#This Row],[cena/enota brez DDV v EUR]]+Sklop13[[#This Row],[Davek (EUR)]]</f>
        <v>0</v>
      </c>
      <c r="S60" s="396">
        <f>+Sklop13[[#This Row],[cena/enota brez DDV v EUR]]*Sklop13[[#This Row],[Okvirna količina]]</f>
        <v>0</v>
      </c>
      <c r="T60" s="398">
        <f>+Sklop13[[#This Row],[Končna cena/enoto mere (EUR) z DDV]]*Sklop13[[#This Row],[Okvirna količina]]</f>
        <v>0</v>
      </c>
      <c r="U60" s="399"/>
    </row>
    <row r="61" spans="1:21" s="59" customFormat="1" ht="17.25" customHeight="1">
      <c r="A61" s="87" t="s">
        <v>50</v>
      </c>
      <c r="B61" s="708" t="s">
        <v>1611</v>
      </c>
      <c r="C61" s="625">
        <v>2.5</v>
      </c>
      <c r="D61" s="85" t="s">
        <v>1</v>
      </c>
      <c r="E61" s="627"/>
      <c r="F61" s="628">
        <v>50</v>
      </c>
      <c r="G61" s="685" t="s">
        <v>1</v>
      </c>
      <c r="H61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61" s="628" t="str">
        <f>IF(Sklop13[[#This Row],[ZAHTEVANA SHEMA KAKOVOSTI]]&lt;&gt;"",Sklop13[[#This Row],[Preračunana masa/volumen/kos na enoto kg]],"")</f>
        <v/>
      </c>
      <c r="J61" s="629"/>
      <c r="K61" s="630"/>
      <c r="L61" s="630"/>
      <c r="M61" s="631"/>
      <c r="N61" s="632"/>
      <c r="O61" s="632"/>
      <c r="P61" s="633"/>
      <c r="Q61" s="632">
        <f>+Sklop13[[#This Row],[cena/enota brez DDV v EUR]]*Sklop13[[#This Row],[Stopnja DDV (%)]]</f>
        <v>0</v>
      </c>
      <c r="R61" s="632">
        <f>+Sklop13[[#This Row],[cena/enota brez DDV v EUR]]+Sklop13[[#This Row],[Davek (EUR)]]</f>
        <v>0</v>
      </c>
      <c r="S61" s="632">
        <f>+Sklop13[[#This Row],[cena/enota brez DDV v EUR]]*Sklop13[[#This Row],[Okvirna količina]]</f>
        <v>0</v>
      </c>
      <c r="T61" s="650">
        <f>+Sklop13[[#This Row],[Končna cena/enoto mere (EUR) z DDV]]*Sklop13[[#This Row],[Okvirna količina]]</f>
        <v>0</v>
      </c>
      <c r="U61" s="651"/>
    </row>
    <row r="62" spans="1:21" s="59" customFormat="1" ht="17.25" customHeight="1">
      <c r="A62" s="87" t="s">
        <v>51</v>
      </c>
      <c r="B62" s="708" t="s">
        <v>1612</v>
      </c>
      <c r="C62" s="625">
        <v>2.5</v>
      </c>
      <c r="D62" s="85" t="s">
        <v>1</v>
      </c>
      <c r="E62" s="627"/>
      <c r="F62" s="628">
        <v>50</v>
      </c>
      <c r="G62" s="685" t="s">
        <v>1</v>
      </c>
      <c r="H62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62" s="628" t="str">
        <f>IF(Sklop13[[#This Row],[ZAHTEVANA SHEMA KAKOVOSTI]]&lt;&gt;"",Sklop13[[#This Row],[Preračunana masa/volumen/kos na enoto kg]],"")</f>
        <v/>
      </c>
      <c r="J62" s="629"/>
      <c r="K62" s="630"/>
      <c r="L62" s="630"/>
      <c r="M62" s="631"/>
      <c r="N62" s="632"/>
      <c r="O62" s="632"/>
      <c r="P62" s="633"/>
      <c r="Q62" s="632">
        <f>+Sklop13[[#This Row],[cena/enota brez DDV v EUR]]*Sklop13[[#This Row],[Stopnja DDV (%)]]</f>
        <v>0</v>
      </c>
      <c r="R62" s="632">
        <f>+Sklop13[[#This Row],[cena/enota brez DDV v EUR]]+Sklop13[[#This Row],[Davek (EUR)]]</f>
        <v>0</v>
      </c>
      <c r="S62" s="632">
        <f>+Sklop13[[#This Row],[cena/enota brez DDV v EUR]]*Sklop13[[#This Row],[Okvirna količina]]</f>
        <v>0</v>
      </c>
      <c r="T62" s="650">
        <f>+Sklop13[[#This Row],[Končna cena/enoto mere (EUR) z DDV]]*Sklop13[[#This Row],[Okvirna količina]]</f>
        <v>0</v>
      </c>
      <c r="U62" s="651"/>
    </row>
    <row r="63" spans="1:21" s="59" customFormat="1" ht="17.25" customHeight="1">
      <c r="A63" s="87" t="s">
        <v>47</v>
      </c>
      <c r="B63" s="708" t="s">
        <v>1613</v>
      </c>
      <c r="C63" s="625">
        <v>2</v>
      </c>
      <c r="D63" s="85" t="s">
        <v>1</v>
      </c>
      <c r="E63" s="627"/>
      <c r="F63" s="628">
        <v>50</v>
      </c>
      <c r="G63" s="685" t="s">
        <v>1</v>
      </c>
      <c r="H63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628" t="str">
        <f>IF(Sklop13[[#This Row],[ZAHTEVANA SHEMA KAKOVOSTI]]&lt;&gt;"",Sklop13[[#This Row],[Preračunana masa/volumen/kos na enoto kg]],"")</f>
        <v/>
      </c>
      <c r="J63" s="629"/>
      <c r="K63" s="630"/>
      <c r="L63" s="630"/>
      <c r="M63" s="631"/>
      <c r="N63" s="632"/>
      <c r="O63" s="632"/>
      <c r="P63" s="633"/>
      <c r="Q63" s="632">
        <f>+Sklop13[[#This Row],[cena/enota brez DDV v EUR]]*Sklop13[[#This Row],[Stopnja DDV (%)]]</f>
        <v>0</v>
      </c>
      <c r="R63" s="632">
        <f>+Sklop13[[#This Row],[cena/enota brez DDV v EUR]]+Sklop13[[#This Row],[Davek (EUR)]]</f>
        <v>0</v>
      </c>
      <c r="S63" s="632">
        <f>+Sklop13[[#This Row],[cena/enota brez DDV v EUR]]*Sklop13[[#This Row],[Okvirna količina]]</f>
        <v>0</v>
      </c>
      <c r="T63" s="650">
        <f>+Sklop13[[#This Row],[Končna cena/enoto mere (EUR) z DDV]]*Sklop13[[#This Row],[Okvirna količina]]</f>
        <v>0</v>
      </c>
      <c r="U63" s="651"/>
    </row>
    <row r="64" spans="1:21" s="59" customFormat="1" ht="17.25" customHeight="1">
      <c r="A64" s="87" t="s">
        <v>52</v>
      </c>
      <c r="B64" s="572" t="s">
        <v>737</v>
      </c>
      <c r="C64" s="388">
        <v>1</v>
      </c>
      <c r="D64" s="85" t="s">
        <v>1</v>
      </c>
      <c r="E64" s="583"/>
      <c r="F64" s="684">
        <v>120</v>
      </c>
      <c r="G64" s="685" t="s">
        <v>1</v>
      </c>
      <c r="H64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4" s="392" t="str">
        <f>IF(Sklop13[[#This Row],[ZAHTEVANA SHEMA KAKOVOSTI]]&lt;&gt;"",Sklop13[[#This Row],[Preračunana masa/volumen/kos na enoto kg]],"")</f>
        <v/>
      </c>
      <c r="J64" s="393"/>
      <c r="K64" s="394"/>
      <c r="L64" s="394"/>
      <c r="M64" s="395"/>
      <c r="N64" s="396"/>
      <c r="O64" s="396"/>
      <c r="P64" s="397"/>
      <c r="Q64" s="396">
        <f>+Sklop13[[#This Row],[cena/enota brez DDV v EUR]]*Sklop13[[#This Row],[Stopnja DDV (%)]]</f>
        <v>0</v>
      </c>
      <c r="R64" s="396">
        <f>+Sklop13[[#This Row],[cena/enota brez DDV v EUR]]+Sklop13[[#This Row],[Davek (EUR)]]</f>
        <v>0</v>
      </c>
      <c r="S64" s="396">
        <f>+Sklop13[[#This Row],[cena/enota brez DDV v EUR]]*Sklop13[[#This Row],[Okvirna količina]]</f>
        <v>0</v>
      </c>
      <c r="T64" s="398">
        <f>+Sklop13[[#This Row],[Končna cena/enoto mere (EUR) z DDV]]*Sklop13[[#This Row],[Okvirna količina]]</f>
        <v>0</v>
      </c>
      <c r="U64" s="399"/>
    </row>
    <row r="65" spans="1:22" s="59" customFormat="1" ht="12">
      <c r="A65" s="87" t="s">
        <v>48</v>
      </c>
      <c r="B65" s="706" t="s">
        <v>250</v>
      </c>
      <c r="C65" s="388">
        <v>1</v>
      </c>
      <c r="D65" s="85" t="s">
        <v>1</v>
      </c>
      <c r="E65" s="583"/>
      <c r="F65" s="684">
        <v>120</v>
      </c>
      <c r="G65" s="685" t="s">
        <v>1</v>
      </c>
      <c r="H65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5" s="392" t="str">
        <f>IF(Sklop13[[#This Row],[ZAHTEVANA SHEMA KAKOVOSTI]]&lt;&gt;"",Sklop13[[#This Row],[Preračunana masa/volumen/kos na enoto kg]],"")</f>
        <v/>
      </c>
      <c r="J65" s="393"/>
      <c r="K65" s="394"/>
      <c r="L65" s="394"/>
      <c r="M65" s="395"/>
      <c r="N65" s="396"/>
      <c r="O65" s="396"/>
      <c r="P65" s="397"/>
      <c r="Q65" s="396">
        <f>+Sklop13[[#This Row],[cena/enota brez DDV v EUR]]*Sklop13[[#This Row],[Stopnja DDV (%)]]</f>
        <v>0</v>
      </c>
      <c r="R65" s="396">
        <f>+Sklop13[[#This Row],[cena/enota brez DDV v EUR]]+Sklop13[[#This Row],[Davek (EUR)]]</f>
        <v>0</v>
      </c>
      <c r="S65" s="396">
        <f>+Sklop13[[#This Row],[cena/enota brez DDV v EUR]]*Sklop13[[#This Row],[Okvirna količina]]</f>
        <v>0</v>
      </c>
      <c r="T65" s="398">
        <f>+Sklop13[[#This Row],[Končna cena/enoto mere (EUR) z DDV]]*Sklop13[[#This Row],[Okvirna količina]]</f>
        <v>0</v>
      </c>
      <c r="U65" s="399"/>
    </row>
    <row r="66" spans="1:22" s="59" customFormat="1" ht="12">
      <c r="A66" s="87" t="s">
        <v>53</v>
      </c>
      <c r="B66" s="404" t="s">
        <v>1234</v>
      </c>
      <c r="C66" s="388" t="s">
        <v>1115</v>
      </c>
      <c r="D66" s="85" t="s">
        <v>1</v>
      </c>
      <c r="E66" s="583"/>
      <c r="F66" s="684">
        <v>180</v>
      </c>
      <c r="G66" s="685" t="s">
        <v>1</v>
      </c>
      <c r="H66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66" s="392" t="str">
        <f>IF(Sklop13[[#This Row],[ZAHTEVANA SHEMA KAKOVOSTI]]&lt;&gt;"",Sklop13[[#This Row],[Preračunana masa/volumen/kos na enoto kg]],"")</f>
        <v/>
      </c>
      <c r="J66" s="393"/>
      <c r="K66" s="394"/>
      <c r="L66" s="394"/>
      <c r="M66" s="395"/>
      <c r="N66" s="396"/>
      <c r="O66" s="396"/>
      <c r="P66" s="397"/>
      <c r="Q66" s="396">
        <f>+Sklop13[[#This Row],[cena/enota brez DDV v EUR]]*Sklop13[[#This Row],[Stopnja DDV (%)]]</f>
        <v>0</v>
      </c>
      <c r="R66" s="396">
        <f>+Sklop13[[#This Row],[cena/enota brez DDV v EUR]]+Sklop13[[#This Row],[Davek (EUR)]]</f>
        <v>0</v>
      </c>
      <c r="S66" s="396">
        <f>+Sklop13[[#This Row],[cena/enota brez DDV v EUR]]*Sklop13[[#This Row],[Okvirna količina]]</f>
        <v>0</v>
      </c>
      <c r="T66" s="398">
        <f>+Sklop13[[#This Row],[Končna cena/enoto mere (EUR) z DDV]]*Sklop13[[#This Row],[Okvirna količina]]</f>
        <v>0</v>
      </c>
      <c r="U66" s="399"/>
    </row>
    <row r="67" spans="1:22" s="59" customFormat="1" ht="24">
      <c r="A67" s="87" t="s">
        <v>54</v>
      </c>
      <c r="B67" s="404" t="s">
        <v>1235</v>
      </c>
      <c r="C67" s="388" t="s">
        <v>1115</v>
      </c>
      <c r="D67" s="85" t="s">
        <v>1</v>
      </c>
      <c r="E67" s="583"/>
      <c r="F67" s="684">
        <v>180</v>
      </c>
      <c r="G67" s="685" t="s">
        <v>1</v>
      </c>
      <c r="H67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67" s="392" t="str">
        <f>IF(Sklop13[[#This Row],[ZAHTEVANA SHEMA KAKOVOSTI]]&lt;&gt;"",Sklop13[[#This Row],[Preračunana masa/volumen/kos na enoto kg]],"")</f>
        <v/>
      </c>
      <c r="J67" s="393"/>
      <c r="K67" s="394"/>
      <c r="L67" s="394"/>
      <c r="M67" s="395"/>
      <c r="N67" s="396"/>
      <c r="O67" s="396"/>
      <c r="P67" s="397"/>
      <c r="Q67" s="396">
        <f>+Sklop13[[#This Row],[cena/enota brez DDV v EUR]]*Sklop13[[#This Row],[Stopnja DDV (%)]]</f>
        <v>0</v>
      </c>
      <c r="R67" s="396">
        <f>+Sklop13[[#This Row],[cena/enota brez DDV v EUR]]+Sklop13[[#This Row],[Davek (EUR)]]</f>
        <v>0</v>
      </c>
      <c r="S67" s="396">
        <f>+Sklop13[[#This Row],[cena/enota brez DDV v EUR]]*Sklop13[[#This Row],[Okvirna količina]]</f>
        <v>0</v>
      </c>
      <c r="T67" s="398">
        <f>+Sklop13[[#This Row],[Končna cena/enoto mere (EUR) z DDV]]*Sklop13[[#This Row],[Okvirna količina]]</f>
        <v>0</v>
      </c>
      <c r="U67" s="399"/>
    </row>
    <row r="68" spans="1:22" s="59" customFormat="1" ht="12">
      <c r="A68" s="87" t="s">
        <v>55</v>
      </c>
      <c r="B68" s="274" t="s">
        <v>1427</v>
      </c>
      <c r="C68" s="587">
        <v>1</v>
      </c>
      <c r="D68" s="85" t="s">
        <v>1</v>
      </c>
      <c r="E68" s="627"/>
      <c r="F68" s="628">
        <v>10</v>
      </c>
      <c r="G68" s="685" t="s">
        <v>1</v>
      </c>
      <c r="H68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8" s="589" t="str">
        <f>IF(Sklop13[[#This Row],[ZAHTEVANA SHEMA KAKOVOSTI]]&lt;&gt;"",Sklop13[[#This Row],[Preračunana masa/volumen/kos na enoto kg]],"")</f>
        <v/>
      </c>
      <c r="J68" s="591"/>
      <c r="K68" s="592"/>
      <c r="L68" s="592"/>
      <c r="M68" s="609"/>
      <c r="N68" s="593"/>
      <c r="O68" s="593"/>
      <c r="P68" s="594"/>
      <c r="Q68" s="593">
        <f>+Sklop13[[#This Row],[cena/enota brez DDV v EUR]]*Sklop13[[#This Row],[Stopnja DDV (%)]]</f>
        <v>0</v>
      </c>
      <c r="R68" s="593">
        <f>+Sklop13[[#This Row],[cena/enota brez DDV v EUR]]+Sklop13[[#This Row],[Davek (EUR)]]</f>
        <v>0</v>
      </c>
      <c r="S68" s="593">
        <f>+Sklop13[[#This Row],[cena/enota brez DDV v EUR]]*Sklop13[[#This Row],[Okvirna količina]]</f>
        <v>0</v>
      </c>
      <c r="T68" s="595">
        <f>+Sklop13[[#This Row],[Končna cena/enoto mere (EUR) z DDV]]*Sklop13[[#This Row],[Okvirna količina]]</f>
        <v>0</v>
      </c>
      <c r="U68" s="596"/>
    </row>
    <row r="69" spans="1:22" s="59" customFormat="1" ht="12">
      <c r="A69" s="87" t="s">
        <v>56</v>
      </c>
      <c r="B69" s="274" t="s">
        <v>1428</v>
      </c>
      <c r="C69" s="587">
        <v>1</v>
      </c>
      <c r="D69" s="85" t="s">
        <v>1</v>
      </c>
      <c r="E69" s="627"/>
      <c r="F69" s="628">
        <v>10</v>
      </c>
      <c r="G69" s="685" t="s">
        <v>1</v>
      </c>
      <c r="H69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9" s="589" t="str">
        <f>IF(Sklop13[[#This Row],[ZAHTEVANA SHEMA KAKOVOSTI]]&lt;&gt;"",Sklop13[[#This Row],[Preračunana masa/volumen/kos na enoto kg]],"")</f>
        <v/>
      </c>
      <c r="J69" s="591"/>
      <c r="K69" s="592"/>
      <c r="L69" s="592"/>
      <c r="M69" s="609"/>
      <c r="N69" s="593"/>
      <c r="O69" s="593"/>
      <c r="P69" s="594"/>
      <c r="Q69" s="593">
        <f>+Sklop13[[#This Row],[cena/enota brez DDV v EUR]]*Sklop13[[#This Row],[Stopnja DDV (%)]]</f>
        <v>0</v>
      </c>
      <c r="R69" s="593">
        <f>+Sklop13[[#This Row],[cena/enota brez DDV v EUR]]+Sklop13[[#This Row],[Davek (EUR)]]</f>
        <v>0</v>
      </c>
      <c r="S69" s="593">
        <f>+Sklop13[[#This Row],[cena/enota brez DDV v EUR]]*Sklop13[[#This Row],[Okvirna količina]]</f>
        <v>0</v>
      </c>
      <c r="T69" s="595">
        <f>+Sklop13[[#This Row],[Končna cena/enoto mere (EUR) z DDV]]*Sklop13[[#This Row],[Okvirna količina]]</f>
        <v>0</v>
      </c>
      <c r="U69" s="596"/>
    </row>
    <row r="70" spans="1:22" s="59" customFormat="1" ht="12">
      <c r="A70" s="87" t="s">
        <v>57</v>
      </c>
      <c r="B70" s="404" t="s">
        <v>742</v>
      </c>
      <c r="C70" s="402" t="s">
        <v>743</v>
      </c>
      <c r="D70" s="85" t="s">
        <v>1</v>
      </c>
      <c r="E70" s="583"/>
      <c r="F70" s="684">
        <v>30</v>
      </c>
      <c r="G70" s="685" t="s">
        <v>1</v>
      </c>
      <c r="H70" s="3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0" s="392" t="str">
        <f>IF(Sklop13[[#This Row],[ZAHTEVANA SHEMA KAKOVOSTI]]&lt;&gt;"",Sklop13[[#This Row],[Preračunana masa/volumen/kos na enoto kg]],"")</f>
        <v/>
      </c>
      <c r="J70" s="393"/>
      <c r="K70" s="394"/>
      <c r="L70" s="394"/>
      <c r="M70" s="395"/>
      <c r="N70" s="396"/>
      <c r="O70" s="396"/>
      <c r="P70" s="397"/>
      <c r="Q70" s="396">
        <f>+Sklop13[[#This Row],[cena/enota brez DDV v EUR]]*Sklop13[[#This Row],[Stopnja DDV (%)]]</f>
        <v>0</v>
      </c>
      <c r="R70" s="396">
        <f>+Sklop13[[#This Row],[cena/enota brez DDV v EUR]]+Sklop13[[#This Row],[Davek (EUR)]]</f>
        <v>0</v>
      </c>
      <c r="S70" s="396">
        <f>+Sklop13[[#This Row],[cena/enota brez DDV v EUR]]*Sklop13[[#This Row],[Okvirna količina]]</f>
        <v>0</v>
      </c>
      <c r="T70" s="398">
        <f>+Sklop13[[#This Row],[Končna cena/enoto mere (EUR) z DDV]]*Sklop13[[#This Row],[Okvirna količina]]</f>
        <v>0</v>
      </c>
      <c r="U70" s="399"/>
    </row>
    <row r="71" spans="1:22" s="59" customFormat="1" ht="12">
      <c r="A71" s="87" t="s">
        <v>58</v>
      </c>
      <c r="B71" s="646" t="s">
        <v>1651</v>
      </c>
      <c r="C71" s="587">
        <v>1</v>
      </c>
      <c r="D71" s="648" t="s">
        <v>1</v>
      </c>
      <c r="E71" s="627"/>
      <c r="F71" s="628">
        <v>8</v>
      </c>
      <c r="G71" s="685" t="s">
        <v>1</v>
      </c>
      <c r="H71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1" s="628" t="str">
        <f>IF(Sklop13[[#This Row],[ZAHTEVANA SHEMA KAKOVOSTI]]&lt;&gt;"",Sklop13[[#This Row],[Preračunana masa/volumen/kos na enoto kg]],"")</f>
        <v/>
      </c>
      <c r="J71" s="629"/>
      <c r="K71" s="630"/>
      <c r="L71" s="630"/>
      <c r="M71" s="631"/>
      <c r="N71" s="632"/>
      <c r="O71" s="632"/>
      <c r="P71" s="633"/>
      <c r="Q71" s="632">
        <f>+Sklop13[[#This Row],[cena/enota brez DDV v EUR]]*Sklop13[[#This Row],[Stopnja DDV (%)]]</f>
        <v>0</v>
      </c>
      <c r="R71" s="632">
        <f>+Sklop13[[#This Row],[cena/enota brez DDV v EUR]]+Sklop13[[#This Row],[Davek (EUR)]]</f>
        <v>0</v>
      </c>
      <c r="S71" s="632">
        <f>+Sklop13[[#This Row],[cena/enota brez DDV v EUR]]*Sklop13[[#This Row],[Okvirna količina]]</f>
        <v>0</v>
      </c>
      <c r="T71" s="650">
        <f>+Sklop13[[#This Row],[Končna cena/enoto mere (EUR) z DDV]]*Sklop13[[#This Row],[Okvirna količina]]</f>
        <v>0</v>
      </c>
      <c r="U71" s="651"/>
    </row>
    <row r="72" spans="1:22" s="59" customFormat="1" ht="12">
      <c r="A72" s="87" t="s">
        <v>59</v>
      </c>
      <c r="B72" s="646" t="s">
        <v>1652</v>
      </c>
      <c r="C72" s="587">
        <v>1</v>
      </c>
      <c r="D72" s="85" t="s">
        <v>1</v>
      </c>
      <c r="E72" s="627"/>
      <c r="F72" s="628">
        <v>8</v>
      </c>
      <c r="G72" s="685" t="s">
        <v>1</v>
      </c>
      <c r="H72" s="64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2" s="628" t="str">
        <f>IF(Sklop13[[#This Row],[ZAHTEVANA SHEMA KAKOVOSTI]]&lt;&gt;"",Sklop13[[#This Row],[Preračunana masa/volumen/kos na enoto kg]],"")</f>
        <v/>
      </c>
      <c r="J72" s="629"/>
      <c r="K72" s="630"/>
      <c r="L72" s="630"/>
      <c r="M72" s="631"/>
      <c r="N72" s="632"/>
      <c r="O72" s="632"/>
      <c r="P72" s="633"/>
      <c r="Q72" s="632">
        <f>+Sklop13[[#This Row],[cena/enota brez DDV v EUR]]*Sklop13[[#This Row],[Stopnja DDV (%)]]</f>
        <v>0</v>
      </c>
      <c r="R72" s="632">
        <f>+Sklop13[[#This Row],[cena/enota brez DDV v EUR]]+Sklop13[[#This Row],[Davek (EUR)]]</f>
        <v>0</v>
      </c>
      <c r="S72" s="632">
        <f>+Sklop13[[#This Row],[cena/enota brez DDV v EUR]]*Sklop13[[#This Row],[Okvirna količina]]</f>
        <v>0</v>
      </c>
      <c r="T72" s="650">
        <f>+Sklop13[[#This Row],[Končna cena/enoto mere (EUR) z DDV]]*Sklop13[[#This Row],[Okvirna količina]]</f>
        <v>0</v>
      </c>
      <c r="U72" s="651"/>
    </row>
    <row r="73" spans="1:22" s="59" customFormat="1" ht="12">
      <c r="A73" s="87" t="s">
        <v>60</v>
      </c>
      <c r="B73" s="274" t="s">
        <v>1429</v>
      </c>
      <c r="C73" s="615" t="s">
        <v>1115</v>
      </c>
      <c r="D73" s="85" t="s">
        <v>1</v>
      </c>
      <c r="E73" s="627"/>
      <c r="F73" s="628">
        <v>15</v>
      </c>
      <c r="G73" s="685" t="s">
        <v>1</v>
      </c>
      <c r="H73" s="6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3" s="589" t="str">
        <f>IF(Sklop13[[#This Row],[ZAHTEVANA SHEMA KAKOVOSTI]]&lt;&gt;"",Sklop13[[#This Row],[Preračunana masa/volumen/kos na enoto kg]],"")</f>
        <v/>
      </c>
      <c r="J73" s="591"/>
      <c r="K73" s="592"/>
      <c r="L73" s="592"/>
      <c r="M73" s="609"/>
      <c r="N73" s="593"/>
      <c r="O73" s="593"/>
      <c r="P73" s="594"/>
      <c r="Q73" s="593">
        <f>+Sklop13[[#This Row],[cena/enota brez DDV v EUR]]*Sklop13[[#This Row],[Stopnja DDV (%)]]</f>
        <v>0</v>
      </c>
      <c r="R73" s="593">
        <f>+Sklop13[[#This Row],[cena/enota brez DDV v EUR]]+Sklop13[[#This Row],[Davek (EUR)]]</f>
        <v>0</v>
      </c>
      <c r="S73" s="593">
        <f>+Sklop13[[#This Row],[cena/enota brez DDV v EUR]]*Sklop13[[#This Row],[Okvirna količina]]</f>
        <v>0</v>
      </c>
      <c r="T73" s="595">
        <f>+Sklop13[[#This Row],[Končna cena/enoto mere (EUR) z DDV]]*Sklop13[[#This Row],[Okvirna količina]]</f>
        <v>0</v>
      </c>
      <c r="U73" s="596"/>
    </row>
    <row r="74" spans="1:22">
      <c r="A74" s="709" t="s">
        <v>184</v>
      </c>
      <c r="B74" s="710"/>
      <c r="C74" s="711"/>
      <c r="D74" s="711"/>
      <c r="E74" s="712"/>
      <c r="F74" s="713"/>
      <c r="G74" s="714"/>
      <c r="H74" s="715">
        <f>SUBTOTAL(109,Sklop13[Preračunana masa/volumen/kos na enoto kg])</f>
        <v>3401</v>
      </c>
      <c r="I74" s="715">
        <f>SUBTOTAL(109,Sklop13[Živila iz shem kakovosti (kg)])</f>
        <v>0</v>
      </c>
      <c r="J74" s="713"/>
      <c r="K74" s="716"/>
      <c r="L74" s="716"/>
      <c r="M74" s="717"/>
      <c r="N74" s="718"/>
      <c r="O74" s="718"/>
      <c r="P74" s="718"/>
      <c r="Q74" s="719"/>
      <c r="R74" s="713"/>
      <c r="S74" s="719">
        <f>SUBTOTAL(109,Sklop13[Vrednost za okvirno količino (EUR) brez DDV])</f>
        <v>0</v>
      </c>
      <c r="T74" s="719">
        <f>SUBTOTAL(109,Sklop13[Vrednost za okvirno količino (EUR) z DDV])</f>
        <v>0</v>
      </c>
      <c r="U74" s="720">
        <f>SUBTOTAL(103,Sklop13[Shema kakovosti
(nacionalne, evropske)
])</f>
        <v>0</v>
      </c>
    </row>
    <row r="75" spans="1:22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4"/>
      <c r="T75" s="4"/>
      <c r="U75" s="8"/>
    </row>
    <row r="76" spans="1:22">
      <c r="A76" s="51" t="s">
        <v>179</v>
      </c>
      <c r="B76" s="19"/>
      <c r="C76" s="31"/>
      <c r="D76" s="31"/>
      <c r="E76" s="116"/>
      <c r="Q76" s="51"/>
      <c r="R76" s="51"/>
      <c r="S76" s="51"/>
      <c r="T76" s="51"/>
    </row>
    <row r="77" spans="1:22">
      <c r="A77" s="14" t="s">
        <v>182</v>
      </c>
      <c r="B77" s="19"/>
      <c r="C77" s="31"/>
      <c r="D77" s="31"/>
      <c r="E77" s="116"/>
    </row>
    <row r="78" spans="1:22">
      <c r="A78" s="110" t="s">
        <v>180</v>
      </c>
      <c r="F78" s="72"/>
      <c r="G78" s="72"/>
      <c r="H78" s="32"/>
      <c r="I78" s="32"/>
      <c r="J78" s="32"/>
      <c r="K78" s="32"/>
      <c r="L78" s="58"/>
      <c r="M78" s="58"/>
      <c r="N78" s="32"/>
      <c r="O78" s="32"/>
      <c r="P78" s="32"/>
      <c r="Q78" s="32"/>
      <c r="R78" s="32"/>
    </row>
    <row r="79" spans="1:22">
      <c r="A79" s="128" t="s">
        <v>242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6"/>
    </row>
    <row r="80" spans="1:22">
      <c r="A80" s="751" t="s">
        <v>277</v>
      </c>
      <c r="B80" s="751"/>
      <c r="C80" s="751"/>
      <c r="D80" s="751"/>
      <c r="E80" s="751"/>
      <c r="F80" s="751"/>
      <c r="G80" s="751"/>
      <c r="H80" s="751"/>
      <c r="I80" s="751"/>
      <c r="J80" s="751"/>
      <c r="K80" s="751"/>
      <c r="L80" s="751"/>
      <c r="M80" s="58"/>
      <c r="N80" s="32"/>
      <c r="O80" s="32"/>
      <c r="P80" s="32"/>
      <c r="Q80" s="32"/>
      <c r="R80" s="32"/>
    </row>
    <row r="81" spans="1:21">
      <c r="A81" s="752" t="s">
        <v>575</v>
      </c>
      <c r="B81" s="752"/>
      <c r="C81" s="752"/>
      <c r="D81" s="752"/>
      <c r="E81" s="752"/>
      <c r="F81" s="752"/>
      <c r="G81" s="752"/>
      <c r="H81" s="752"/>
      <c r="I81" s="752"/>
      <c r="J81" s="752"/>
      <c r="K81" s="752"/>
      <c r="L81" s="752"/>
      <c r="M81" s="132"/>
      <c r="N81" s="132"/>
      <c r="O81" s="132"/>
      <c r="P81" s="132"/>
      <c r="Q81" s="132"/>
      <c r="R81" s="132"/>
      <c r="S81" s="132"/>
      <c r="T81" s="132"/>
      <c r="U81" s="132"/>
    </row>
    <row r="82" spans="1:21">
      <c r="N82" s="32"/>
      <c r="O82" s="32"/>
      <c r="P82" s="32"/>
      <c r="Q82" s="32"/>
      <c r="R82" s="32"/>
    </row>
    <row r="83" spans="1:21">
      <c r="A83" s="110" t="s">
        <v>66</v>
      </c>
      <c r="F83" s="72"/>
      <c r="G83" s="72" t="s">
        <v>67</v>
      </c>
      <c r="H83" s="32"/>
      <c r="I83" s="32"/>
      <c r="J83" s="32"/>
      <c r="K83" s="32"/>
      <c r="L83" s="58"/>
      <c r="M83" s="58"/>
      <c r="N83" s="32"/>
      <c r="O83" s="32"/>
      <c r="P83" s="32"/>
      <c r="Q83" s="32" t="s">
        <v>68</v>
      </c>
      <c r="R83" s="32"/>
    </row>
    <row r="84" spans="1:21" ht="15">
      <c r="A84" s="7"/>
      <c r="B84" s="5"/>
      <c r="C84" s="29"/>
      <c r="D84" s="29"/>
      <c r="E84" s="28"/>
      <c r="F84" s="8"/>
      <c r="H84" s="9"/>
      <c r="I84" s="9"/>
      <c r="J84" s="9"/>
      <c r="K84" s="9"/>
      <c r="L84" s="23"/>
      <c r="M84" s="23"/>
      <c r="N84" s="9"/>
      <c r="O84" s="9"/>
      <c r="P84" s="9"/>
      <c r="Q84" s="9"/>
      <c r="R84" s="9"/>
      <c r="S84" s="4"/>
      <c r="T84" s="4"/>
      <c r="U84" s="8"/>
    </row>
    <row r="85" spans="1:21">
      <c r="B85" s="19"/>
      <c r="C85" s="31"/>
      <c r="D85" s="31"/>
      <c r="E85" s="116"/>
    </row>
    <row r="86" spans="1:21">
      <c r="B86" s="19"/>
      <c r="C86" s="31"/>
      <c r="D86" s="31"/>
      <c r="E86" s="116"/>
    </row>
    <row r="87" spans="1:21">
      <c r="B87" s="19"/>
      <c r="C87" s="31"/>
      <c r="D87" s="31"/>
      <c r="E87" s="116"/>
    </row>
    <row r="88" spans="1:21">
      <c r="B88" s="19"/>
      <c r="C88" s="31"/>
      <c r="D88" s="31"/>
      <c r="E88" s="116"/>
    </row>
    <row r="89" spans="1:21">
      <c r="B89" s="19"/>
      <c r="C89" s="31"/>
      <c r="D89" s="31"/>
      <c r="E89" s="116"/>
    </row>
    <row r="90" spans="1:21">
      <c r="B90" s="19"/>
      <c r="C90" s="31"/>
      <c r="D90" s="31"/>
      <c r="E90" s="116"/>
    </row>
    <row r="91" spans="1:21">
      <c r="B91" s="19"/>
      <c r="C91" s="31"/>
      <c r="D91" s="31"/>
      <c r="E91" s="116"/>
    </row>
    <row r="92" spans="1:21">
      <c r="B92" s="19"/>
      <c r="C92" s="31"/>
      <c r="D92" s="31"/>
      <c r="E92" s="116"/>
    </row>
    <row r="93" spans="1:21">
      <c r="B93" s="19"/>
      <c r="C93" s="31"/>
      <c r="D93" s="31"/>
      <c r="E93" s="116"/>
    </row>
    <row r="94" spans="1:21">
      <c r="B94" s="19"/>
      <c r="C94" s="31"/>
      <c r="D94" s="31"/>
      <c r="E94" s="116"/>
    </row>
    <row r="95" spans="1:21">
      <c r="B95" s="19"/>
      <c r="C95" s="31"/>
      <c r="D95" s="31"/>
      <c r="E95" s="116"/>
    </row>
    <row r="96" spans="1:21">
      <c r="B96" s="19"/>
      <c r="C96" s="31"/>
      <c r="D96" s="31"/>
      <c r="E96" s="116"/>
    </row>
    <row r="97" spans="1:22">
      <c r="B97" s="19"/>
      <c r="C97" s="31"/>
      <c r="D97" s="31"/>
      <c r="E97" s="116"/>
    </row>
    <row r="98" spans="1:22">
      <c r="B98" s="19"/>
      <c r="C98" s="31"/>
      <c r="D98" s="31"/>
      <c r="E98" s="116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</sheetData>
  <sheetProtection insertRows="0" deleteRows="0"/>
  <protectedRanges>
    <protectedRange sqref="J82:P1048576 M80:P80 U82:U1048576 U1:U80 J1:P79" name="Obseg1"/>
    <protectedRange sqref="J80:L80" name="Obseg1_2"/>
    <protectedRange sqref="U81 M81:P81" name="Obseg1_2_1_1"/>
    <protectedRange sqref="J81:L81" name="Obseg1_1_1"/>
  </protectedRanges>
  <mergeCells count="9"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: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65:B66 B25:B45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67:B6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338"/>
  <sheetViews>
    <sheetView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3.5703125" style="14" customWidth="1"/>
    <col min="2" max="2" width="45.285156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3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pred_rekapitulacija'!B27</f>
        <v>ZAMRZNJENA ŽIVILA IZ TESTA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209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273" t="s">
        <v>1119</v>
      </c>
      <c r="C16" s="85" t="s">
        <v>1116</v>
      </c>
      <c r="D16" s="85" t="s">
        <v>1</v>
      </c>
      <c r="E16" s="198"/>
      <c r="F16" s="199">
        <v>90</v>
      </c>
      <c r="G16" s="119" t="s">
        <v>1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5"/>
    </row>
    <row r="17" spans="1:21" s="59" customFormat="1" ht="12">
      <c r="A17" s="87" t="s">
        <v>4</v>
      </c>
      <c r="B17" s="273" t="s">
        <v>1120</v>
      </c>
      <c r="C17" s="85" t="s">
        <v>1116</v>
      </c>
      <c r="D17" s="85" t="s">
        <v>1</v>
      </c>
      <c r="E17" s="198"/>
      <c r="F17" s="414">
        <v>90</v>
      </c>
      <c r="G17" s="119" t="s">
        <v>1</v>
      </c>
      <c r="H1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7" s="361" t="str">
        <f>IF(Sklop14[[#This Row],[ZAHTEVANA SHEMA KAKOVOSTI]]&lt;&gt;"",Sklop14[[#This Row],[Preračunana masa/volumen/kos na enoto kg]],"")</f>
        <v/>
      </c>
      <c r="J17" s="362"/>
      <c r="K17" s="363"/>
      <c r="L17" s="363"/>
      <c r="M17" s="364"/>
      <c r="N17" s="365"/>
      <c r="O17" s="365"/>
      <c r="P17" s="416"/>
      <c r="Q17" s="365">
        <f>+Sklop14[[#This Row],[cena/enota brez DDV v EUR]]*Sklop14[[#This Row],[Stopnja DDV (%)]]</f>
        <v>0</v>
      </c>
      <c r="R17" s="365">
        <f>+Sklop14[[#This Row],[cena/enota brez DDV v EUR]]+Sklop14[[#This Row],[Davek (EUR)]]</f>
        <v>0</v>
      </c>
      <c r="S17" s="365">
        <f>+Sklop14[[#This Row],[cena/enota brez DDV v EUR]]*Sklop14[[#This Row],[Okvirna količina]]</f>
        <v>0</v>
      </c>
      <c r="T17" s="367">
        <f>+Sklop14[[#This Row],[Končna cena/enoto mere (EUR) z DDV]]*Sklop14[[#This Row],[Okvirna količina]]</f>
        <v>0</v>
      </c>
      <c r="U17" s="368"/>
    </row>
    <row r="18" spans="1:21" s="59" customFormat="1" ht="12">
      <c r="A18" s="87" t="s">
        <v>5</v>
      </c>
      <c r="B18" s="274" t="s">
        <v>1121</v>
      </c>
      <c r="C18" s="85" t="s">
        <v>1116</v>
      </c>
      <c r="D18" s="85" t="s">
        <v>1</v>
      </c>
      <c r="E18" s="360"/>
      <c r="F18" s="414">
        <v>90</v>
      </c>
      <c r="G18" s="119" t="s">
        <v>1</v>
      </c>
      <c r="H1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8" s="361" t="str">
        <f>IF(Sklop14[[#This Row],[ZAHTEVANA SHEMA KAKOVOSTI]]&lt;&gt;"",Sklop14[[#This Row],[Preračunana masa/volumen/kos na enoto kg]],"")</f>
        <v/>
      </c>
      <c r="J18" s="362"/>
      <c r="K18" s="363"/>
      <c r="L18" s="363"/>
      <c r="M18" s="364"/>
      <c r="N18" s="365"/>
      <c r="O18" s="365"/>
      <c r="P18" s="416"/>
      <c r="Q18" s="365">
        <f>+Sklop14[[#This Row],[cena/enota brez DDV v EUR]]*Sklop14[[#This Row],[Stopnja DDV (%)]]</f>
        <v>0</v>
      </c>
      <c r="R18" s="365">
        <f>+Sklop14[[#This Row],[cena/enota brez DDV v EUR]]+Sklop14[[#This Row],[Davek (EUR)]]</f>
        <v>0</v>
      </c>
      <c r="S18" s="365">
        <f>+Sklop14[[#This Row],[cena/enota brez DDV v EUR]]*Sklop14[[#This Row],[Okvirna količina]]</f>
        <v>0</v>
      </c>
      <c r="T18" s="367">
        <f>+Sklop14[[#This Row],[Končna cena/enoto mere (EUR) z DDV]]*Sklop14[[#This Row],[Okvirna količina]]</f>
        <v>0</v>
      </c>
      <c r="U18" s="368"/>
    </row>
    <row r="19" spans="1:21" s="59" customFormat="1" ht="12">
      <c r="A19" s="87" t="s">
        <v>6</v>
      </c>
      <c r="B19" s="707" t="s">
        <v>415</v>
      </c>
      <c r="C19" s="85" t="s">
        <v>1116</v>
      </c>
      <c r="D19" s="85" t="s">
        <v>1</v>
      </c>
      <c r="E19" s="198"/>
      <c r="F19" s="199">
        <v>60</v>
      </c>
      <c r="G19" s="119" t="s">
        <v>1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5"/>
    </row>
    <row r="20" spans="1:21" s="59" customFormat="1" ht="12">
      <c r="A20" s="87" t="s">
        <v>7</v>
      </c>
      <c r="B20" s="274" t="s">
        <v>1122</v>
      </c>
      <c r="C20" s="358">
        <v>1</v>
      </c>
      <c r="D20" s="413" t="s">
        <v>1</v>
      </c>
      <c r="E20" s="198"/>
      <c r="F20" s="199">
        <v>60</v>
      </c>
      <c r="G20" s="119" t="s">
        <v>1</v>
      </c>
      <c r="H2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361" t="str">
        <f>IF(Sklop14[[#This Row],[ZAHTEVANA SHEMA KAKOVOSTI]]&lt;&gt;"",Sklop14[[#This Row],[Preračunana masa/volumen/kos na enoto kg]],"")</f>
        <v/>
      </c>
      <c r="J20" s="362"/>
      <c r="K20" s="363"/>
      <c r="L20" s="363"/>
      <c r="M20" s="364"/>
      <c r="N20" s="365"/>
      <c r="O20" s="365"/>
      <c r="P20" s="416"/>
      <c r="Q20" s="365">
        <f>+Sklop14[[#This Row],[cena/enota brez DDV v EUR]]*Sklop14[[#This Row],[Stopnja DDV (%)]]</f>
        <v>0</v>
      </c>
      <c r="R20" s="365">
        <f>+Sklop14[[#This Row],[cena/enota brez DDV v EUR]]+Sklop14[[#This Row],[Davek (EUR)]]</f>
        <v>0</v>
      </c>
      <c r="S20" s="365">
        <f>+Sklop14[[#This Row],[cena/enota brez DDV v EUR]]*Sklop14[[#This Row],[Okvirna količina]]</f>
        <v>0</v>
      </c>
      <c r="T20" s="367">
        <f>+Sklop14[[#This Row],[Končna cena/enoto mere (EUR) z DDV]]*Sklop14[[#This Row],[Okvirna količina]]</f>
        <v>0</v>
      </c>
      <c r="U20" s="368"/>
    </row>
    <row r="21" spans="1:21" s="59" customFormat="1" ht="12">
      <c r="A21" s="87" t="s">
        <v>8</v>
      </c>
      <c r="B21" s="274" t="s">
        <v>1123</v>
      </c>
      <c r="C21" s="358">
        <v>1</v>
      </c>
      <c r="D21" s="413" t="s">
        <v>1</v>
      </c>
      <c r="E21" s="198"/>
      <c r="F21" s="414">
        <v>90</v>
      </c>
      <c r="G21" s="119" t="s">
        <v>1</v>
      </c>
      <c r="H2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1" s="361" t="str">
        <f>IF(Sklop14[[#This Row],[ZAHTEVANA SHEMA KAKOVOSTI]]&lt;&gt;"",Sklop14[[#This Row],[Preračunana masa/volumen/kos na enoto kg]],"")</f>
        <v/>
      </c>
      <c r="J21" s="362"/>
      <c r="K21" s="363"/>
      <c r="L21" s="363"/>
      <c r="M21" s="364"/>
      <c r="N21" s="365"/>
      <c r="O21" s="365"/>
      <c r="P21" s="416"/>
      <c r="Q21" s="365">
        <f>+Sklop14[[#This Row],[cena/enota brez DDV v EUR]]*Sklop14[[#This Row],[Stopnja DDV (%)]]</f>
        <v>0</v>
      </c>
      <c r="R21" s="365">
        <f>+Sklop14[[#This Row],[cena/enota brez DDV v EUR]]+Sklop14[[#This Row],[Davek (EUR)]]</f>
        <v>0</v>
      </c>
      <c r="S21" s="365">
        <f>+Sklop14[[#This Row],[cena/enota brez DDV v EUR]]*Sklop14[[#This Row],[Okvirna količina]]</f>
        <v>0</v>
      </c>
      <c r="T21" s="367">
        <f>+Sklop14[[#This Row],[Končna cena/enoto mere (EUR) z DDV]]*Sklop14[[#This Row],[Okvirna količina]]</f>
        <v>0</v>
      </c>
      <c r="U21" s="368"/>
    </row>
    <row r="22" spans="1:21" s="59" customFormat="1" ht="12">
      <c r="A22" s="87" t="s">
        <v>9</v>
      </c>
      <c r="B22" s="274" t="s">
        <v>1124</v>
      </c>
      <c r="C22" s="358">
        <v>1</v>
      </c>
      <c r="D22" s="413" t="s">
        <v>1</v>
      </c>
      <c r="E22" s="198"/>
      <c r="F22" s="414">
        <v>60</v>
      </c>
      <c r="G22" s="119" t="s">
        <v>1</v>
      </c>
      <c r="H2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361" t="str">
        <f>IF(Sklop14[[#This Row],[ZAHTEVANA SHEMA KAKOVOSTI]]&lt;&gt;"",Sklop14[[#This Row],[Preračunana masa/volumen/kos na enoto kg]],"")</f>
        <v/>
      </c>
      <c r="J22" s="362"/>
      <c r="K22" s="363"/>
      <c r="L22" s="363"/>
      <c r="M22" s="364"/>
      <c r="N22" s="365"/>
      <c r="O22" s="365"/>
      <c r="P22" s="416"/>
      <c r="Q22" s="365">
        <f>+Sklop14[[#This Row],[cena/enota brez DDV v EUR]]*Sklop14[[#This Row],[Stopnja DDV (%)]]</f>
        <v>0</v>
      </c>
      <c r="R22" s="365">
        <f>+Sklop14[[#This Row],[cena/enota brez DDV v EUR]]+Sklop14[[#This Row],[Davek (EUR)]]</f>
        <v>0</v>
      </c>
      <c r="S22" s="365">
        <f>+Sklop14[[#This Row],[cena/enota brez DDV v EUR]]*Sklop14[[#This Row],[Okvirna količina]]</f>
        <v>0</v>
      </c>
      <c r="T22" s="367">
        <f>+Sklop14[[#This Row],[Končna cena/enoto mere (EUR) z DDV]]*Sklop14[[#This Row],[Okvirna količina]]</f>
        <v>0</v>
      </c>
      <c r="U22" s="368"/>
    </row>
    <row r="23" spans="1:21" s="59" customFormat="1" ht="12">
      <c r="A23" s="87" t="s">
        <v>10</v>
      </c>
      <c r="B23" s="707" t="s">
        <v>1125</v>
      </c>
      <c r="C23" s="85" t="s">
        <v>1117</v>
      </c>
      <c r="D23" s="85" t="s">
        <v>1</v>
      </c>
      <c r="E23" s="198"/>
      <c r="F23" s="187">
        <v>40</v>
      </c>
      <c r="G23" s="119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88" t="str">
        <f>IF(Sklop14[[#This Row],[ZAHTEVANA SHEMA KAKOVOSTI]]&lt;&gt;"",Sklop14[[#This Row],[Preračunana masa/volumen/kos na enoto kg]],"")</f>
        <v/>
      </c>
      <c r="J23" s="188"/>
      <c r="K23" s="189"/>
      <c r="L23" s="189"/>
      <c r="M23" s="190"/>
      <c r="N23" s="191"/>
      <c r="O23" s="191"/>
      <c r="P23" s="192"/>
      <c r="Q23" s="191">
        <f>+Sklop14[[#This Row],[cena/enota brez DDV v EUR]]*Sklop14[[#This Row],[Stopnja DDV (%)]]</f>
        <v>0</v>
      </c>
      <c r="R23" s="191">
        <f>+Sklop14[[#This Row],[cena/enota brez DDV v EUR]]+Sklop14[[#This Row],[Davek (EUR)]]</f>
        <v>0</v>
      </c>
      <c r="S23" s="191">
        <f>+Sklop14[[#This Row],[cena/enota brez DDV v EUR]]*Sklop14[[#This Row],[Okvirna količina]]</f>
        <v>0</v>
      </c>
      <c r="T23" s="193">
        <f>+Sklop14[[#This Row],[Končna cena/enoto mere (EUR) z DDV]]*Sklop14[[#This Row],[Okvirna količina]]</f>
        <v>0</v>
      </c>
      <c r="U23" s="194"/>
    </row>
    <row r="24" spans="1:21" s="59" customFormat="1" ht="12">
      <c r="A24" s="87" t="s">
        <v>11</v>
      </c>
      <c r="B24" s="274" t="s">
        <v>1126</v>
      </c>
      <c r="C24" s="268" t="s">
        <v>1118</v>
      </c>
      <c r="D24" s="85" t="s">
        <v>1</v>
      </c>
      <c r="E24" s="198"/>
      <c r="F24" s="187">
        <v>40</v>
      </c>
      <c r="G24" s="119" t="s">
        <v>1</v>
      </c>
      <c r="H2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361" t="str">
        <f>IF(Sklop14[[#This Row],[ZAHTEVANA SHEMA KAKOVOSTI]]&lt;&gt;"",Sklop14[[#This Row],[Preračunana masa/volumen/kos na enoto kg]],"")</f>
        <v/>
      </c>
      <c r="J24" s="362"/>
      <c r="K24" s="363"/>
      <c r="L24" s="363"/>
      <c r="M24" s="364"/>
      <c r="N24" s="365"/>
      <c r="O24" s="365"/>
      <c r="P24" s="416"/>
      <c r="Q24" s="365">
        <f>+Sklop14[[#This Row],[cena/enota brez DDV v EUR]]*Sklop14[[#This Row],[Stopnja DDV (%)]]</f>
        <v>0</v>
      </c>
      <c r="R24" s="365">
        <f>+Sklop14[[#This Row],[cena/enota brez DDV v EUR]]+Sklop14[[#This Row],[Davek (EUR)]]</f>
        <v>0</v>
      </c>
      <c r="S24" s="365">
        <f>+Sklop14[[#This Row],[cena/enota brez DDV v EUR]]*Sklop14[[#This Row],[Okvirna količina]]</f>
        <v>0</v>
      </c>
      <c r="T24" s="367">
        <f>+Sklop14[[#This Row],[Končna cena/enoto mere (EUR) z DDV]]*Sklop14[[#This Row],[Okvirna količina]]</f>
        <v>0</v>
      </c>
      <c r="U24" s="368"/>
    </row>
    <row r="25" spans="1:21" s="59" customFormat="1" ht="12">
      <c r="A25" s="87" t="s">
        <v>12</v>
      </c>
      <c r="B25" s="274" t="s">
        <v>1128</v>
      </c>
      <c r="C25" s="268" t="s">
        <v>1118</v>
      </c>
      <c r="D25" s="85" t="s">
        <v>1</v>
      </c>
      <c r="E25" s="198"/>
      <c r="F25" s="414">
        <v>30</v>
      </c>
      <c r="G25" s="119" t="s">
        <v>1</v>
      </c>
      <c r="H2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361" t="str">
        <f>IF(Sklop14[[#This Row],[ZAHTEVANA SHEMA KAKOVOSTI]]&lt;&gt;"",Sklop14[[#This Row],[Preračunana masa/volumen/kos na enoto kg]],"")</f>
        <v/>
      </c>
      <c r="J25" s="362"/>
      <c r="K25" s="363"/>
      <c r="L25" s="363"/>
      <c r="M25" s="364"/>
      <c r="N25" s="365"/>
      <c r="O25" s="365"/>
      <c r="P25" s="416"/>
      <c r="Q25" s="365">
        <f>+Sklop14[[#This Row],[cena/enota brez DDV v EUR]]*Sklop14[[#This Row],[Stopnja DDV (%)]]</f>
        <v>0</v>
      </c>
      <c r="R25" s="365">
        <f>+Sklop14[[#This Row],[cena/enota brez DDV v EUR]]+Sklop14[[#This Row],[Davek (EUR)]]</f>
        <v>0</v>
      </c>
      <c r="S25" s="365">
        <f>+Sklop14[[#This Row],[cena/enota brez DDV v EUR]]*Sklop14[[#This Row],[Okvirna količina]]</f>
        <v>0</v>
      </c>
      <c r="T25" s="367">
        <f>+Sklop14[[#This Row],[Končna cena/enoto mere (EUR) z DDV]]*Sklop14[[#This Row],[Okvirna količina]]</f>
        <v>0</v>
      </c>
      <c r="U25" s="368"/>
    </row>
    <row r="26" spans="1:21" s="59" customFormat="1" ht="12">
      <c r="A26" s="87" t="s">
        <v>13</v>
      </c>
      <c r="B26" s="274" t="s">
        <v>1127</v>
      </c>
      <c r="C26" s="358">
        <v>1</v>
      </c>
      <c r="D26" s="85" t="s">
        <v>1</v>
      </c>
      <c r="E26" s="379"/>
      <c r="F26" s="187">
        <v>40</v>
      </c>
      <c r="G26" s="119" t="s">
        <v>1</v>
      </c>
      <c r="H2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361" t="str">
        <f>IF(Sklop14[[#This Row],[ZAHTEVANA SHEMA KAKOVOSTI]]&lt;&gt;"",Sklop14[[#This Row],[Preračunana masa/volumen/kos na enoto kg]],"")</f>
        <v/>
      </c>
      <c r="J26" s="362"/>
      <c r="K26" s="363"/>
      <c r="L26" s="363"/>
      <c r="M26" s="364"/>
      <c r="N26" s="365"/>
      <c r="O26" s="365"/>
      <c r="P26" s="416"/>
      <c r="Q26" s="365">
        <f>+Sklop14[[#This Row],[cena/enota brez DDV v EUR]]*Sklop14[[#This Row],[Stopnja DDV (%)]]</f>
        <v>0</v>
      </c>
      <c r="R26" s="365">
        <f>+Sklop14[[#This Row],[cena/enota brez DDV v EUR]]+Sklop14[[#This Row],[Davek (EUR)]]</f>
        <v>0</v>
      </c>
      <c r="S26" s="365">
        <f>+Sklop14[[#This Row],[cena/enota brez DDV v EUR]]*Sklop14[[#This Row],[Okvirna količina]]</f>
        <v>0</v>
      </c>
      <c r="T26" s="367">
        <f>+Sklop14[[#This Row],[Končna cena/enoto mere (EUR) z DDV]]*Sklop14[[#This Row],[Okvirna količina]]</f>
        <v>0</v>
      </c>
      <c r="U26" s="368"/>
    </row>
    <row r="27" spans="1:21" s="59" customFormat="1" ht="24">
      <c r="A27" s="87" t="s">
        <v>14</v>
      </c>
      <c r="B27" s="10" t="s">
        <v>1129</v>
      </c>
      <c r="C27" s="85" t="s">
        <v>483</v>
      </c>
      <c r="D27" s="85" t="s">
        <v>1</v>
      </c>
      <c r="E27" s="195"/>
      <c r="F27" s="187">
        <v>40</v>
      </c>
      <c r="G27" s="119" t="s">
        <v>1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8" t="str">
        <f>IF(Sklop14[[#This Row],[ZAHTEVANA SHEMA KAKOVOSTI]]&lt;&gt;"",Sklop14[[#This Row],[Preračunana masa/volumen/kos na enoto kg]],"")</f>
        <v/>
      </c>
      <c r="J27" s="188"/>
      <c r="K27" s="189"/>
      <c r="L27" s="189"/>
      <c r="M27" s="190"/>
      <c r="N27" s="191"/>
      <c r="O27" s="191"/>
      <c r="P27" s="192"/>
      <c r="Q27" s="191">
        <f>+Sklop14[[#This Row],[cena/enota brez DDV v EUR]]*Sklop14[[#This Row],[Stopnja DDV (%)]]</f>
        <v>0</v>
      </c>
      <c r="R27" s="191">
        <f>+Sklop14[[#This Row],[cena/enota brez DDV v EUR]]+Sklop14[[#This Row],[Davek (EUR)]]</f>
        <v>0</v>
      </c>
      <c r="S27" s="191">
        <f>+Sklop14[[#This Row],[cena/enota brez DDV v EUR]]*Sklop14[[#This Row],[Okvirna količina]]</f>
        <v>0</v>
      </c>
      <c r="T27" s="193">
        <f>+Sklop14[[#This Row],[Končna cena/enoto mere (EUR) z DDV]]*Sklop14[[#This Row],[Okvirna količina]]</f>
        <v>0</v>
      </c>
      <c r="U27" s="194"/>
    </row>
    <row r="28" spans="1:21" s="59" customFormat="1" ht="24">
      <c r="A28" s="87" t="s">
        <v>15</v>
      </c>
      <c r="B28" s="705" t="s">
        <v>1130</v>
      </c>
      <c r="C28" s="85" t="s">
        <v>483</v>
      </c>
      <c r="D28" s="85" t="s">
        <v>1</v>
      </c>
      <c r="E28" s="198"/>
      <c r="F28" s="199">
        <v>100</v>
      </c>
      <c r="G28" s="119" t="s">
        <v>1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88" t="str">
        <f>IF(Sklop14[[#This Row],[ZAHTEVANA SHEMA KAKOVOSTI]]&lt;&gt;"",Sklop14[[#This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5"/>
    </row>
    <row r="29" spans="1:21" s="59" customFormat="1" ht="24">
      <c r="A29" s="87" t="s">
        <v>16</v>
      </c>
      <c r="B29" s="705" t="s">
        <v>1131</v>
      </c>
      <c r="C29" s="85" t="s">
        <v>483</v>
      </c>
      <c r="D29" s="85" t="s">
        <v>1</v>
      </c>
      <c r="E29" s="198"/>
      <c r="F29" s="199">
        <v>100</v>
      </c>
      <c r="G29" s="119" t="s">
        <v>1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88" t="str">
        <f>IF(Sklop14[[#This Row],[ZAHTEVANA SHEMA KAKOVOSTI]]&lt;&gt;"",Sklop14[[#This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5"/>
    </row>
    <row r="30" spans="1:21" s="59" customFormat="1" ht="24">
      <c r="A30" s="87" t="s">
        <v>17</v>
      </c>
      <c r="B30" s="705" t="s">
        <v>815</v>
      </c>
      <c r="C30" s="85" t="s">
        <v>483</v>
      </c>
      <c r="D30" s="85" t="s">
        <v>1</v>
      </c>
      <c r="E30" s="114"/>
      <c r="F30" s="199">
        <v>100</v>
      </c>
      <c r="G30" s="119" t="s">
        <v>1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88" t="str">
        <f>IF(Sklop14[[#This Row],[ZAHTEVANA SHEMA KAKOVOSTI]]&lt;&gt;"",Sklop14[[#This Row],[Preračunana masa/volumen/kos na enoto kg]],"")</f>
        <v/>
      </c>
      <c r="J30" s="100"/>
      <c r="K30" s="89"/>
      <c r="L30" s="89"/>
      <c r="M30" s="90"/>
      <c r="N30" s="91"/>
      <c r="O30" s="91"/>
      <c r="P30" s="102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5"/>
    </row>
    <row r="31" spans="1:21" s="59" customFormat="1" ht="24">
      <c r="A31" s="87" t="s">
        <v>18</v>
      </c>
      <c r="B31" s="705" t="s">
        <v>1132</v>
      </c>
      <c r="C31" s="85" t="s">
        <v>483</v>
      </c>
      <c r="D31" s="85" t="s">
        <v>1</v>
      </c>
      <c r="E31" s="114"/>
      <c r="F31" s="199">
        <v>100</v>
      </c>
      <c r="G31" s="119" t="s">
        <v>1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88" t="str">
        <f>IF(Sklop14[[#This Row],[ZAHTEVANA SHEMA KAKOVOSTI]]&lt;&gt;"",Sklop14[[#This Row],[Preračunana masa/volumen/kos na enoto kg]],"")</f>
        <v/>
      </c>
      <c r="J31" s="100"/>
      <c r="K31" s="89"/>
      <c r="L31" s="89"/>
      <c r="M31" s="90"/>
      <c r="N31" s="91"/>
      <c r="O31" s="91"/>
      <c r="P31" s="102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5"/>
    </row>
    <row r="32" spans="1:21" s="59" customFormat="1" ht="12">
      <c r="A32" s="87" t="s">
        <v>19</v>
      </c>
      <c r="B32" s="705" t="s">
        <v>1133</v>
      </c>
      <c r="C32" s="85" t="s">
        <v>1116</v>
      </c>
      <c r="D32" s="85" t="s">
        <v>1</v>
      </c>
      <c r="E32" s="114"/>
      <c r="F32" s="199">
        <v>80</v>
      </c>
      <c r="G32" s="119" t="s">
        <v>1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88" t="str">
        <f>IF(Sklop14[[#This Row],[ZAHTEVANA SHEMA KAKOVOSTI]]&lt;&gt;"",Sklop14[[#This Row],[Preračunana masa/volumen/kos na enoto kg]],"")</f>
        <v/>
      </c>
      <c r="J32" s="100"/>
      <c r="K32" s="89"/>
      <c r="L32" s="89"/>
      <c r="M32" s="90"/>
      <c r="N32" s="91"/>
      <c r="O32" s="91"/>
      <c r="P32" s="102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5"/>
    </row>
    <row r="33" spans="1:21" s="59" customFormat="1" ht="12">
      <c r="A33" s="87" t="s">
        <v>20</v>
      </c>
      <c r="B33" s="274" t="s">
        <v>1134</v>
      </c>
      <c r="C33" s="85" t="s">
        <v>1116</v>
      </c>
      <c r="D33" s="85" t="s">
        <v>1</v>
      </c>
      <c r="E33" s="114"/>
      <c r="F33" s="199">
        <v>100</v>
      </c>
      <c r="G33" s="119" t="s">
        <v>1</v>
      </c>
      <c r="H3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361" t="str">
        <f>IF(Sklop14[[#This Row],[ZAHTEVANA SHEMA KAKOVOSTI]]&lt;&gt;"",Sklop14[[#This Row],[Preračunana masa/volumen/kos na enoto kg]],"")</f>
        <v/>
      </c>
      <c r="J33" s="362"/>
      <c r="K33" s="363"/>
      <c r="L33" s="363"/>
      <c r="M33" s="364"/>
      <c r="N33" s="365"/>
      <c r="O33" s="365"/>
      <c r="P33" s="416"/>
      <c r="Q33" s="365">
        <f>+Sklop14[[#This Row],[cena/enota brez DDV v EUR]]*Sklop14[[#This Row],[Stopnja DDV (%)]]</f>
        <v>0</v>
      </c>
      <c r="R33" s="365">
        <f>+Sklop14[[#This Row],[cena/enota brez DDV v EUR]]+Sklop14[[#This Row],[Davek (EUR)]]</f>
        <v>0</v>
      </c>
      <c r="S33" s="365">
        <f>+Sklop14[[#This Row],[cena/enota brez DDV v EUR]]*Sklop14[[#This Row],[Okvirna količina]]</f>
        <v>0</v>
      </c>
      <c r="T33" s="367">
        <f>+Sklop14[[#This Row],[Končna cena/enoto mere (EUR) z DDV]]*Sklop14[[#This Row],[Okvirna količina]]</f>
        <v>0</v>
      </c>
      <c r="U33" s="368"/>
    </row>
    <row r="34" spans="1:21" s="59" customFormat="1" ht="12">
      <c r="A34" s="87" t="s">
        <v>21</v>
      </c>
      <c r="B34" s="705" t="s">
        <v>1135</v>
      </c>
      <c r="C34" s="85" t="s">
        <v>1116</v>
      </c>
      <c r="D34" s="85" t="s">
        <v>1</v>
      </c>
      <c r="E34" s="114"/>
      <c r="F34" s="199">
        <v>150</v>
      </c>
      <c r="G34" s="119" t="s">
        <v>1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88" t="str">
        <f>IF(Sklop14[[#This Row],[ZAHTEVANA SHEMA KAKOVOSTI]]&lt;&gt;"",Sklop14[[#This Row],[Preračunana masa/volumen/kos na enoto kg]],"")</f>
        <v/>
      </c>
      <c r="J34" s="100"/>
      <c r="K34" s="89"/>
      <c r="L34" s="89"/>
      <c r="M34" s="90"/>
      <c r="N34" s="91"/>
      <c r="O34" s="91"/>
      <c r="P34" s="102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5"/>
    </row>
    <row r="35" spans="1:21" s="59" customFormat="1" ht="12">
      <c r="A35" s="87" t="s">
        <v>22</v>
      </c>
      <c r="B35" s="274" t="s">
        <v>1136</v>
      </c>
      <c r="C35" s="358">
        <v>1</v>
      </c>
      <c r="D35" s="85" t="s">
        <v>1</v>
      </c>
      <c r="E35" s="114"/>
      <c r="F35" s="414">
        <v>150</v>
      </c>
      <c r="G35" s="119" t="s">
        <v>1</v>
      </c>
      <c r="H3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361" t="str">
        <f>IF(Sklop14[[#This Row],[ZAHTEVANA SHEMA KAKOVOSTI]]&lt;&gt;"",Sklop14[[#This Row],[Preračunana masa/volumen/kos na enoto kg]],"")</f>
        <v/>
      </c>
      <c r="J35" s="362"/>
      <c r="K35" s="363"/>
      <c r="L35" s="363"/>
      <c r="M35" s="364"/>
      <c r="N35" s="365"/>
      <c r="O35" s="365"/>
      <c r="P35" s="416"/>
      <c r="Q35" s="365">
        <f>+Sklop14[[#This Row],[cena/enota brez DDV v EUR]]*Sklop14[[#This Row],[Stopnja DDV (%)]]</f>
        <v>0</v>
      </c>
      <c r="R35" s="365">
        <f>+Sklop14[[#This Row],[cena/enota brez DDV v EUR]]+Sklop14[[#This Row],[Davek (EUR)]]</f>
        <v>0</v>
      </c>
      <c r="S35" s="365">
        <f>+Sklop14[[#This Row],[cena/enota brez DDV v EUR]]*Sklop14[[#This Row],[Okvirna količina]]</f>
        <v>0</v>
      </c>
      <c r="T35" s="367">
        <f>+Sklop14[[#This Row],[Končna cena/enoto mere (EUR) z DDV]]*Sklop14[[#This Row],[Okvirna količina]]</f>
        <v>0</v>
      </c>
      <c r="U35" s="368"/>
    </row>
    <row r="36" spans="1:21" s="59" customFormat="1" ht="12">
      <c r="A36" s="87" t="s">
        <v>23</v>
      </c>
      <c r="B36" s="80" t="s">
        <v>1137</v>
      </c>
      <c r="C36" s="85">
        <v>1</v>
      </c>
      <c r="D36" s="85" t="s">
        <v>1</v>
      </c>
      <c r="E36" s="114"/>
      <c r="F36" s="88">
        <v>70</v>
      </c>
      <c r="G36" s="119" t="s">
        <v>1</v>
      </c>
      <c r="H3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6" s="88" t="str">
        <f>IF(Sklop14[[#This Row],[ZAHTEVANA SHEMA KAKOVOSTI]]&lt;&gt;"",Sklop14[[#This Row],[Preračunana masa/volumen/kos na enoto kg]],"")</f>
        <v/>
      </c>
      <c r="J36" s="100"/>
      <c r="K36" s="89"/>
      <c r="L36" s="89"/>
      <c r="M36" s="90"/>
      <c r="N36" s="91"/>
      <c r="O36" s="91"/>
      <c r="P36" s="102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5"/>
    </row>
    <row r="37" spans="1:21" s="59" customFormat="1" ht="12">
      <c r="A37" s="87" t="s">
        <v>24</v>
      </c>
      <c r="B37" s="80" t="s">
        <v>1138</v>
      </c>
      <c r="C37" s="85">
        <v>1</v>
      </c>
      <c r="D37" s="85" t="s">
        <v>1</v>
      </c>
      <c r="E37" s="114"/>
      <c r="F37" s="88">
        <v>70</v>
      </c>
      <c r="G37" s="119" t="s">
        <v>1</v>
      </c>
      <c r="H3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7" s="88" t="str">
        <f>IF(Sklop14[[#This Row],[ZAHTEVANA SHEMA KAKOVOSTI]]&lt;&gt;"",Sklop14[[#This Row],[Preračunana masa/volumen/kos na enoto kg]],"")</f>
        <v/>
      </c>
      <c r="J37" s="100"/>
      <c r="K37" s="89"/>
      <c r="L37" s="89"/>
      <c r="M37" s="90"/>
      <c r="N37" s="91"/>
      <c r="O37" s="91"/>
      <c r="P37" s="102"/>
      <c r="Q37" s="91">
        <f>+Sklop14[[#This Row],[cena/enota brez DDV v EUR]]*Sklop14[[#This Row],[Stopnja DDV (%)]]</f>
        <v>0</v>
      </c>
      <c r="R37" s="91">
        <f>+Sklop14[[#This Row],[cena/enota brez DDV v EUR]]+Sklop14[[#This Row],[Davek (EUR)]]</f>
        <v>0</v>
      </c>
      <c r="S37" s="91">
        <f>+Sklop14[[#This Row],[cena/enota brez DDV v EUR]]*Sklop14[[#This Row],[Okvirna količina]]</f>
        <v>0</v>
      </c>
      <c r="T37" s="91">
        <f>+Sklop14[[#This Row],[Končna cena/enoto mere (EUR) z DDV]]*Sklop14[[#This Row],[Okvirna količina]]</f>
        <v>0</v>
      </c>
      <c r="U37" s="105"/>
    </row>
    <row r="38" spans="1:21" s="59" customFormat="1" ht="12">
      <c r="A38" s="87" t="s">
        <v>25</v>
      </c>
      <c r="B38" s="84" t="s">
        <v>1139</v>
      </c>
      <c r="C38" s="85">
        <v>1</v>
      </c>
      <c r="D38" s="85" t="s">
        <v>1</v>
      </c>
      <c r="E38" s="114"/>
      <c r="F38" s="88">
        <v>70</v>
      </c>
      <c r="G38" s="119" t="s">
        <v>1</v>
      </c>
      <c r="H3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8" s="88" t="str">
        <f>IF(Sklop14[[#This Row],[ZAHTEVANA SHEMA KAKOVOSTI]]&lt;&gt;"",Sklop14[[#This Row],[Preračunana masa/volumen/kos na enoto kg]],"")</f>
        <v/>
      </c>
      <c r="J38" s="100"/>
      <c r="K38" s="89"/>
      <c r="L38" s="89"/>
      <c r="M38" s="90"/>
      <c r="N38" s="91"/>
      <c r="O38" s="91"/>
      <c r="P38" s="102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5"/>
    </row>
    <row r="39" spans="1:21" s="59" customFormat="1" ht="12">
      <c r="A39" s="87" t="s">
        <v>26</v>
      </c>
      <c r="B39" s="11" t="s">
        <v>1140</v>
      </c>
      <c r="C39" s="268" t="s">
        <v>483</v>
      </c>
      <c r="D39" s="413" t="s">
        <v>1</v>
      </c>
      <c r="E39" s="114"/>
      <c r="F39" s="88">
        <v>40</v>
      </c>
      <c r="G39" s="119" t="s">
        <v>1</v>
      </c>
      <c r="H3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361" t="str">
        <f>IF(Sklop14[[#This Row],[ZAHTEVANA SHEMA KAKOVOSTI]]&lt;&gt;"",Sklop14[[#This Row],[Preračunana masa/volumen/kos na enoto kg]],"")</f>
        <v/>
      </c>
      <c r="J39" s="362"/>
      <c r="K39" s="363"/>
      <c r="L39" s="363"/>
      <c r="M39" s="364"/>
      <c r="N39" s="365"/>
      <c r="O39" s="365"/>
      <c r="P39" s="416"/>
      <c r="Q39" s="365">
        <f>+Sklop14[[#This Row],[cena/enota brez DDV v EUR]]*Sklop14[[#This Row],[Stopnja DDV (%)]]</f>
        <v>0</v>
      </c>
      <c r="R39" s="365">
        <f>+Sklop14[[#This Row],[cena/enota brez DDV v EUR]]+Sklop14[[#This Row],[Davek (EUR)]]</f>
        <v>0</v>
      </c>
      <c r="S39" s="365">
        <f>+Sklop14[[#This Row],[cena/enota brez DDV v EUR]]*Sklop14[[#This Row],[Okvirna količina]]</f>
        <v>0</v>
      </c>
      <c r="T39" s="367">
        <f>+Sklop14[[#This Row],[Končna cena/enoto mere (EUR) z DDV]]*Sklop14[[#This Row],[Okvirna količina]]</f>
        <v>0</v>
      </c>
      <c r="U39" s="368"/>
    </row>
    <row r="40" spans="1:21" s="59" customFormat="1" ht="12">
      <c r="A40" s="87" t="s">
        <v>27</v>
      </c>
      <c r="B40" s="11" t="s">
        <v>251</v>
      </c>
      <c r="C40" s="268" t="s">
        <v>1116</v>
      </c>
      <c r="D40" s="85" t="s">
        <v>1</v>
      </c>
      <c r="E40" s="114"/>
      <c r="F40" s="88">
        <v>200</v>
      </c>
      <c r="G40" s="119" t="s">
        <v>1</v>
      </c>
      <c r="H4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88" t="str">
        <f>IF(Sklop14[[#This Row],[ZAHTEVANA SHEMA KAKOVOSTI]]&lt;&gt;"",Sklop14[[#This Row],[Preračunana masa/volumen/kos na enoto kg]],"")</f>
        <v/>
      </c>
      <c r="J40" s="100"/>
      <c r="K40" s="89"/>
      <c r="L40" s="89"/>
      <c r="M40" s="90"/>
      <c r="N40" s="91"/>
      <c r="O40" s="91"/>
      <c r="P40" s="102"/>
      <c r="Q40" s="91">
        <f>+Sklop14[[#This Row],[cena/enota brez DDV v EUR]]*Sklop14[[#This Row],[Stopnja DDV (%)]]</f>
        <v>0</v>
      </c>
      <c r="R40" s="91">
        <f>+Sklop14[[#This Row],[cena/enota brez DDV v EUR]]+Sklop14[[#This Row],[Davek (EUR)]]</f>
        <v>0</v>
      </c>
      <c r="S40" s="91">
        <f>+Sklop14[[#This Row],[cena/enota brez DDV v EUR]]*Sklop14[[#This Row],[Okvirna količina]]</f>
        <v>0</v>
      </c>
      <c r="T40" s="91">
        <f>+Sklop14[[#This Row],[Končna cena/enoto mere (EUR) z DDV]]*Sklop14[[#This Row],[Okvirna količina]]</f>
        <v>0</v>
      </c>
      <c r="U40" s="105"/>
    </row>
    <row r="41" spans="1:21" s="59" customFormat="1" ht="12">
      <c r="A41" s="87" t="s">
        <v>28</v>
      </c>
      <c r="B41" s="11" t="s">
        <v>252</v>
      </c>
      <c r="C41" s="268" t="s">
        <v>1116</v>
      </c>
      <c r="D41" s="85" t="s">
        <v>1</v>
      </c>
      <c r="E41" s="114"/>
      <c r="F41" s="88">
        <v>200</v>
      </c>
      <c r="G41" s="119" t="s">
        <v>1</v>
      </c>
      <c r="H4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1" s="88" t="str">
        <f>IF(Sklop14[[#This Row],[ZAHTEVANA SHEMA KAKOVOSTI]]&lt;&gt;"",Sklop14[[#This Row],[Preračunana masa/volumen/kos na enoto kg]],"")</f>
        <v/>
      </c>
      <c r="J41" s="100"/>
      <c r="K41" s="89"/>
      <c r="L41" s="89"/>
      <c r="M41" s="90"/>
      <c r="N41" s="91"/>
      <c r="O41" s="91"/>
      <c r="P41" s="102"/>
      <c r="Q41" s="91">
        <f>+Sklop14[[#This Row],[cena/enota brez DDV v EUR]]*Sklop14[[#This Row],[Stopnja DDV (%)]]</f>
        <v>0</v>
      </c>
      <c r="R41" s="91">
        <f>+Sklop14[[#This Row],[cena/enota brez DDV v EUR]]+Sklop14[[#This Row],[Davek (EUR)]]</f>
        <v>0</v>
      </c>
      <c r="S41" s="91">
        <f>+Sklop14[[#This Row],[cena/enota brez DDV v EUR]]*Sklop14[[#This Row],[Okvirna količina]]</f>
        <v>0</v>
      </c>
      <c r="T41" s="91">
        <f>+Sklop14[[#This Row],[Končna cena/enoto mere (EUR) z DDV]]*Sklop14[[#This Row],[Okvirna količina]]</f>
        <v>0</v>
      </c>
      <c r="U41" s="105"/>
    </row>
    <row r="42" spans="1:21" s="59" customFormat="1" ht="12">
      <c r="A42" s="87" t="s">
        <v>29</v>
      </c>
      <c r="B42" s="11" t="s">
        <v>253</v>
      </c>
      <c r="C42" s="268" t="s">
        <v>1116</v>
      </c>
      <c r="D42" s="85" t="s">
        <v>1</v>
      </c>
      <c r="E42" s="114"/>
      <c r="F42" s="88">
        <v>100</v>
      </c>
      <c r="G42" s="119" t="s">
        <v>1</v>
      </c>
      <c r="H4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88" t="str">
        <f>IF(Sklop14[[#This Row],[ZAHTEVANA SHEMA KAKOVOSTI]]&lt;&gt;"",Sklop14[[#This Row],[Preračunana masa/volumen/kos na enoto kg]],"")</f>
        <v/>
      </c>
      <c r="J42" s="100"/>
      <c r="K42" s="89"/>
      <c r="L42" s="89"/>
      <c r="M42" s="90"/>
      <c r="N42" s="91"/>
      <c r="O42" s="91"/>
      <c r="P42" s="102"/>
      <c r="Q42" s="91">
        <f>+Sklop14[[#This Row],[cena/enota brez DDV v EUR]]*Sklop14[[#This Row],[Stopnja DDV (%)]]</f>
        <v>0</v>
      </c>
      <c r="R42" s="91">
        <f>+Sklop14[[#This Row],[cena/enota brez DDV v EUR]]+Sklop14[[#This Row],[Davek (EUR)]]</f>
        <v>0</v>
      </c>
      <c r="S42" s="91">
        <f>+Sklop14[[#This Row],[cena/enota brez DDV v EUR]]*Sklop14[[#This Row],[Okvirna količina]]</f>
        <v>0</v>
      </c>
      <c r="T42" s="91">
        <f>+Sklop14[[#This Row],[Končna cena/enoto mere (EUR) z DDV]]*Sklop14[[#This Row],[Okvirna količina]]</f>
        <v>0</v>
      </c>
      <c r="U42" s="105"/>
    </row>
    <row r="43" spans="1:21" s="59" customFormat="1" ht="12">
      <c r="A43" s="87" t="s">
        <v>30</v>
      </c>
      <c r="B43" s="80" t="s">
        <v>254</v>
      </c>
      <c r="C43" s="268" t="s">
        <v>1116</v>
      </c>
      <c r="D43" s="85" t="s">
        <v>1</v>
      </c>
      <c r="E43" s="114"/>
      <c r="F43" s="88">
        <v>30</v>
      </c>
      <c r="G43" s="119" t="s">
        <v>1</v>
      </c>
      <c r="H4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88" t="str">
        <f>IF(Sklop14[[#This Row],[ZAHTEVANA SHEMA KAKOVOSTI]]&lt;&gt;"",Sklop14[[#This Row],[Preračunana masa/volumen/kos na enoto kg]],"")</f>
        <v/>
      </c>
      <c r="J43" s="100"/>
      <c r="K43" s="89"/>
      <c r="L43" s="89"/>
      <c r="M43" s="90"/>
      <c r="N43" s="91"/>
      <c r="O43" s="91"/>
      <c r="P43" s="102"/>
      <c r="Q43" s="91">
        <f>+Sklop14[[#This Row],[cena/enota brez DDV v EUR]]*Sklop14[[#This Row],[Stopnja DDV (%)]]</f>
        <v>0</v>
      </c>
      <c r="R43" s="91">
        <f>+Sklop14[[#This Row],[cena/enota brez DDV v EUR]]+Sklop14[[#This Row],[Davek (EUR)]]</f>
        <v>0</v>
      </c>
      <c r="S43" s="91">
        <f>+Sklop14[[#This Row],[cena/enota brez DDV v EUR]]*Sklop14[[#This Row],[Okvirna količina]]</f>
        <v>0</v>
      </c>
      <c r="T43" s="91">
        <f>+Sklop14[[#This Row],[Končna cena/enoto mere (EUR) z DDV]]*Sklop14[[#This Row],[Okvirna količina]]</f>
        <v>0</v>
      </c>
      <c r="U43" s="105"/>
    </row>
    <row r="44" spans="1:21" s="59" customFormat="1" ht="12">
      <c r="A44" s="87" t="s">
        <v>31</v>
      </c>
      <c r="B44" s="706" t="s">
        <v>825</v>
      </c>
      <c r="C44" s="268" t="s">
        <v>1116</v>
      </c>
      <c r="D44" s="85" t="s">
        <v>1</v>
      </c>
      <c r="E44" s="114"/>
      <c r="F44" s="88">
        <v>60</v>
      </c>
      <c r="G44" s="119" t="s">
        <v>1</v>
      </c>
      <c r="H4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88" t="str">
        <f>IF(Sklop14[[#This Row],[ZAHTEVANA SHEMA KAKOVOSTI]]&lt;&gt;"",Sklop14[[#This Row],[Preračunana masa/volumen/kos na enoto kg]],"")</f>
        <v/>
      </c>
      <c r="J44" s="100"/>
      <c r="K44" s="89"/>
      <c r="L44" s="89"/>
      <c r="M44" s="90"/>
      <c r="N44" s="91"/>
      <c r="O44" s="91"/>
      <c r="P44" s="102"/>
      <c r="Q44" s="91">
        <f>+Sklop14[[#This Row],[cena/enota brez DDV v EUR]]*Sklop14[[#This Row],[Stopnja DDV (%)]]</f>
        <v>0</v>
      </c>
      <c r="R44" s="91">
        <f>+Sklop14[[#This Row],[cena/enota brez DDV v EUR]]+Sklop14[[#This Row],[Davek (EUR)]]</f>
        <v>0</v>
      </c>
      <c r="S44" s="91">
        <f>+Sklop14[[#This Row],[cena/enota brez DDV v EUR]]*Sklop14[[#This Row],[Okvirna količina]]</f>
        <v>0</v>
      </c>
      <c r="T44" s="91">
        <f>+Sklop14[[#This Row],[Končna cena/enoto mere (EUR) z DDV]]*Sklop14[[#This Row],[Okvirna količina]]</f>
        <v>0</v>
      </c>
      <c r="U44" s="105"/>
    </row>
    <row r="45" spans="1:21" s="59" customFormat="1" ht="12">
      <c r="A45" s="87" t="s">
        <v>32</v>
      </c>
      <c r="B45" s="706" t="s">
        <v>824</v>
      </c>
      <c r="C45" s="268" t="s">
        <v>1116</v>
      </c>
      <c r="D45" s="85" t="s">
        <v>1</v>
      </c>
      <c r="E45" s="198"/>
      <c r="F45" s="199">
        <v>60</v>
      </c>
      <c r="G45" s="201" t="s">
        <v>1</v>
      </c>
      <c r="H4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88" t="str">
        <f>IF(Sklop14[[#This Row],[ZAHTEVANA SHEMA KAKOVOSTI]]&lt;&gt;"",Sklop14[[#This Row],[Preračunana masa/volumen/kos na enoto kg]],"")</f>
        <v/>
      </c>
      <c r="J45" s="100"/>
      <c r="K45" s="89"/>
      <c r="L45" s="89"/>
      <c r="M45" s="90"/>
      <c r="N45" s="91"/>
      <c r="O45" s="91"/>
      <c r="P45" s="102"/>
      <c r="Q45" s="91">
        <f>+Sklop14[[#This Row],[cena/enota brez DDV v EUR]]*Sklop14[[#This Row],[Stopnja DDV (%)]]</f>
        <v>0</v>
      </c>
      <c r="R45" s="91">
        <f>+Sklop14[[#This Row],[cena/enota brez DDV v EUR]]+Sklop14[[#This Row],[Davek (EUR)]]</f>
        <v>0</v>
      </c>
      <c r="S45" s="91">
        <f>+Sklop14[[#This Row],[cena/enota brez DDV v EUR]]*Sklop14[[#This Row],[Okvirna količina]]</f>
        <v>0</v>
      </c>
      <c r="T45" s="91">
        <f>+Sklop14[[#This Row],[Končna cena/enoto mere (EUR) z DDV]]*Sklop14[[#This Row],[Okvirna količina]]</f>
        <v>0</v>
      </c>
      <c r="U45" s="105"/>
    </row>
    <row r="46" spans="1:21" s="59" customFormat="1" ht="24">
      <c r="A46" s="87" t="s">
        <v>33</v>
      </c>
      <c r="B46" s="706" t="s">
        <v>822</v>
      </c>
      <c r="C46" s="268" t="s">
        <v>1116</v>
      </c>
      <c r="D46" s="202" t="s">
        <v>1</v>
      </c>
      <c r="E46" s="195"/>
      <c r="F46" s="187">
        <v>180</v>
      </c>
      <c r="G46" s="201" t="s">
        <v>1</v>
      </c>
      <c r="H4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6" s="88" t="str">
        <f>IF(Sklop14[[#This Row],[ZAHTEVANA SHEMA KAKOVOSTI]]&lt;&gt;"",Sklop14[[#This Row],[Preračunana masa/volumen/kos na enoto kg]],"")</f>
        <v/>
      </c>
      <c r="J46" s="188"/>
      <c r="K46" s="189"/>
      <c r="L46" s="189"/>
      <c r="M46" s="190"/>
      <c r="N46" s="191"/>
      <c r="O46" s="191"/>
      <c r="P46" s="192"/>
      <c r="Q46" s="191">
        <f>+Sklop14[[#This Row],[cena/enota brez DDV v EUR]]*Sklop14[[#This Row],[Stopnja DDV (%)]]</f>
        <v>0</v>
      </c>
      <c r="R46" s="191">
        <f>+Sklop14[[#This Row],[cena/enota brez DDV v EUR]]+Sklop14[[#This Row],[Davek (EUR)]]</f>
        <v>0</v>
      </c>
      <c r="S46" s="191">
        <f>+Sklop14[[#This Row],[cena/enota brez DDV v EUR]]*Sklop14[[#This Row],[Okvirna količina]]</f>
        <v>0</v>
      </c>
      <c r="T46" s="193">
        <f>+Sklop14[[#This Row],[Končna cena/enoto mere (EUR) z DDV]]*Sklop14[[#This Row],[Okvirna količina]]</f>
        <v>0</v>
      </c>
      <c r="U46" s="194"/>
    </row>
    <row r="47" spans="1:21" s="59" customFormat="1" ht="12">
      <c r="A47" s="87" t="s">
        <v>34</v>
      </c>
      <c r="B47" s="706" t="s">
        <v>416</v>
      </c>
      <c r="C47" s="268" t="s">
        <v>1116</v>
      </c>
      <c r="D47" s="202" t="s">
        <v>1</v>
      </c>
      <c r="E47" s="195"/>
      <c r="F47" s="187">
        <v>180</v>
      </c>
      <c r="G47" s="201" t="s">
        <v>1</v>
      </c>
      <c r="H4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7" s="88" t="str">
        <f>IF(Sklop14[[#This Row],[ZAHTEVANA SHEMA KAKOVOSTI]]&lt;&gt;"",Sklop14[[#This Row],[Preračunana masa/volumen/kos na enoto kg]],"")</f>
        <v/>
      </c>
      <c r="J47" s="188"/>
      <c r="K47" s="189"/>
      <c r="L47" s="189"/>
      <c r="M47" s="190"/>
      <c r="N47" s="191"/>
      <c r="O47" s="191"/>
      <c r="P47" s="192"/>
      <c r="Q47" s="191">
        <f>+Sklop14[[#This Row],[cena/enota brez DDV v EUR]]*Sklop14[[#This Row],[Stopnja DDV (%)]]</f>
        <v>0</v>
      </c>
      <c r="R47" s="191">
        <f>+Sklop14[[#This Row],[cena/enota brez DDV v EUR]]+Sklop14[[#This Row],[Davek (EUR)]]</f>
        <v>0</v>
      </c>
      <c r="S47" s="191">
        <f>+Sklop14[[#This Row],[cena/enota brez DDV v EUR]]*Sklop14[[#This Row],[Okvirna količina]]</f>
        <v>0</v>
      </c>
      <c r="T47" s="193">
        <f>+Sklop14[[#This Row],[Končna cena/enoto mere (EUR) z DDV]]*Sklop14[[#This Row],[Okvirna količina]]</f>
        <v>0</v>
      </c>
      <c r="U47" s="194"/>
    </row>
    <row r="48" spans="1:21" s="59" customFormat="1" ht="24">
      <c r="A48" s="87" t="s">
        <v>35</v>
      </c>
      <c r="B48" s="706" t="s">
        <v>823</v>
      </c>
      <c r="C48" s="268" t="s">
        <v>1116</v>
      </c>
      <c r="D48" s="202" t="s">
        <v>1</v>
      </c>
      <c r="E48" s="195"/>
      <c r="F48" s="414">
        <v>180</v>
      </c>
      <c r="G48" s="201" t="s">
        <v>1</v>
      </c>
      <c r="H4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8" s="361" t="str">
        <f>IF(Sklop14[[#This Row],[ZAHTEVANA SHEMA KAKOVOSTI]]&lt;&gt;"",Sklop14[[#This Row],[Preračunana masa/volumen/kos na enoto kg]],"")</f>
        <v/>
      </c>
      <c r="J48" s="362"/>
      <c r="K48" s="363"/>
      <c r="L48" s="363"/>
      <c r="M48" s="364"/>
      <c r="N48" s="365"/>
      <c r="O48" s="365"/>
      <c r="P48" s="416"/>
      <c r="Q48" s="365">
        <f>+Sklop14[[#This Row],[cena/enota brez DDV v EUR]]*Sklop14[[#This Row],[Stopnja DDV (%)]]</f>
        <v>0</v>
      </c>
      <c r="R48" s="365">
        <f>+Sklop14[[#This Row],[cena/enota brez DDV v EUR]]+Sklop14[[#This Row],[Davek (EUR)]]</f>
        <v>0</v>
      </c>
      <c r="S48" s="365">
        <f>+Sklop14[[#This Row],[cena/enota brez DDV v EUR]]*Sklop14[[#This Row],[Okvirna količina]]</f>
        <v>0</v>
      </c>
      <c r="T48" s="367">
        <f>+Sklop14[[#This Row],[Končna cena/enoto mere (EUR) z DDV]]*Sklop14[[#This Row],[Okvirna količina]]</f>
        <v>0</v>
      </c>
      <c r="U48" s="368"/>
    </row>
    <row r="49" spans="1:21" s="59" customFormat="1" ht="12">
      <c r="A49" s="87" t="s">
        <v>36</v>
      </c>
      <c r="B49" s="706" t="s">
        <v>826</v>
      </c>
      <c r="C49" s="268" t="s">
        <v>1116</v>
      </c>
      <c r="D49" s="202" t="s">
        <v>1</v>
      </c>
      <c r="E49" s="195"/>
      <c r="F49" s="414">
        <v>60</v>
      </c>
      <c r="G49" s="201" t="s">
        <v>1</v>
      </c>
      <c r="H4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9" s="361" t="str">
        <f>IF(Sklop14[[#This Row],[ZAHTEVANA SHEMA KAKOVOSTI]]&lt;&gt;"",Sklop14[[#This Row],[Preračunana masa/volumen/kos na enoto kg]],"")</f>
        <v/>
      </c>
      <c r="J49" s="362"/>
      <c r="K49" s="363"/>
      <c r="L49" s="363"/>
      <c r="M49" s="364"/>
      <c r="N49" s="365"/>
      <c r="O49" s="365"/>
      <c r="P49" s="416"/>
      <c r="Q49" s="365">
        <f>+Sklop14[[#This Row],[cena/enota brez DDV v EUR]]*Sklop14[[#This Row],[Stopnja DDV (%)]]</f>
        <v>0</v>
      </c>
      <c r="R49" s="365">
        <f>+Sklop14[[#This Row],[cena/enota brez DDV v EUR]]+Sklop14[[#This Row],[Davek (EUR)]]</f>
        <v>0</v>
      </c>
      <c r="S49" s="365">
        <f>+Sklop14[[#This Row],[cena/enota brez DDV v EUR]]*Sklop14[[#This Row],[Okvirna količina]]</f>
        <v>0</v>
      </c>
      <c r="T49" s="367">
        <f>+Sklop14[[#This Row],[Končna cena/enoto mere (EUR) z DDV]]*Sklop14[[#This Row],[Okvirna količina]]</f>
        <v>0</v>
      </c>
      <c r="U49" s="368"/>
    </row>
    <row r="50" spans="1:21" s="59" customFormat="1" ht="24">
      <c r="A50" s="87" t="s">
        <v>37</v>
      </c>
      <c r="B50" s="705" t="s">
        <v>818</v>
      </c>
      <c r="C50" s="268" t="s">
        <v>1116</v>
      </c>
      <c r="D50" s="202" t="s">
        <v>1</v>
      </c>
      <c r="E50" s="195"/>
      <c r="F50" s="187">
        <v>80</v>
      </c>
      <c r="G50" s="201" t="s">
        <v>1</v>
      </c>
      <c r="H5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0" s="88" t="str">
        <f>IF(Sklop14[[#This Row],[ZAHTEVANA SHEMA KAKOVOSTI]]&lt;&gt;"",Sklop14[[#This Row],[Preračunana masa/volumen/kos na enoto kg]],"")</f>
        <v/>
      </c>
      <c r="J50" s="188"/>
      <c r="K50" s="189"/>
      <c r="L50" s="189"/>
      <c r="M50" s="190"/>
      <c r="N50" s="191"/>
      <c r="O50" s="191"/>
      <c r="P50" s="192"/>
      <c r="Q50" s="191">
        <f>+Sklop14[[#This Row],[cena/enota brez DDV v EUR]]*Sklop14[[#This Row],[Stopnja DDV (%)]]</f>
        <v>0</v>
      </c>
      <c r="R50" s="191">
        <f>+Sklop14[[#This Row],[cena/enota brez DDV v EUR]]+Sklop14[[#This Row],[Davek (EUR)]]</f>
        <v>0</v>
      </c>
      <c r="S50" s="191">
        <f>+Sklop14[[#This Row],[cena/enota brez DDV v EUR]]*Sklop14[[#This Row],[Okvirna količina]]</f>
        <v>0</v>
      </c>
      <c r="T50" s="193">
        <f>+Sklop14[[#This Row],[Končna cena/enoto mere (EUR) z DDV]]*Sklop14[[#This Row],[Okvirna količina]]</f>
        <v>0</v>
      </c>
      <c r="U50" s="194"/>
    </row>
    <row r="51" spans="1:21" s="59" customFormat="1" ht="24">
      <c r="A51" s="87" t="s">
        <v>38</v>
      </c>
      <c r="B51" s="705" t="s">
        <v>819</v>
      </c>
      <c r="C51" s="268" t="s">
        <v>1116</v>
      </c>
      <c r="D51" s="202" t="s">
        <v>1</v>
      </c>
      <c r="E51" s="195"/>
      <c r="F51" s="187">
        <v>80</v>
      </c>
      <c r="G51" s="201" t="s">
        <v>1</v>
      </c>
      <c r="H5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88" t="str">
        <f>IF(Sklop14[[#This Row],[ZAHTEVANA SHEMA KAKOVOSTI]]&lt;&gt;"",Sklop14[[#This Row],[Preračunana masa/volumen/kos na enoto kg]],"")</f>
        <v/>
      </c>
      <c r="J51" s="188"/>
      <c r="K51" s="189"/>
      <c r="L51" s="189"/>
      <c r="M51" s="190"/>
      <c r="N51" s="191"/>
      <c r="O51" s="191"/>
      <c r="P51" s="192"/>
      <c r="Q51" s="191">
        <f>+Sklop14[[#This Row],[cena/enota brez DDV v EUR]]*Sklop14[[#This Row],[Stopnja DDV (%)]]</f>
        <v>0</v>
      </c>
      <c r="R51" s="191">
        <f>+Sklop14[[#This Row],[cena/enota brez DDV v EUR]]+Sklop14[[#This Row],[Davek (EUR)]]</f>
        <v>0</v>
      </c>
      <c r="S51" s="191">
        <f>+Sklop14[[#This Row],[cena/enota brez DDV v EUR]]*Sklop14[[#This Row],[Okvirna količina]]</f>
        <v>0</v>
      </c>
      <c r="T51" s="193">
        <f>+Sklop14[[#This Row],[Končna cena/enoto mere (EUR) z DDV]]*Sklop14[[#This Row],[Okvirna količina]]</f>
        <v>0</v>
      </c>
      <c r="U51" s="194"/>
    </row>
    <row r="52" spans="1:21" s="59" customFormat="1" ht="24">
      <c r="A52" s="87" t="s">
        <v>39</v>
      </c>
      <c r="B52" s="705" t="s">
        <v>816</v>
      </c>
      <c r="C52" s="268" t="s">
        <v>1116</v>
      </c>
      <c r="D52" s="202" t="s">
        <v>1</v>
      </c>
      <c r="E52" s="195"/>
      <c r="F52" s="199">
        <v>160</v>
      </c>
      <c r="G52" s="201" t="s">
        <v>1</v>
      </c>
      <c r="H5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2" s="88" t="str">
        <f>IF(Sklop14[[#This Row],[ZAHTEVANA SHEMA KAKOVOSTI]]&lt;&gt;"",Sklop14[[#This Row],[Preračunana masa/volumen/kos na enoto kg]],"")</f>
        <v/>
      </c>
      <c r="J52" s="100"/>
      <c r="K52" s="89"/>
      <c r="L52" s="89"/>
      <c r="M52" s="90"/>
      <c r="N52" s="91"/>
      <c r="O52" s="91"/>
      <c r="P52" s="102"/>
      <c r="Q52" s="91">
        <f>+Sklop14[[#This Row],[cena/enota brez DDV v EUR]]*Sklop14[[#This Row],[Stopnja DDV (%)]]</f>
        <v>0</v>
      </c>
      <c r="R52" s="91">
        <f>+Sklop14[[#This Row],[cena/enota brez DDV v EUR]]+Sklop14[[#This Row],[Davek (EUR)]]</f>
        <v>0</v>
      </c>
      <c r="S52" s="91">
        <f>+Sklop14[[#This Row],[cena/enota brez DDV v EUR]]*Sklop14[[#This Row],[Okvirna količina]]</f>
        <v>0</v>
      </c>
      <c r="T52" s="91">
        <f>+Sklop14[[#This Row],[Končna cena/enoto mere (EUR) z DDV]]*Sklop14[[#This Row],[Okvirna količina]]</f>
        <v>0</v>
      </c>
      <c r="U52" s="105"/>
    </row>
    <row r="53" spans="1:21" s="59" customFormat="1" ht="24">
      <c r="A53" s="87" t="s">
        <v>40</v>
      </c>
      <c r="B53" s="705" t="s">
        <v>817</v>
      </c>
      <c r="C53" s="268" t="s">
        <v>1116</v>
      </c>
      <c r="D53" s="202" t="s">
        <v>1</v>
      </c>
      <c r="E53" s="195"/>
      <c r="F53" s="414">
        <v>160</v>
      </c>
      <c r="G53" s="201" t="s">
        <v>1</v>
      </c>
      <c r="H5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3" s="361" t="str">
        <f>IF(Sklop14[[#This Row],[ZAHTEVANA SHEMA KAKOVOSTI]]&lt;&gt;"",Sklop14[[#This Row],[Preračunana masa/volumen/kos na enoto kg]],"")</f>
        <v/>
      </c>
      <c r="J53" s="362"/>
      <c r="K53" s="363"/>
      <c r="L53" s="363"/>
      <c r="M53" s="364"/>
      <c r="N53" s="365"/>
      <c r="O53" s="365"/>
      <c r="P53" s="416"/>
      <c r="Q53" s="365">
        <f>+Sklop14[[#This Row],[cena/enota brez DDV v EUR]]*Sklop14[[#This Row],[Stopnja DDV (%)]]</f>
        <v>0</v>
      </c>
      <c r="R53" s="365">
        <f>+Sklop14[[#This Row],[cena/enota brez DDV v EUR]]+Sklop14[[#This Row],[Davek (EUR)]]</f>
        <v>0</v>
      </c>
      <c r="S53" s="365">
        <f>+Sklop14[[#This Row],[cena/enota brez DDV v EUR]]*Sklop14[[#This Row],[Okvirna količina]]</f>
        <v>0</v>
      </c>
      <c r="T53" s="367">
        <f>+Sklop14[[#This Row],[Končna cena/enoto mere (EUR) z DDV]]*Sklop14[[#This Row],[Okvirna količina]]</f>
        <v>0</v>
      </c>
      <c r="U53" s="368"/>
    </row>
    <row r="54" spans="1:21" s="59" customFormat="1" ht="24">
      <c r="A54" s="87" t="s">
        <v>41</v>
      </c>
      <c r="B54" s="705" t="s">
        <v>821</v>
      </c>
      <c r="C54" s="268" t="s">
        <v>1116</v>
      </c>
      <c r="D54" s="202" t="s">
        <v>1</v>
      </c>
      <c r="E54" s="195"/>
      <c r="F54" s="187">
        <v>80</v>
      </c>
      <c r="G54" s="201" t="s">
        <v>1</v>
      </c>
      <c r="H5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4" s="88" t="str">
        <f>IF(Sklop14[[#This Row],[ZAHTEVANA SHEMA KAKOVOSTI]]&lt;&gt;"",Sklop14[[#This Row],[Preračunana masa/volumen/kos na enoto kg]],"")</f>
        <v/>
      </c>
      <c r="J54" s="188"/>
      <c r="K54" s="189"/>
      <c r="L54" s="189"/>
      <c r="M54" s="190"/>
      <c r="N54" s="191"/>
      <c r="O54" s="191"/>
      <c r="P54" s="192"/>
      <c r="Q54" s="191">
        <f>+Sklop14[[#This Row],[cena/enota brez DDV v EUR]]*Sklop14[[#This Row],[Stopnja DDV (%)]]</f>
        <v>0</v>
      </c>
      <c r="R54" s="191">
        <f>+Sklop14[[#This Row],[cena/enota brez DDV v EUR]]+Sklop14[[#This Row],[Davek (EUR)]]</f>
        <v>0</v>
      </c>
      <c r="S54" s="191">
        <f>+Sklop14[[#This Row],[cena/enota brez DDV v EUR]]*Sklop14[[#This Row],[Okvirna količina]]</f>
        <v>0</v>
      </c>
      <c r="T54" s="193">
        <f>+Sklop14[[#This Row],[Končna cena/enoto mere (EUR) z DDV]]*Sklop14[[#This Row],[Okvirna količina]]</f>
        <v>0</v>
      </c>
      <c r="U54" s="194"/>
    </row>
    <row r="55" spans="1:21" s="59" customFormat="1" ht="24">
      <c r="A55" s="87" t="s">
        <v>42</v>
      </c>
      <c r="B55" s="707" t="s">
        <v>820</v>
      </c>
      <c r="C55" s="268" t="s">
        <v>1116</v>
      </c>
      <c r="D55" s="202" t="s">
        <v>1</v>
      </c>
      <c r="E55" s="195"/>
      <c r="F55" s="187">
        <v>80</v>
      </c>
      <c r="G55" s="201" t="s">
        <v>1</v>
      </c>
      <c r="H5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5" s="88" t="str">
        <f>IF(Sklop14[[#This Row],[ZAHTEVANA SHEMA KAKOVOSTI]]&lt;&gt;"",Sklop14[[#This Row],[Preračunana masa/volumen/kos na enoto kg]],"")</f>
        <v/>
      </c>
      <c r="J55" s="188"/>
      <c r="K55" s="189"/>
      <c r="L55" s="189"/>
      <c r="M55" s="190"/>
      <c r="N55" s="191"/>
      <c r="O55" s="191"/>
      <c r="P55" s="192"/>
      <c r="Q55" s="191">
        <f>+Sklop14[[#This Row],[cena/enota brez DDV v EUR]]*Sklop14[[#This Row],[Stopnja DDV (%)]]</f>
        <v>0</v>
      </c>
      <c r="R55" s="191">
        <f>+Sklop14[[#This Row],[cena/enota brez DDV v EUR]]+Sklop14[[#This Row],[Davek (EUR)]]</f>
        <v>0</v>
      </c>
      <c r="S55" s="191">
        <f>+Sklop14[[#This Row],[cena/enota brez DDV v EUR]]*Sklop14[[#This Row],[Okvirna količina]]</f>
        <v>0</v>
      </c>
      <c r="T55" s="193">
        <f>+Sklop14[[#This Row],[Končna cena/enoto mere (EUR) z DDV]]*Sklop14[[#This Row],[Okvirna količina]]</f>
        <v>0</v>
      </c>
      <c r="U55" s="194"/>
    </row>
    <row r="56" spans="1:21" s="59" customFormat="1" ht="12">
      <c r="A56" s="87" t="s">
        <v>43</v>
      </c>
      <c r="B56" s="274" t="s">
        <v>1141</v>
      </c>
      <c r="C56" s="268" t="s">
        <v>1116</v>
      </c>
      <c r="D56" s="202" t="s">
        <v>1</v>
      </c>
      <c r="E56" s="195"/>
      <c r="F56" s="414">
        <v>60</v>
      </c>
      <c r="G56" s="201" t="s">
        <v>1</v>
      </c>
      <c r="H5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361" t="str">
        <f>IF(Sklop14[[#This Row],[ZAHTEVANA SHEMA KAKOVOSTI]]&lt;&gt;"",Sklop14[[#This Row],[Preračunana masa/volumen/kos na enoto kg]],"")</f>
        <v/>
      </c>
      <c r="J56" s="362"/>
      <c r="K56" s="363"/>
      <c r="L56" s="363"/>
      <c r="M56" s="364"/>
      <c r="N56" s="365"/>
      <c r="O56" s="365"/>
      <c r="P56" s="416"/>
      <c r="Q56" s="365">
        <f>+Sklop14[[#This Row],[cena/enota brez DDV v EUR]]*Sklop14[[#This Row],[Stopnja DDV (%)]]</f>
        <v>0</v>
      </c>
      <c r="R56" s="365">
        <f>+Sklop14[[#This Row],[cena/enota brez DDV v EUR]]+Sklop14[[#This Row],[Davek (EUR)]]</f>
        <v>0</v>
      </c>
      <c r="S56" s="365">
        <f>+Sklop14[[#This Row],[cena/enota brez DDV v EUR]]*Sklop14[[#This Row],[Okvirna količina]]</f>
        <v>0</v>
      </c>
      <c r="T56" s="367">
        <f>+Sklop14[[#This Row],[Končna cena/enoto mere (EUR) z DDV]]*Sklop14[[#This Row],[Okvirna količina]]</f>
        <v>0</v>
      </c>
      <c r="U56" s="368"/>
    </row>
    <row r="57" spans="1:21" s="59" customFormat="1" ht="12">
      <c r="A57" s="87" t="s">
        <v>44</v>
      </c>
      <c r="B57" s="274" t="s">
        <v>1142</v>
      </c>
      <c r="C57" s="268" t="s">
        <v>1116</v>
      </c>
      <c r="D57" s="202" t="s">
        <v>1</v>
      </c>
      <c r="E57" s="195"/>
      <c r="F57" s="414">
        <v>60</v>
      </c>
      <c r="G57" s="201" t="s">
        <v>1</v>
      </c>
      <c r="H5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7" s="361" t="str">
        <f>IF(Sklop14[[#This Row],[ZAHTEVANA SHEMA KAKOVOSTI]]&lt;&gt;"",Sklop14[[#This Row],[Preračunana masa/volumen/kos na enoto kg]],"")</f>
        <v/>
      </c>
      <c r="J57" s="362"/>
      <c r="K57" s="363"/>
      <c r="L57" s="363"/>
      <c r="M57" s="364"/>
      <c r="N57" s="365"/>
      <c r="O57" s="365"/>
      <c r="P57" s="416"/>
      <c r="Q57" s="365">
        <f>+Sklop14[[#This Row],[cena/enota brez DDV v EUR]]*Sklop14[[#This Row],[Stopnja DDV (%)]]</f>
        <v>0</v>
      </c>
      <c r="R57" s="365">
        <f>+Sklop14[[#This Row],[cena/enota brez DDV v EUR]]+Sklop14[[#This Row],[Davek (EUR)]]</f>
        <v>0</v>
      </c>
      <c r="S57" s="365">
        <f>+Sklop14[[#This Row],[cena/enota brez DDV v EUR]]*Sklop14[[#This Row],[Okvirna količina]]</f>
        <v>0</v>
      </c>
      <c r="T57" s="367">
        <f>+Sklop14[[#This Row],[Končna cena/enoto mere (EUR) z DDV]]*Sklop14[[#This Row],[Okvirna količina]]</f>
        <v>0</v>
      </c>
      <c r="U57" s="368"/>
    </row>
    <row r="58" spans="1:21" s="59" customFormat="1" ht="12">
      <c r="A58" s="87" t="s">
        <v>49</v>
      </c>
      <c r="B58" s="274" t="s">
        <v>1143</v>
      </c>
      <c r="C58" s="268" t="s">
        <v>1116</v>
      </c>
      <c r="D58" s="202" t="s">
        <v>1</v>
      </c>
      <c r="E58" s="195"/>
      <c r="F58" s="414">
        <v>60</v>
      </c>
      <c r="G58" s="201" t="s">
        <v>1</v>
      </c>
      <c r="H5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8" s="361" t="str">
        <f>IF(Sklop14[[#This Row],[ZAHTEVANA SHEMA KAKOVOSTI]]&lt;&gt;"",Sklop14[[#This Row],[Preračunana masa/volumen/kos na enoto kg]],"")</f>
        <v/>
      </c>
      <c r="J58" s="362"/>
      <c r="K58" s="363"/>
      <c r="L58" s="363"/>
      <c r="M58" s="364"/>
      <c r="N58" s="365"/>
      <c r="O58" s="365"/>
      <c r="P58" s="416"/>
      <c r="Q58" s="365">
        <f>+Sklop14[[#This Row],[cena/enota brez DDV v EUR]]*Sklop14[[#This Row],[Stopnja DDV (%)]]</f>
        <v>0</v>
      </c>
      <c r="R58" s="365">
        <f>+Sklop14[[#This Row],[cena/enota brez DDV v EUR]]+Sklop14[[#This Row],[Davek (EUR)]]</f>
        <v>0</v>
      </c>
      <c r="S58" s="365">
        <f>+Sklop14[[#This Row],[cena/enota brez DDV v EUR]]*Sklop14[[#This Row],[Okvirna količina]]</f>
        <v>0</v>
      </c>
      <c r="T58" s="367">
        <f>+Sklop14[[#This Row],[Končna cena/enoto mere (EUR) z DDV]]*Sklop14[[#This Row],[Okvirna količina]]</f>
        <v>0</v>
      </c>
      <c r="U58" s="368"/>
    </row>
    <row r="59" spans="1:21" s="59" customFormat="1" ht="24">
      <c r="A59" s="87" t="s">
        <v>45</v>
      </c>
      <c r="B59" s="706" t="s">
        <v>856</v>
      </c>
      <c r="C59" s="268" t="s">
        <v>1116</v>
      </c>
      <c r="D59" s="202" t="s">
        <v>1</v>
      </c>
      <c r="E59" s="195"/>
      <c r="F59" s="199">
        <v>30</v>
      </c>
      <c r="G59" s="201" t="s">
        <v>1</v>
      </c>
      <c r="H5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9" s="88" t="str">
        <f>IF(Sklop14[[#This Row],[ZAHTEVANA SHEMA KAKOVOSTI]]&lt;&gt;"",Sklop14[[#This Row],[Preračunana masa/volumen/kos na enoto kg]],"")</f>
        <v/>
      </c>
      <c r="J59" s="100"/>
      <c r="K59" s="89"/>
      <c r="L59" s="89"/>
      <c r="M59" s="90"/>
      <c r="N59" s="91"/>
      <c r="O59" s="91"/>
      <c r="P59" s="102"/>
      <c r="Q59" s="91">
        <f>+Sklop14[[#This Row],[cena/enota brez DDV v EUR]]*Sklop14[[#This Row],[Stopnja DDV (%)]]</f>
        <v>0</v>
      </c>
      <c r="R59" s="91">
        <f>+Sklop14[[#This Row],[cena/enota brez DDV v EUR]]+Sklop14[[#This Row],[Davek (EUR)]]</f>
        <v>0</v>
      </c>
      <c r="S59" s="91">
        <f>+Sklop14[[#This Row],[cena/enota brez DDV v EUR]]*Sklop14[[#This Row],[Okvirna količina]]</f>
        <v>0</v>
      </c>
      <c r="T59" s="91">
        <f>+Sklop14[[#This Row],[Končna cena/enoto mere (EUR) z DDV]]*Sklop14[[#This Row],[Okvirna količina]]</f>
        <v>0</v>
      </c>
      <c r="U59" s="105"/>
    </row>
    <row r="60" spans="1:21" s="59" customFormat="1" ht="12">
      <c r="A60" s="87" t="s">
        <v>46</v>
      </c>
      <c r="B60" s="706" t="s">
        <v>857</v>
      </c>
      <c r="C60" s="268" t="s">
        <v>1116</v>
      </c>
      <c r="D60" s="202" t="s">
        <v>1</v>
      </c>
      <c r="E60" s="195"/>
      <c r="F60" s="414">
        <v>30</v>
      </c>
      <c r="G60" s="201" t="s">
        <v>1</v>
      </c>
      <c r="H6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0" s="361" t="str">
        <f>IF(Sklop14[[#This Row],[ZAHTEVANA SHEMA KAKOVOSTI]]&lt;&gt;"",Sklop14[[#This Row],[Preračunana masa/volumen/kos na enoto kg]],"")</f>
        <v/>
      </c>
      <c r="J60" s="362"/>
      <c r="K60" s="363"/>
      <c r="L60" s="363"/>
      <c r="M60" s="364"/>
      <c r="N60" s="365"/>
      <c r="O60" s="365"/>
      <c r="P60" s="416"/>
      <c r="Q60" s="365">
        <f>+Sklop14[[#This Row],[cena/enota brez DDV v EUR]]*Sklop14[[#This Row],[Stopnja DDV (%)]]</f>
        <v>0</v>
      </c>
      <c r="R60" s="365">
        <f>+Sklop14[[#This Row],[cena/enota brez DDV v EUR]]+Sklop14[[#This Row],[Davek (EUR)]]</f>
        <v>0</v>
      </c>
      <c r="S60" s="365">
        <f>+Sklop14[[#This Row],[cena/enota brez DDV v EUR]]*Sklop14[[#This Row],[Okvirna količina]]</f>
        <v>0</v>
      </c>
      <c r="T60" s="367">
        <f>+Sklop14[[#This Row],[Končna cena/enoto mere (EUR) z DDV]]*Sklop14[[#This Row],[Okvirna količina]]</f>
        <v>0</v>
      </c>
      <c r="U60" s="368"/>
    </row>
    <row r="61" spans="1:21" ht="24">
      <c r="A61" s="87" t="s">
        <v>50</v>
      </c>
      <c r="B61" s="706" t="s">
        <v>858</v>
      </c>
      <c r="C61" s="268" t="s">
        <v>1116</v>
      </c>
      <c r="D61" s="186" t="s">
        <v>1</v>
      </c>
      <c r="E61" s="195"/>
      <c r="F61" s="187">
        <v>30</v>
      </c>
      <c r="G61" s="201" t="s">
        <v>1</v>
      </c>
      <c r="H6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88" t="str">
        <f>IF(Sklop14[[#This Row],[ZAHTEVANA SHEMA KAKOVOSTI]]&lt;&gt;"",Sklop14[[#This Row],[Preračunana masa/volumen/kos na enoto kg]],"")</f>
        <v/>
      </c>
      <c r="J61" s="188"/>
      <c r="K61" s="189"/>
      <c r="L61" s="189"/>
      <c r="M61" s="190"/>
      <c r="N61" s="191"/>
      <c r="O61" s="191"/>
      <c r="P61" s="196"/>
      <c r="Q61" s="191">
        <f>+Sklop14[[#This Row],[cena/enota brez DDV v EUR]]*Sklop14[[#This Row],[Stopnja DDV (%)]]</f>
        <v>0</v>
      </c>
      <c r="R61" s="191">
        <f>+Sklop14[[#This Row],[cena/enota brez DDV v EUR]]+Sklop14[[#This Row],[Davek (EUR)]]</f>
        <v>0</v>
      </c>
      <c r="S61" s="191">
        <f>+Sklop14[[#This Row],[cena/enota brez DDV v EUR]]*Sklop14[[#This Row],[Okvirna količina]]</f>
        <v>0</v>
      </c>
      <c r="T61" s="193">
        <f>+Sklop14[[#This Row],[Končna cena/enoto mere (EUR) z DDV]]*Sklop14[[#This Row],[Okvirna količina]]</f>
        <v>0</v>
      </c>
      <c r="U61" s="194"/>
    </row>
    <row r="62" spans="1:21" ht="24">
      <c r="A62" s="87" t="s">
        <v>51</v>
      </c>
      <c r="B62" s="274" t="s">
        <v>859</v>
      </c>
      <c r="C62" s="268" t="s">
        <v>1653</v>
      </c>
      <c r="D62" s="413" t="s">
        <v>159</v>
      </c>
      <c r="E62" s="195"/>
      <c r="F62" s="414">
        <v>1600</v>
      </c>
      <c r="G62" s="201" t="s">
        <v>1</v>
      </c>
      <c r="H6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62" s="361" t="str">
        <f>IF(Sklop14[[#This Row],[ZAHTEVANA SHEMA KAKOVOSTI]]&lt;&gt;"",Sklop14[[#This Row],[Preračunana masa/volumen/kos na enoto kg]],"")</f>
        <v/>
      </c>
      <c r="J62" s="362"/>
      <c r="K62" s="363"/>
      <c r="L62" s="363"/>
      <c r="M62" s="364"/>
      <c r="N62" s="365"/>
      <c r="O62" s="365"/>
      <c r="P62" s="366"/>
      <c r="Q62" s="365">
        <f>+Sklop14[[#This Row],[cena/enota brez DDV v EUR]]*Sklop14[[#This Row],[Stopnja DDV (%)]]</f>
        <v>0</v>
      </c>
      <c r="R62" s="365">
        <f>+Sklop14[[#This Row],[cena/enota brez DDV v EUR]]+Sklop14[[#This Row],[Davek (EUR)]]</f>
        <v>0</v>
      </c>
      <c r="S62" s="365">
        <f>+Sklop14[[#This Row],[cena/enota brez DDV v EUR]]*Sklop14[[#This Row],[Okvirna količina]]</f>
        <v>0</v>
      </c>
      <c r="T62" s="367">
        <f>+Sklop14[[#This Row],[Končna cena/enoto mere (EUR) z DDV]]*Sklop14[[#This Row],[Okvirna količina]]</f>
        <v>0</v>
      </c>
      <c r="U62" s="368"/>
    </row>
    <row r="63" spans="1:21" ht="24">
      <c r="A63" s="87" t="s">
        <v>47</v>
      </c>
      <c r="B63" s="706" t="s">
        <v>860</v>
      </c>
      <c r="C63" s="208">
        <v>90</v>
      </c>
      <c r="D63" s="208" t="s">
        <v>159</v>
      </c>
      <c r="E63" s="195"/>
      <c r="F63" s="187">
        <v>1600</v>
      </c>
      <c r="G63" s="201" t="s">
        <v>94</v>
      </c>
      <c r="H6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3" s="88" t="str">
        <f>IF(Sklop14[[#This Row],[ZAHTEVANA SHEMA KAKOVOSTI]]&lt;&gt;"",Sklop14[[#This Row],[Preračunana masa/volumen/kos na enoto kg]],"")</f>
        <v/>
      </c>
      <c r="J63" s="188"/>
      <c r="K63" s="189"/>
      <c r="L63" s="189"/>
      <c r="M63" s="190"/>
      <c r="N63" s="191"/>
      <c r="O63" s="191"/>
      <c r="P63" s="196"/>
      <c r="Q63" s="191">
        <f>+Sklop14[[#This Row],[cena/enota brez DDV v EUR]]*Sklop14[[#This Row],[Stopnja DDV (%)]]</f>
        <v>0</v>
      </c>
      <c r="R63" s="191">
        <f>+Sklop14[[#This Row],[cena/enota brez DDV v EUR]]+Sklop14[[#This Row],[Davek (EUR)]]</f>
        <v>0</v>
      </c>
      <c r="S63" s="191">
        <f>+Sklop14[[#This Row],[cena/enota brez DDV v EUR]]*Sklop14[[#This Row],[Okvirna količina]]</f>
        <v>0</v>
      </c>
      <c r="T63" s="193">
        <f>+Sklop14[[#This Row],[Končna cena/enoto mere (EUR) z DDV]]*Sklop14[[#This Row],[Okvirna količina]]</f>
        <v>0</v>
      </c>
      <c r="U63" s="194"/>
    </row>
    <row r="64" spans="1:21" ht="24">
      <c r="A64" s="87" t="s">
        <v>52</v>
      </c>
      <c r="B64" s="274" t="s">
        <v>855</v>
      </c>
      <c r="C64" s="358">
        <v>90</v>
      </c>
      <c r="D64" s="413" t="s">
        <v>159</v>
      </c>
      <c r="E64" s="195"/>
      <c r="F64" s="414">
        <v>1600</v>
      </c>
      <c r="G64" s="201" t="s">
        <v>94</v>
      </c>
      <c r="H6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4" s="361" t="str">
        <f>IF(Sklop14[[#This Row],[ZAHTEVANA SHEMA KAKOVOSTI]]&lt;&gt;"",Sklop14[[#This Row],[Preračunana masa/volumen/kos na enoto kg]],"")</f>
        <v/>
      </c>
      <c r="J64" s="362"/>
      <c r="K64" s="363"/>
      <c r="L64" s="363"/>
      <c r="M64" s="364"/>
      <c r="N64" s="365"/>
      <c r="O64" s="365"/>
      <c r="P64" s="366"/>
      <c r="Q64" s="365">
        <f>+Sklop14[[#This Row],[cena/enota brez DDV v EUR]]*Sklop14[[#This Row],[Stopnja DDV (%)]]</f>
        <v>0</v>
      </c>
      <c r="R64" s="365">
        <f>+Sklop14[[#This Row],[cena/enota brez DDV v EUR]]+Sklop14[[#This Row],[Davek (EUR)]]</f>
        <v>0</v>
      </c>
      <c r="S64" s="365">
        <f>+Sklop14[[#This Row],[cena/enota brez DDV v EUR]]*Sklop14[[#This Row],[Okvirna količina]]</f>
        <v>0</v>
      </c>
      <c r="T64" s="367">
        <f>+Sklop14[[#This Row],[Končna cena/enoto mere (EUR) z DDV]]*Sklop14[[#This Row],[Okvirna količina]]</f>
        <v>0</v>
      </c>
      <c r="U64" s="368"/>
    </row>
    <row r="65" spans="1:21">
      <c r="A65" s="87" t="s">
        <v>48</v>
      </c>
      <c r="B65" s="706" t="s">
        <v>861</v>
      </c>
      <c r="C65" s="358">
        <v>90</v>
      </c>
      <c r="D65" s="413" t="s">
        <v>159</v>
      </c>
      <c r="E65" s="195"/>
      <c r="F65" s="414">
        <v>4250</v>
      </c>
      <c r="G65" s="201" t="s">
        <v>94</v>
      </c>
      <c r="H6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382.5</v>
      </c>
      <c r="I65" s="361" t="str">
        <f>IF(Sklop14[[#This Row],[ZAHTEVANA SHEMA KAKOVOSTI]]&lt;&gt;"",Sklop14[[#This Row],[Preračunana masa/volumen/kos na enoto kg]],"")</f>
        <v/>
      </c>
      <c r="J65" s="362"/>
      <c r="K65" s="363"/>
      <c r="L65" s="363"/>
      <c r="M65" s="364"/>
      <c r="N65" s="365"/>
      <c r="O65" s="365"/>
      <c r="P65" s="366"/>
      <c r="Q65" s="365">
        <f>+Sklop14[[#This Row],[cena/enota brez DDV v EUR]]*Sklop14[[#This Row],[Stopnja DDV (%)]]</f>
        <v>0</v>
      </c>
      <c r="R65" s="365">
        <f>+Sklop14[[#This Row],[cena/enota brez DDV v EUR]]+Sklop14[[#This Row],[Davek (EUR)]]</f>
        <v>0</v>
      </c>
      <c r="S65" s="365">
        <f>+Sklop14[[#This Row],[cena/enota brez DDV v EUR]]*Sklop14[[#This Row],[Okvirna količina]]</f>
        <v>0</v>
      </c>
      <c r="T65" s="367">
        <f>+Sklop14[[#This Row],[Končna cena/enoto mere (EUR) z DDV]]*Sklop14[[#This Row],[Okvirna količina]]</f>
        <v>0</v>
      </c>
      <c r="U65" s="368"/>
    </row>
    <row r="66" spans="1:21">
      <c r="A66" s="87" t="s">
        <v>53</v>
      </c>
      <c r="B66" s="274" t="s">
        <v>854</v>
      </c>
      <c r="C66" s="358">
        <v>70</v>
      </c>
      <c r="D66" s="413" t="s">
        <v>159</v>
      </c>
      <c r="E66" s="195"/>
      <c r="F66" s="414">
        <v>1600</v>
      </c>
      <c r="G66" s="201" t="s">
        <v>94</v>
      </c>
      <c r="H6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6" s="361" t="str">
        <f>IF(Sklop14[[#This Row],[ZAHTEVANA SHEMA KAKOVOSTI]]&lt;&gt;"",Sklop14[[#This Row],[Preračunana masa/volumen/kos na enoto kg]],"")</f>
        <v/>
      </c>
      <c r="J66" s="362"/>
      <c r="K66" s="363"/>
      <c r="L66" s="363"/>
      <c r="M66" s="364"/>
      <c r="N66" s="365"/>
      <c r="O66" s="365"/>
      <c r="P66" s="366"/>
      <c r="Q66" s="365">
        <f>+Sklop14[[#This Row],[cena/enota brez DDV v EUR]]*Sklop14[[#This Row],[Stopnja DDV (%)]]</f>
        <v>0</v>
      </c>
      <c r="R66" s="365">
        <f>+Sklop14[[#This Row],[cena/enota brez DDV v EUR]]+Sklop14[[#This Row],[Davek (EUR)]]</f>
        <v>0</v>
      </c>
      <c r="S66" s="365">
        <f>+Sklop14[[#This Row],[cena/enota brez DDV v EUR]]*Sklop14[[#This Row],[Okvirna količina]]</f>
        <v>0</v>
      </c>
      <c r="T66" s="367">
        <f>+Sklop14[[#This Row],[Končna cena/enoto mere (EUR) z DDV]]*Sklop14[[#This Row],[Okvirna količina]]</f>
        <v>0</v>
      </c>
      <c r="U66" s="368"/>
    </row>
    <row r="67" spans="1:21" ht="24">
      <c r="A67" s="87" t="s">
        <v>54</v>
      </c>
      <c r="B67" s="274" t="s">
        <v>853</v>
      </c>
      <c r="C67" s="358">
        <v>70</v>
      </c>
      <c r="D67" s="413" t="s">
        <v>159</v>
      </c>
      <c r="E67" s="195"/>
      <c r="F67" s="414">
        <v>100</v>
      </c>
      <c r="G67" s="201" t="s">
        <v>94</v>
      </c>
      <c r="H6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7.0000000000000009</v>
      </c>
      <c r="I67" s="361" t="str">
        <f>IF(Sklop14[[#This Row],[ZAHTEVANA SHEMA KAKOVOSTI]]&lt;&gt;"",Sklop14[[#This Row],[Preračunana masa/volumen/kos na enoto kg]],"")</f>
        <v/>
      </c>
      <c r="J67" s="362"/>
      <c r="K67" s="363"/>
      <c r="L67" s="363"/>
      <c r="M67" s="364"/>
      <c r="N67" s="365"/>
      <c r="O67" s="365"/>
      <c r="P67" s="366"/>
      <c r="Q67" s="365">
        <f>+Sklop14[[#This Row],[cena/enota brez DDV v EUR]]*Sklop14[[#This Row],[Stopnja DDV (%)]]</f>
        <v>0</v>
      </c>
      <c r="R67" s="365">
        <f>+Sklop14[[#This Row],[cena/enota brez DDV v EUR]]+Sklop14[[#This Row],[Davek (EUR)]]</f>
        <v>0</v>
      </c>
      <c r="S67" s="365">
        <f>+Sklop14[[#This Row],[cena/enota brez DDV v EUR]]*Sklop14[[#This Row],[Okvirna količina]]</f>
        <v>0</v>
      </c>
      <c r="T67" s="367">
        <f>+Sklop14[[#This Row],[Končna cena/enoto mere (EUR) z DDV]]*Sklop14[[#This Row],[Okvirna količina]]</f>
        <v>0</v>
      </c>
      <c r="U67" s="368"/>
    </row>
    <row r="68" spans="1:21" ht="24">
      <c r="A68" s="87" t="s">
        <v>55</v>
      </c>
      <c r="B68" s="274" t="s">
        <v>828</v>
      </c>
      <c r="C68" s="358">
        <v>90</v>
      </c>
      <c r="D68" s="413" t="s">
        <v>159</v>
      </c>
      <c r="E68" s="195"/>
      <c r="F68" s="414">
        <v>100</v>
      </c>
      <c r="G68" s="201" t="s">
        <v>94</v>
      </c>
      <c r="H6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68" s="361" t="str">
        <f>IF(Sklop14[[#This Row],[ZAHTEVANA SHEMA KAKOVOSTI]]&lt;&gt;"",Sklop14[[#This Row],[Preračunana masa/volumen/kos na enoto kg]],"")</f>
        <v/>
      </c>
      <c r="J68" s="362"/>
      <c r="K68" s="363"/>
      <c r="L68" s="363"/>
      <c r="M68" s="364"/>
      <c r="N68" s="365"/>
      <c r="O68" s="365"/>
      <c r="P68" s="366"/>
      <c r="Q68" s="365">
        <f>+Sklop14[[#This Row],[cena/enota brez DDV v EUR]]*Sklop14[[#This Row],[Stopnja DDV (%)]]</f>
        <v>0</v>
      </c>
      <c r="R68" s="365">
        <f>+Sklop14[[#This Row],[cena/enota brez DDV v EUR]]+Sklop14[[#This Row],[Davek (EUR)]]</f>
        <v>0</v>
      </c>
      <c r="S68" s="365">
        <f>+Sklop14[[#This Row],[cena/enota brez DDV v EUR]]*Sklop14[[#This Row],[Okvirna količina]]</f>
        <v>0</v>
      </c>
      <c r="T68" s="367">
        <f>+Sklop14[[#This Row],[Končna cena/enoto mere (EUR) z DDV]]*Sklop14[[#This Row],[Okvirna količina]]</f>
        <v>0</v>
      </c>
      <c r="U68" s="368"/>
    </row>
    <row r="69" spans="1:21" ht="24">
      <c r="A69" s="87" t="s">
        <v>56</v>
      </c>
      <c r="B69" s="274" t="s">
        <v>852</v>
      </c>
      <c r="C69" s="358">
        <v>70</v>
      </c>
      <c r="D69" s="413" t="s">
        <v>159</v>
      </c>
      <c r="E69" s="195"/>
      <c r="F69" s="414">
        <v>1600</v>
      </c>
      <c r="G69" s="201" t="s">
        <v>94</v>
      </c>
      <c r="H6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112.00000000000001</v>
      </c>
      <c r="I69" s="361" t="str">
        <f>IF(Sklop14[[#This Row],[ZAHTEVANA SHEMA KAKOVOSTI]]&lt;&gt;"",Sklop14[[#This Row],[Preračunana masa/volumen/kos na enoto kg]],"")</f>
        <v/>
      </c>
      <c r="J69" s="362"/>
      <c r="K69" s="363"/>
      <c r="L69" s="363"/>
      <c r="M69" s="364"/>
      <c r="N69" s="365"/>
      <c r="O69" s="365"/>
      <c r="P69" s="366"/>
      <c r="Q69" s="365">
        <f>+Sklop14[[#This Row],[cena/enota brez DDV v EUR]]*Sklop14[[#This Row],[Stopnja DDV (%)]]</f>
        <v>0</v>
      </c>
      <c r="R69" s="365">
        <f>+Sklop14[[#This Row],[cena/enota brez DDV v EUR]]+Sklop14[[#This Row],[Davek (EUR)]]</f>
        <v>0</v>
      </c>
      <c r="S69" s="365">
        <f>+Sklop14[[#This Row],[cena/enota brez DDV v EUR]]*Sklop14[[#This Row],[Okvirna količina]]</f>
        <v>0</v>
      </c>
      <c r="T69" s="367">
        <f>+Sklop14[[#This Row],[Končna cena/enoto mere (EUR) z DDV]]*Sklop14[[#This Row],[Okvirna količina]]</f>
        <v>0</v>
      </c>
      <c r="U69" s="368"/>
    </row>
    <row r="70" spans="1:21" ht="24">
      <c r="A70" s="87" t="s">
        <v>57</v>
      </c>
      <c r="B70" s="274" t="s">
        <v>1144</v>
      </c>
      <c r="C70" s="358">
        <v>80</v>
      </c>
      <c r="D70" s="413" t="s">
        <v>159</v>
      </c>
      <c r="E70" s="195"/>
      <c r="F70" s="414">
        <v>1600</v>
      </c>
      <c r="G70" s="201" t="s">
        <v>94</v>
      </c>
      <c r="H7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128</v>
      </c>
      <c r="I70" s="361" t="str">
        <f>IF(Sklop14[[#This Row],[ZAHTEVANA SHEMA KAKOVOSTI]]&lt;&gt;"",Sklop14[[#This Row],[Preračunana masa/volumen/kos na enoto kg]],"")</f>
        <v/>
      </c>
      <c r="J70" s="362"/>
      <c r="K70" s="363"/>
      <c r="L70" s="363"/>
      <c r="M70" s="364"/>
      <c r="N70" s="365"/>
      <c r="O70" s="365"/>
      <c r="P70" s="366"/>
      <c r="Q70" s="365">
        <f>+Sklop14[[#This Row],[cena/enota brez DDV v EUR]]*Sklop14[[#This Row],[Stopnja DDV (%)]]</f>
        <v>0</v>
      </c>
      <c r="R70" s="365">
        <f>+Sklop14[[#This Row],[cena/enota brez DDV v EUR]]+Sklop14[[#This Row],[Davek (EUR)]]</f>
        <v>0</v>
      </c>
      <c r="S70" s="365">
        <f>+Sklop14[[#This Row],[cena/enota brez DDV v EUR]]*Sklop14[[#This Row],[Okvirna količina]]</f>
        <v>0</v>
      </c>
      <c r="T70" s="367">
        <f>+Sklop14[[#This Row],[Končna cena/enoto mere (EUR) z DDV]]*Sklop14[[#This Row],[Okvirna količina]]</f>
        <v>0</v>
      </c>
      <c r="U70" s="368"/>
    </row>
    <row r="71" spans="1:21" ht="24">
      <c r="A71" s="87" t="s">
        <v>58</v>
      </c>
      <c r="B71" s="274" t="s">
        <v>834</v>
      </c>
      <c r="C71" s="358">
        <v>100</v>
      </c>
      <c r="D71" s="413" t="s">
        <v>159</v>
      </c>
      <c r="E71" s="195"/>
      <c r="F71" s="414">
        <v>1600</v>
      </c>
      <c r="G71" s="201" t="s">
        <v>94</v>
      </c>
      <c r="H7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1" s="361" t="str">
        <f>IF(Sklop14[[#This Row],[ZAHTEVANA SHEMA KAKOVOSTI]]&lt;&gt;"",Sklop14[[#This Row],[Preračunana masa/volumen/kos na enoto kg]],"")</f>
        <v/>
      </c>
      <c r="J71" s="362"/>
      <c r="K71" s="363"/>
      <c r="L71" s="363"/>
      <c r="M71" s="364"/>
      <c r="N71" s="365"/>
      <c r="O71" s="365"/>
      <c r="P71" s="366"/>
      <c r="Q71" s="365">
        <f>+Sklop14[[#This Row],[cena/enota brez DDV v EUR]]*Sklop14[[#This Row],[Stopnja DDV (%)]]</f>
        <v>0</v>
      </c>
      <c r="R71" s="365">
        <f>+Sklop14[[#This Row],[cena/enota brez DDV v EUR]]+Sklop14[[#This Row],[Davek (EUR)]]</f>
        <v>0</v>
      </c>
      <c r="S71" s="365">
        <f>+Sklop14[[#This Row],[cena/enota brez DDV v EUR]]*Sklop14[[#This Row],[Okvirna količina]]</f>
        <v>0</v>
      </c>
      <c r="T71" s="367">
        <f>+Sklop14[[#This Row],[Končna cena/enoto mere (EUR) z DDV]]*Sklop14[[#This Row],[Okvirna količina]]</f>
        <v>0</v>
      </c>
      <c r="U71" s="368"/>
    </row>
    <row r="72" spans="1:21" ht="24">
      <c r="A72" s="87" t="s">
        <v>59</v>
      </c>
      <c r="B72" s="274" t="s">
        <v>835</v>
      </c>
      <c r="C72" s="358">
        <v>100</v>
      </c>
      <c r="D72" s="413" t="s">
        <v>159</v>
      </c>
      <c r="E72" s="195"/>
      <c r="F72" s="414">
        <v>1600</v>
      </c>
      <c r="G72" s="201" t="s">
        <v>94</v>
      </c>
      <c r="H7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2" s="361" t="str">
        <f>IF(Sklop14[[#This Row],[ZAHTEVANA SHEMA KAKOVOSTI]]&lt;&gt;"",Sklop14[[#This Row],[Preračunana masa/volumen/kos na enoto kg]],"")</f>
        <v/>
      </c>
      <c r="J72" s="362"/>
      <c r="K72" s="363"/>
      <c r="L72" s="363"/>
      <c r="M72" s="364"/>
      <c r="N72" s="365"/>
      <c r="O72" s="365"/>
      <c r="P72" s="366"/>
      <c r="Q72" s="365">
        <f>+Sklop14[[#This Row],[cena/enota brez DDV v EUR]]*Sklop14[[#This Row],[Stopnja DDV (%)]]</f>
        <v>0</v>
      </c>
      <c r="R72" s="365">
        <f>+Sklop14[[#This Row],[cena/enota brez DDV v EUR]]+Sklop14[[#This Row],[Davek (EUR)]]</f>
        <v>0</v>
      </c>
      <c r="S72" s="365">
        <f>+Sklop14[[#This Row],[cena/enota brez DDV v EUR]]*Sklop14[[#This Row],[Okvirna količina]]</f>
        <v>0</v>
      </c>
      <c r="T72" s="367">
        <f>+Sklop14[[#This Row],[Končna cena/enoto mere (EUR) z DDV]]*Sklop14[[#This Row],[Okvirna količina]]</f>
        <v>0</v>
      </c>
      <c r="U72" s="368"/>
    </row>
    <row r="73" spans="1:21" ht="24">
      <c r="A73" s="87" t="s">
        <v>60</v>
      </c>
      <c r="B73" s="274" t="s">
        <v>833</v>
      </c>
      <c r="C73" s="358">
        <v>100</v>
      </c>
      <c r="D73" s="413" t="s">
        <v>159</v>
      </c>
      <c r="E73" s="195"/>
      <c r="F73" s="414">
        <v>1600</v>
      </c>
      <c r="G73" s="201" t="s">
        <v>94</v>
      </c>
      <c r="H7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73" s="361" t="str">
        <f>IF(Sklop14[[#This Row],[ZAHTEVANA SHEMA KAKOVOSTI]]&lt;&gt;"",Sklop14[[#This Row],[Preračunana masa/volumen/kos na enoto kg]],"")</f>
        <v/>
      </c>
      <c r="J73" s="362"/>
      <c r="K73" s="363"/>
      <c r="L73" s="363"/>
      <c r="M73" s="364"/>
      <c r="N73" s="365"/>
      <c r="O73" s="365"/>
      <c r="P73" s="366"/>
      <c r="Q73" s="365">
        <f>+Sklop14[[#This Row],[cena/enota brez DDV v EUR]]*Sklop14[[#This Row],[Stopnja DDV (%)]]</f>
        <v>0</v>
      </c>
      <c r="R73" s="365">
        <f>+Sklop14[[#This Row],[cena/enota brez DDV v EUR]]+Sklop14[[#This Row],[Davek (EUR)]]</f>
        <v>0</v>
      </c>
      <c r="S73" s="365">
        <f>+Sklop14[[#This Row],[cena/enota brez DDV v EUR]]*Sklop14[[#This Row],[Okvirna količina]]</f>
        <v>0</v>
      </c>
      <c r="T73" s="367">
        <f>+Sklop14[[#This Row],[Končna cena/enoto mere (EUR) z DDV]]*Sklop14[[#This Row],[Okvirna količina]]</f>
        <v>0</v>
      </c>
      <c r="U73" s="368"/>
    </row>
    <row r="74" spans="1:21" ht="24">
      <c r="A74" s="87" t="s">
        <v>61</v>
      </c>
      <c r="B74" s="274" t="s">
        <v>1145</v>
      </c>
      <c r="C74" s="358">
        <v>80</v>
      </c>
      <c r="D74" s="413" t="s">
        <v>159</v>
      </c>
      <c r="E74" s="195"/>
      <c r="F74" s="414">
        <v>2550</v>
      </c>
      <c r="G74" s="201" t="s">
        <v>94</v>
      </c>
      <c r="H7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4" s="361" t="str">
        <f>IF(Sklop14[[#This Row],[ZAHTEVANA SHEMA KAKOVOSTI]]&lt;&gt;"",Sklop14[[#This Row],[Preračunana masa/volumen/kos na enoto kg]],"")</f>
        <v/>
      </c>
      <c r="J74" s="362"/>
      <c r="K74" s="363"/>
      <c r="L74" s="363"/>
      <c r="M74" s="364"/>
      <c r="N74" s="365"/>
      <c r="O74" s="365"/>
      <c r="P74" s="366"/>
      <c r="Q74" s="365">
        <f>+Sklop14[[#This Row],[cena/enota brez DDV v EUR]]*Sklop14[[#This Row],[Stopnja DDV (%)]]</f>
        <v>0</v>
      </c>
      <c r="R74" s="365">
        <f>+Sklop14[[#This Row],[cena/enota brez DDV v EUR]]+Sklop14[[#This Row],[Davek (EUR)]]</f>
        <v>0</v>
      </c>
      <c r="S74" s="365">
        <f>+Sklop14[[#This Row],[cena/enota brez DDV v EUR]]*Sklop14[[#This Row],[Okvirna količina]]</f>
        <v>0</v>
      </c>
      <c r="T74" s="367">
        <f>+Sklop14[[#This Row],[Končna cena/enoto mere (EUR) z DDV]]*Sklop14[[#This Row],[Okvirna količina]]</f>
        <v>0</v>
      </c>
      <c r="U74" s="368"/>
    </row>
    <row r="75" spans="1:21">
      <c r="A75" s="87" t="s">
        <v>62</v>
      </c>
      <c r="B75" s="274" t="s">
        <v>1146</v>
      </c>
      <c r="C75" s="358">
        <v>80</v>
      </c>
      <c r="D75" s="413" t="s">
        <v>159</v>
      </c>
      <c r="E75" s="195"/>
      <c r="F75" s="414">
        <v>2550</v>
      </c>
      <c r="G75" s="201" t="s">
        <v>94</v>
      </c>
      <c r="H7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75" s="361" t="str">
        <f>IF(Sklop14[[#This Row],[ZAHTEVANA SHEMA KAKOVOSTI]]&lt;&gt;"",Sklop14[[#This Row],[Preračunana masa/volumen/kos na enoto kg]],"")</f>
        <v/>
      </c>
      <c r="J75" s="362"/>
      <c r="K75" s="363"/>
      <c r="L75" s="363"/>
      <c r="M75" s="364"/>
      <c r="N75" s="365"/>
      <c r="O75" s="365"/>
      <c r="P75" s="366"/>
      <c r="Q75" s="365">
        <f>+Sklop14[[#This Row],[cena/enota brez DDV v EUR]]*Sklop14[[#This Row],[Stopnja DDV (%)]]</f>
        <v>0</v>
      </c>
      <c r="R75" s="365">
        <f>+Sklop14[[#This Row],[cena/enota brez DDV v EUR]]+Sklop14[[#This Row],[Davek (EUR)]]</f>
        <v>0</v>
      </c>
      <c r="S75" s="365">
        <f>+Sklop14[[#This Row],[cena/enota brez DDV v EUR]]*Sklop14[[#This Row],[Okvirna količina]]</f>
        <v>0</v>
      </c>
      <c r="T75" s="367">
        <f>+Sklop14[[#This Row],[Končna cena/enoto mere (EUR) z DDV]]*Sklop14[[#This Row],[Okvirna količina]]</f>
        <v>0</v>
      </c>
      <c r="U75" s="368"/>
    </row>
    <row r="76" spans="1:21">
      <c r="A76" s="87" t="s">
        <v>63</v>
      </c>
      <c r="B76" s="274" t="s">
        <v>1147</v>
      </c>
      <c r="C76" s="358">
        <v>80</v>
      </c>
      <c r="D76" s="413" t="s">
        <v>159</v>
      </c>
      <c r="E76" s="195"/>
      <c r="F76" s="414">
        <v>860</v>
      </c>
      <c r="G76" s="201" t="s">
        <v>94</v>
      </c>
      <c r="H7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68.8</v>
      </c>
      <c r="I76" s="361" t="str">
        <f>IF(Sklop14[[#This Row],[ZAHTEVANA SHEMA KAKOVOSTI]]&lt;&gt;"",Sklop14[[#This Row],[Preračunana masa/volumen/kos na enoto kg]],"")</f>
        <v/>
      </c>
      <c r="J76" s="362"/>
      <c r="K76" s="363"/>
      <c r="L76" s="363"/>
      <c r="M76" s="364"/>
      <c r="N76" s="365"/>
      <c r="O76" s="365"/>
      <c r="P76" s="366"/>
      <c r="Q76" s="365">
        <f>+Sklop14[[#This Row],[cena/enota brez DDV v EUR]]*Sklop14[[#This Row],[Stopnja DDV (%)]]</f>
        <v>0</v>
      </c>
      <c r="R76" s="365">
        <f>+Sklop14[[#This Row],[cena/enota brez DDV v EUR]]+Sklop14[[#This Row],[Davek (EUR)]]</f>
        <v>0</v>
      </c>
      <c r="S76" s="365">
        <f>+Sklop14[[#This Row],[cena/enota brez DDV v EUR]]*Sklop14[[#This Row],[Okvirna količina]]</f>
        <v>0</v>
      </c>
      <c r="T76" s="367">
        <f>+Sklop14[[#This Row],[Končna cena/enoto mere (EUR) z DDV]]*Sklop14[[#This Row],[Okvirna količina]]</f>
        <v>0</v>
      </c>
      <c r="U76" s="368"/>
    </row>
    <row r="77" spans="1:21">
      <c r="A77" s="87" t="s">
        <v>69</v>
      </c>
      <c r="B77" s="274" t="s">
        <v>1148</v>
      </c>
      <c r="C77" s="358">
        <v>100</v>
      </c>
      <c r="D77" s="413" t="s">
        <v>159</v>
      </c>
      <c r="E77" s="195"/>
      <c r="F77" s="414">
        <v>3200</v>
      </c>
      <c r="G77" s="201" t="s">
        <v>94</v>
      </c>
      <c r="H7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77" s="361" t="str">
        <f>IF(Sklop14[[#This Row],[ZAHTEVANA SHEMA KAKOVOSTI]]&lt;&gt;"",Sklop14[[#This Row],[Preračunana masa/volumen/kos na enoto kg]],"")</f>
        <v/>
      </c>
      <c r="J77" s="362"/>
      <c r="K77" s="363"/>
      <c r="L77" s="363"/>
      <c r="M77" s="364"/>
      <c r="N77" s="365"/>
      <c r="O77" s="365"/>
      <c r="P77" s="366"/>
      <c r="Q77" s="365">
        <f>+Sklop14[[#This Row],[cena/enota brez DDV v EUR]]*Sklop14[[#This Row],[Stopnja DDV (%)]]</f>
        <v>0</v>
      </c>
      <c r="R77" s="365">
        <f>+Sklop14[[#This Row],[cena/enota brez DDV v EUR]]+Sklop14[[#This Row],[Davek (EUR)]]</f>
        <v>0</v>
      </c>
      <c r="S77" s="365">
        <f>+Sklop14[[#This Row],[cena/enota brez DDV v EUR]]*Sklop14[[#This Row],[Okvirna količina]]</f>
        <v>0</v>
      </c>
      <c r="T77" s="367">
        <f>+Sklop14[[#This Row],[Končna cena/enoto mere (EUR) z DDV]]*Sklop14[[#This Row],[Okvirna količina]]</f>
        <v>0</v>
      </c>
      <c r="U77" s="368"/>
    </row>
    <row r="78" spans="1:21">
      <c r="A78" s="87" t="s">
        <v>70</v>
      </c>
      <c r="B78" s="274" t="s">
        <v>1149</v>
      </c>
      <c r="C78" s="358">
        <v>130</v>
      </c>
      <c r="D78" s="413" t="s">
        <v>159</v>
      </c>
      <c r="E78" s="195"/>
      <c r="F78" s="414">
        <v>3200</v>
      </c>
      <c r="G78" s="201" t="s">
        <v>94</v>
      </c>
      <c r="H7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416</v>
      </c>
      <c r="I78" s="361" t="str">
        <f>IF(Sklop14[[#This Row],[ZAHTEVANA SHEMA KAKOVOSTI]]&lt;&gt;"",Sklop14[[#This Row],[Preračunana masa/volumen/kos na enoto kg]],"")</f>
        <v/>
      </c>
      <c r="J78" s="362"/>
      <c r="K78" s="363"/>
      <c r="L78" s="363"/>
      <c r="M78" s="364"/>
      <c r="N78" s="365"/>
      <c r="O78" s="365"/>
      <c r="P78" s="366"/>
      <c r="Q78" s="365">
        <f>+Sklop14[[#This Row],[cena/enota brez DDV v EUR]]*Sklop14[[#This Row],[Stopnja DDV (%)]]</f>
        <v>0</v>
      </c>
      <c r="R78" s="365">
        <f>+Sklop14[[#This Row],[cena/enota brez DDV v EUR]]+Sklop14[[#This Row],[Davek (EUR)]]</f>
        <v>0</v>
      </c>
      <c r="S78" s="365">
        <f>+Sklop14[[#This Row],[cena/enota brez DDV v EUR]]*Sklop14[[#This Row],[Okvirna količina]]</f>
        <v>0</v>
      </c>
      <c r="T78" s="367">
        <f>+Sklop14[[#This Row],[Končna cena/enoto mere (EUR) z DDV]]*Sklop14[[#This Row],[Okvirna količina]]</f>
        <v>0</v>
      </c>
      <c r="U78" s="368"/>
    </row>
    <row r="79" spans="1:21">
      <c r="A79" s="87" t="s">
        <v>71</v>
      </c>
      <c r="B79" s="274" t="s">
        <v>1150</v>
      </c>
      <c r="C79" s="358">
        <v>120</v>
      </c>
      <c r="D79" s="413" t="s">
        <v>159</v>
      </c>
      <c r="E79" s="195"/>
      <c r="F79" s="414">
        <v>3200</v>
      </c>
      <c r="G79" s="201" t="s">
        <v>94</v>
      </c>
      <c r="H7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79" s="361" t="str">
        <f>IF(Sklop14[[#This Row],[ZAHTEVANA SHEMA KAKOVOSTI]]&lt;&gt;"",Sklop14[[#This Row],[Preračunana masa/volumen/kos na enoto kg]],"")</f>
        <v/>
      </c>
      <c r="J79" s="362"/>
      <c r="K79" s="363"/>
      <c r="L79" s="363"/>
      <c r="M79" s="364"/>
      <c r="N79" s="365"/>
      <c r="O79" s="365"/>
      <c r="P79" s="366"/>
      <c r="Q79" s="365">
        <f>+Sklop14[[#This Row],[cena/enota brez DDV v EUR]]*Sklop14[[#This Row],[Stopnja DDV (%)]]</f>
        <v>0</v>
      </c>
      <c r="R79" s="365">
        <f>+Sklop14[[#This Row],[cena/enota brez DDV v EUR]]+Sklop14[[#This Row],[Davek (EUR)]]</f>
        <v>0</v>
      </c>
      <c r="S79" s="365">
        <f>+Sklop14[[#This Row],[cena/enota brez DDV v EUR]]*Sklop14[[#This Row],[Okvirna količina]]</f>
        <v>0</v>
      </c>
      <c r="T79" s="367">
        <f>+Sklop14[[#This Row],[Končna cena/enoto mere (EUR) z DDV]]*Sklop14[[#This Row],[Okvirna količina]]</f>
        <v>0</v>
      </c>
      <c r="U79" s="368"/>
    </row>
    <row r="80" spans="1:21">
      <c r="A80" s="87" t="s">
        <v>72</v>
      </c>
      <c r="B80" s="274" t="s">
        <v>1151</v>
      </c>
      <c r="C80" s="358">
        <v>120</v>
      </c>
      <c r="D80" s="413" t="s">
        <v>159</v>
      </c>
      <c r="E80" s="195"/>
      <c r="F80" s="414">
        <v>3200</v>
      </c>
      <c r="G80" s="201" t="s">
        <v>94</v>
      </c>
      <c r="H8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384</v>
      </c>
      <c r="I80" s="361" t="str">
        <f>IF(Sklop14[[#This Row],[ZAHTEVANA SHEMA KAKOVOSTI]]&lt;&gt;"",Sklop14[[#This Row],[Preračunana masa/volumen/kos na enoto kg]],"")</f>
        <v/>
      </c>
      <c r="J80" s="362"/>
      <c r="K80" s="363"/>
      <c r="L80" s="363"/>
      <c r="M80" s="364"/>
      <c r="N80" s="365"/>
      <c r="O80" s="365"/>
      <c r="P80" s="366"/>
      <c r="Q80" s="365">
        <f>+Sklop14[[#This Row],[cena/enota brez DDV v EUR]]*Sklop14[[#This Row],[Stopnja DDV (%)]]</f>
        <v>0</v>
      </c>
      <c r="R80" s="365">
        <f>+Sklop14[[#This Row],[cena/enota brez DDV v EUR]]+Sklop14[[#This Row],[Davek (EUR)]]</f>
        <v>0</v>
      </c>
      <c r="S80" s="365">
        <f>+Sklop14[[#This Row],[cena/enota brez DDV v EUR]]*Sklop14[[#This Row],[Okvirna količina]]</f>
        <v>0</v>
      </c>
      <c r="T80" s="367">
        <f>+Sklop14[[#This Row],[Končna cena/enoto mere (EUR) z DDV]]*Sklop14[[#This Row],[Okvirna količina]]</f>
        <v>0</v>
      </c>
      <c r="U80" s="368"/>
    </row>
    <row r="81" spans="1:21">
      <c r="A81" s="87" t="s">
        <v>73</v>
      </c>
      <c r="B81" s="274" t="s">
        <v>1152</v>
      </c>
      <c r="C81" s="358">
        <v>120</v>
      </c>
      <c r="D81" s="413" t="s">
        <v>159</v>
      </c>
      <c r="E81" s="195"/>
      <c r="F81" s="414">
        <v>1600</v>
      </c>
      <c r="G81" s="201" t="s">
        <v>94</v>
      </c>
      <c r="H8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1" s="361" t="str">
        <f>IF(Sklop14[[#This Row],[ZAHTEVANA SHEMA KAKOVOSTI]]&lt;&gt;"",Sklop14[[#This Row],[Preračunana masa/volumen/kos na enoto kg]],"")</f>
        <v/>
      </c>
      <c r="J81" s="362"/>
      <c r="K81" s="363"/>
      <c r="L81" s="363"/>
      <c r="M81" s="364"/>
      <c r="N81" s="365"/>
      <c r="O81" s="365"/>
      <c r="P81" s="366"/>
      <c r="Q81" s="365">
        <f>+Sklop14[[#This Row],[cena/enota brez DDV v EUR]]*Sklop14[[#This Row],[Stopnja DDV (%)]]</f>
        <v>0</v>
      </c>
      <c r="R81" s="365">
        <f>+Sklop14[[#This Row],[cena/enota brez DDV v EUR]]+Sklop14[[#This Row],[Davek (EUR)]]</f>
        <v>0</v>
      </c>
      <c r="S81" s="365">
        <f>+Sklop14[[#This Row],[cena/enota brez DDV v EUR]]*Sklop14[[#This Row],[Okvirna količina]]</f>
        <v>0</v>
      </c>
      <c r="T81" s="367">
        <f>+Sklop14[[#This Row],[Končna cena/enoto mere (EUR) z DDV]]*Sklop14[[#This Row],[Okvirna količina]]</f>
        <v>0</v>
      </c>
      <c r="U81" s="368"/>
    </row>
    <row r="82" spans="1:21">
      <c r="A82" s="87" t="s">
        <v>74</v>
      </c>
      <c r="B82" s="274" t="s">
        <v>1153</v>
      </c>
      <c r="C82" s="358">
        <v>120</v>
      </c>
      <c r="D82" s="413" t="s">
        <v>159</v>
      </c>
      <c r="E82" s="195"/>
      <c r="F82" s="414">
        <v>1600</v>
      </c>
      <c r="G82" s="201" t="s">
        <v>94</v>
      </c>
      <c r="H8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82" s="361" t="str">
        <f>IF(Sklop14[[#This Row],[ZAHTEVANA SHEMA KAKOVOSTI]]&lt;&gt;"",Sklop14[[#This Row],[Preračunana masa/volumen/kos na enoto kg]],"")</f>
        <v/>
      </c>
      <c r="J82" s="362"/>
      <c r="K82" s="363"/>
      <c r="L82" s="363"/>
      <c r="M82" s="364"/>
      <c r="N82" s="365"/>
      <c r="O82" s="365"/>
      <c r="P82" s="366"/>
      <c r="Q82" s="365">
        <f>+Sklop14[[#This Row],[cena/enota brez DDV v EUR]]*Sklop14[[#This Row],[Stopnja DDV (%)]]</f>
        <v>0</v>
      </c>
      <c r="R82" s="365">
        <f>+Sklop14[[#This Row],[cena/enota brez DDV v EUR]]+Sklop14[[#This Row],[Davek (EUR)]]</f>
        <v>0</v>
      </c>
      <c r="S82" s="365">
        <f>+Sklop14[[#This Row],[cena/enota brez DDV v EUR]]*Sklop14[[#This Row],[Okvirna količina]]</f>
        <v>0</v>
      </c>
      <c r="T82" s="367">
        <f>+Sklop14[[#This Row],[Končna cena/enoto mere (EUR) z DDV]]*Sklop14[[#This Row],[Okvirna količina]]</f>
        <v>0</v>
      </c>
      <c r="U82" s="368"/>
    </row>
    <row r="83" spans="1:21">
      <c r="A83" s="87" t="s">
        <v>75</v>
      </c>
      <c r="B83" s="274" t="s">
        <v>1154</v>
      </c>
      <c r="C83" s="358">
        <v>140</v>
      </c>
      <c r="D83" s="413" t="s">
        <v>159</v>
      </c>
      <c r="E83" s="195"/>
      <c r="F83" s="414">
        <v>1600</v>
      </c>
      <c r="G83" s="201" t="s">
        <v>94</v>
      </c>
      <c r="H8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224.00000000000003</v>
      </c>
      <c r="I83" s="361" t="str">
        <f>IF(Sklop14[[#This Row],[ZAHTEVANA SHEMA KAKOVOSTI]]&lt;&gt;"",Sklop14[[#This Row],[Preračunana masa/volumen/kos na enoto kg]],"")</f>
        <v/>
      </c>
      <c r="J83" s="362"/>
      <c r="K83" s="363"/>
      <c r="L83" s="363"/>
      <c r="M83" s="364"/>
      <c r="N83" s="365"/>
      <c r="O83" s="365"/>
      <c r="P83" s="366"/>
      <c r="Q83" s="365">
        <f>+Sklop14[[#This Row],[cena/enota brez DDV v EUR]]*Sklop14[[#This Row],[Stopnja DDV (%)]]</f>
        <v>0</v>
      </c>
      <c r="R83" s="365">
        <f>+Sklop14[[#This Row],[cena/enota brez DDV v EUR]]+Sklop14[[#This Row],[Davek (EUR)]]</f>
        <v>0</v>
      </c>
      <c r="S83" s="365">
        <f>+Sklop14[[#This Row],[cena/enota brez DDV v EUR]]*Sklop14[[#This Row],[Okvirna količina]]</f>
        <v>0</v>
      </c>
      <c r="T83" s="367">
        <f>+Sklop14[[#This Row],[Končna cena/enoto mere (EUR) z DDV]]*Sklop14[[#This Row],[Okvirna količina]]</f>
        <v>0</v>
      </c>
      <c r="U83" s="368"/>
    </row>
    <row r="84" spans="1:21" ht="24">
      <c r="A84" s="87" t="s">
        <v>76</v>
      </c>
      <c r="B84" s="274" t="s">
        <v>829</v>
      </c>
      <c r="C84" s="358">
        <v>80</v>
      </c>
      <c r="D84" s="413" t="s">
        <v>159</v>
      </c>
      <c r="E84" s="195"/>
      <c r="F84" s="414">
        <v>3200</v>
      </c>
      <c r="G84" s="201" t="s">
        <v>94</v>
      </c>
      <c r="H8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4" s="361" t="str">
        <f>IF(Sklop14[[#This Row],[ZAHTEVANA SHEMA KAKOVOSTI]]&lt;&gt;"",Sklop14[[#This Row],[Preračunana masa/volumen/kos na enoto kg]],"")</f>
        <v/>
      </c>
      <c r="J84" s="362"/>
      <c r="K84" s="363"/>
      <c r="L84" s="363"/>
      <c r="M84" s="364"/>
      <c r="N84" s="365"/>
      <c r="O84" s="365"/>
      <c r="P84" s="366"/>
      <c r="Q84" s="365">
        <f>+Sklop14[[#This Row],[cena/enota brez DDV v EUR]]*Sklop14[[#This Row],[Stopnja DDV (%)]]</f>
        <v>0</v>
      </c>
      <c r="R84" s="365">
        <f>+Sklop14[[#This Row],[cena/enota brez DDV v EUR]]+Sklop14[[#This Row],[Davek (EUR)]]</f>
        <v>0</v>
      </c>
      <c r="S84" s="365">
        <f>+Sklop14[[#This Row],[cena/enota brez DDV v EUR]]*Sklop14[[#This Row],[Okvirna količina]]</f>
        <v>0</v>
      </c>
      <c r="T84" s="367">
        <f>+Sklop14[[#This Row],[Končna cena/enoto mere (EUR) z DDV]]*Sklop14[[#This Row],[Okvirna količina]]</f>
        <v>0</v>
      </c>
      <c r="U84" s="368"/>
    </row>
    <row r="85" spans="1:21">
      <c r="A85" s="87" t="s">
        <v>77</v>
      </c>
      <c r="B85" s="274" t="s">
        <v>1155</v>
      </c>
      <c r="C85" s="358">
        <v>80</v>
      </c>
      <c r="D85" s="413" t="s">
        <v>159</v>
      </c>
      <c r="E85" s="195"/>
      <c r="F85" s="414">
        <v>3200</v>
      </c>
      <c r="G85" s="201" t="s">
        <v>94</v>
      </c>
      <c r="H8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5" s="361" t="str">
        <f>IF(Sklop14[[#This Row],[ZAHTEVANA SHEMA KAKOVOSTI]]&lt;&gt;"",Sklop14[[#This Row],[Preračunana masa/volumen/kos na enoto kg]],"")</f>
        <v/>
      </c>
      <c r="J85" s="362"/>
      <c r="K85" s="363"/>
      <c r="L85" s="363"/>
      <c r="M85" s="364"/>
      <c r="N85" s="365"/>
      <c r="O85" s="365"/>
      <c r="P85" s="366"/>
      <c r="Q85" s="365">
        <f>+Sklop14[[#This Row],[cena/enota brez DDV v EUR]]*Sklop14[[#This Row],[Stopnja DDV (%)]]</f>
        <v>0</v>
      </c>
      <c r="R85" s="365">
        <f>+Sklop14[[#This Row],[cena/enota brez DDV v EUR]]+Sklop14[[#This Row],[Davek (EUR)]]</f>
        <v>0</v>
      </c>
      <c r="S85" s="365">
        <f>+Sklop14[[#This Row],[cena/enota brez DDV v EUR]]*Sklop14[[#This Row],[Okvirna količina]]</f>
        <v>0</v>
      </c>
      <c r="T85" s="367">
        <f>+Sklop14[[#This Row],[Končna cena/enoto mere (EUR) z DDV]]*Sklop14[[#This Row],[Okvirna količina]]</f>
        <v>0</v>
      </c>
      <c r="U85" s="368"/>
    </row>
    <row r="86" spans="1:21">
      <c r="A86" s="87" t="s">
        <v>78</v>
      </c>
      <c r="B86" s="274" t="s">
        <v>1156</v>
      </c>
      <c r="C86" s="358">
        <v>80</v>
      </c>
      <c r="D86" s="413" t="s">
        <v>159</v>
      </c>
      <c r="E86" s="195"/>
      <c r="F86" s="414">
        <v>3200</v>
      </c>
      <c r="G86" s="201" t="s">
        <v>94</v>
      </c>
      <c r="H8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6" s="361" t="str">
        <f>IF(Sklop14[[#This Row],[ZAHTEVANA SHEMA KAKOVOSTI]]&lt;&gt;"",Sklop14[[#This Row],[Preračunana masa/volumen/kos na enoto kg]],"")</f>
        <v/>
      </c>
      <c r="J86" s="362"/>
      <c r="K86" s="363"/>
      <c r="L86" s="363"/>
      <c r="M86" s="364"/>
      <c r="N86" s="365"/>
      <c r="O86" s="365"/>
      <c r="P86" s="366"/>
      <c r="Q86" s="365">
        <f>+Sklop14[[#This Row],[cena/enota brez DDV v EUR]]*Sklop14[[#This Row],[Stopnja DDV (%)]]</f>
        <v>0</v>
      </c>
      <c r="R86" s="365">
        <f>+Sklop14[[#This Row],[cena/enota brez DDV v EUR]]+Sklop14[[#This Row],[Davek (EUR)]]</f>
        <v>0</v>
      </c>
      <c r="S86" s="365">
        <f>+Sklop14[[#This Row],[cena/enota brez DDV v EUR]]*Sklop14[[#This Row],[Okvirna količina]]</f>
        <v>0</v>
      </c>
      <c r="T86" s="367">
        <f>+Sklop14[[#This Row],[Končna cena/enoto mere (EUR) z DDV]]*Sklop14[[#This Row],[Okvirna količina]]</f>
        <v>0</v>
      </c>
      <c r="U86" s="368"/>
    </row>
    <row r="87" spans="1:21">
      <c r="A87" s="87" t="s">
        <v>79</v>
      </c>
      <c r="B87" s="274" t="s">
        <v>1157</v>
      </c>
      <c r="C87" s="358">
        <v>80</v>
      </c>
      <c r="D87" s="413" t="s">
        <v>159</v>
      </c>
      <c r="E87" s="195"/>
      <c r="F87" s="414">
        <v>3200</v>
      </c>
      <c r="G87" s="201" t="s">
        <v>94</v>
      </c>
      <c r="H8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256</v>
      </c>
      <c r="I87" s="361" t="str">
        <f>IF(Sklop14[[#This Row],[ZAHTEVANA SHEMA KAKOVOSTI]]&lt;&gt;"",Sklop14[[#This Row],[Preračunana masa/volumen/kos na enoto kg]],"")</f>
        <v/>
      </c>
      <c r="J87" s="362"/>
      <c r="K87" s="363"/>
      <c r="L87" s="363"/>
      <c r="M87" s="364"/>
      <c r="N87" s="365"/>
      <c r="O87" s="365"/>
      <c r="P87" s="366"/>
      <c r="Q87" s="365">
        <f>+Sklop14[[#This Row],[cena/enota brez DDV v EUR]]*Sklop14[[#This Row],[Stopnja DDV (%)]]</f>
        <v>0</v>
      </c>
      <c r="R87" s="365">
        <f>+Sklop14[[#This Row],[cena/enota brez DDV v EUR]]+Sklop14[[#This Row],[Davek (EUR)]]</f>
        <v>0</v>
      </c>
      <c r="S87" s="365">
        <f>+Sklop14[[#This Row],[cena/enota brez DDV v EUR]]*Sklop14[[#This Row],[Okvirna količina]]</f>
        <v>0</v>
      </c>
      <c r="T87" s="367">
        <f>+Sklop14[[#This Row],[Končna cena/enoto mere (EUR) z DDV]]*Sklop14[[#This Row],[Okvirna količina]]</f>
        <v>0</v>
      </c>
      <c r="U87" s="368"/>
    </row>
    <row r="88" spans="1:21">
      <c r="A88" s="87" t="s">
        <v>80</v>
      </c>
      <c r="B88" s="274" t="s">
        <v>1158</v>
      </c>
      <c r="C88" s="358">
        <v>130</v>
      </c>
      <c r="D88" s="413" t="s">
        <v>159</v>
      </c>
      <c r="E88" s="195"/>
      <c r="F88" s="414">
        <v>4250</v>
      </c>
      <c r="G88" s="201" t="s">
        <v>94</v>
      </c>
      <c r="H8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8" s="361" t="str">
        <f>IF(Sklop14[[#This Row],[ZAHTEVANA SHEMA KAKOVOSTI]]&lt;&gt;"",Sklop14[[#This Row],[Preračunana masa/volumen/kos na enoto kg]],"")</f>
        <v/>
      </c>
      <c r="J88" s="362"/>
      <c r="K88" s="363"/>
      <c r="L88" s="363"/>
      <c r="M88" s="364"/>
      <c r="N88" s="365"/>
      <c r="O88" s="365"/>
      <c r="P88" s="366"/>
      <c r="Q88" s="365">
        <f>+Sklop14[[#This Row],[cena/enota brez DDV v EUR]]*Sklop14[[#This Row],[Stopnja DDV (%)]]</f>
        <v>0</v>
      </c>
      <c r="R88" s="365">
        <f>+Sklop14[[#This Row],[cena/enota brez DDV v EUR]]+Sklop14[[#This Row],[Davek (EUR)]]</f>
        <v>0</v>
      </c>
      <c r="S88" s="365">
        <f>+Sklop14[[#This Row],[cena/enota brez DDV v EUR]]*Sklop14[[#This Row],[Okvirna količina]]</f>
        <v>0</v>
      </c>
      <c r="T88" s="367">
        <f>+Sklop14[[#This Row],[Končna cena/enoto mere (EUR) z DDV]]*Sklop14[[#This Row],[Okvirna količina]]</f>
        <v>0</v>
      </c>
      <c r="U88" s="368"/>
    </row>
    <row r="89" spans="1:21">
      <c r="A89" s="87" t="s">
        <v>81</v>
      </c>
      <c r="B89" s="274" t="s">
        <v>1159</v>
      </c>
      <c r="C89" s="358">
        <v>130</v>
      </c>
      <c r="D89" s="413" t="s">
        <v>159</v>
      </c>
      <c r="E89" s="195"/>
      <c r="F89" s="414">
        <v>4250</v>
      </c>
      <c r="G89" s="201" t="s">
        <v>94</v>
      </c>
      <c r="H8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89" s="361" t="str">
        <f>IF(Sklop14[[#This Row],[ZAHTEVANA SHEMA KAKOVOSTI]]&lt;&gt;"",Sklop14[[#This Row],[Preračunana masa/volumen/kos na enoto kg]],"")</f>
        <v/>
      </c>
      <c r="J89" s="362"/>
      <c r="K89" s="363"/>
      <c r="L89" s="363"/>
      <c r="M89" s="364"/>
      <c r="N89" s="365"/>
      <c r="O89" s="365"/>
      <c r="P89" s="366"/>
      <c r="Q89" s="365">
        <f>+Sklop14[[#This Row],[cena/enota brez DDV v EUR]]*Sklop14[[#This Row],[Stopnja DDV (%)]]</f>
        <v>0</v>
      </c>
      <c r="R89" s="365">
        <f>+Sklop14[[#This Row],[cena/enota brez DDV v EUR]]+Sklop14[[#This Row],[Davek (EUR)]]</f>
        <v>0</v>
      </c>
      <c r="S89" s="365">
        <f>+Sklop14[[#This Row],[cena/enota brez DDV v EUR]]*Sklop14[[#This Row],[Okvirna količina]]</f>
        <v>0</v>
      </c>
      <c r="T89" s="367">
        <f>+Sklop14[[#This Row],[Končna cena/enoto mere (EUR) z DDV]]*Sklop14[[#This Row],[Okvirna količina]]</f>
        <v>0</v>
      </c>
      <c r="U89" s="368"/>
    </row>
    <row r="90" spans="1:21">
      <c r="A90" s="87" t="s">
        <v>82</v>
      </c>
      <c r="B90" s="274" t="s">
        <v>1160</v>
      </c>
      <c r="C90" s="358">
        <v>130</v>
      </c>
      <c r="D90" s="413" t="s">
        <v>159</v>
      </c>
      <c r="E90" s="195"/>
      <c r="F90" s="414">
        <v>4250</v>
      </c>
      <c r="G90" s="201" t="s">
        <v>94</v>
      </c>
      <c r="H9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552.5</v>
      </c>
      <c r="I90" s="361" t="str">
        <f>IF(Sklop14[[#This Row],[ZAHTEVANA SHEMA KAKOVOSTI]]&lt;&gt;"",Sklop14[[#This Row],[Preračunana masa/volumen/kos na enoto kg]],"")</f>
        <v/>
      </c>
      <c r="J90" s="362"/>
      <c r="K90" s="363"/>
      <c r="L90" s="363"/>
      <c r="M90" s="364"/>
      <c r="N90" s="365"/>
      <c r="O90" s="365"/>
      <c r="P90" s="366"/>
      <c r="Q90" s="365">
        <f>+Sklop14[[#This Row],[cena/enota brez DDV v EUR]]*Sklop14[[#This Row],[Stopnja DDV (%)]]</f>
        <v>0</v>
      </c>
      <c r="R90" s="365">
        <f>+Sklop14[[#This Row],[cena/enota brez DDV v EUR]]+Sklop14[[#This Row],[Davek (EUR)]]</f>
        <v>0</v>
      </c>
      <c r="S90" s="365">
        <f>+Sklop14[[#This Row],[cena/enota brez DDV v EUR]]*Sklop14[[#This Row],[Okvirna količina]]</f>
        <v>0</v>
      </c>
      <c r="T90" s="367">
        <f>+Sklop14[[#This Row],[Končna cena/enoto mere (EUR) z DDV]]*Sklop14[[#This Row],[Okvirna količina]]</f>
        <v>0</v>
      </c>
      <c r="U90" s="368"/>
    </row>
    <row r="91" spans="1:21">
      <c r="A91" s="87" t="s">
        <v>83</v>
      </c>
      <c r="B91" s="274" t="s">
        <v>831</v>
      </c>
      <c r="C91" s="358">
        <v>120</v>
      </c>
      <c r="D91" s="413" t="s">
        <v>159</v>
      </c>
      <c r="E91" s="195"/>
      <c r="F91" s="414">
        <v>1600</v>
      </c>
      <c r="G91" s="201" t="s">
        <v>94</v>
      </c>
      <c r="H9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1" s="361" t="str">
        <f>IF(Sklop14[[#This Row],[ZAHTEVANA SHEMA KAKOVOSTI]]&lt;&gt;"",Sklop14[[#This Row],[Preračunana masa/volumen/kos na enoto kg]],"")</f>
        <v/>
      </c>
      <c r="J91" s="362"/>
      <c r="K91" s="363"/>
      <c r="L91" s="363"/>
      <c r="M91" s="364"/>
      <c r="N91" s="365"/>
      <c r="O91" s="365"/>
      <c r="P91" s="366"/>
      <c r="Q91" s="365">
        <f>+Sklop14[[#This Row],[cena/enota brez DDV v EUR]]*Sklop14[[#This Row],[Stopnja DDV (%)]]</f>
        <v>0</v>
      </c>
      <c r="R91" s="365">
        <f>+Sklop14[[#This Row],[cena/enota brez DDV v EUR]]+Sklop14[[#This Row],[Davek (EUR)]]</f>
        <v>0</v>
      </c>
      <c r="S91" s="365">
        <f>+Sklop14[[#This Row],[cena/enota brez DDV v EUR]]*Sklop14[[#This Row],[Okvirna količina]]</f>
        <v>0</v>
      </c>
      <c r="T91" s="367">
        <f>+Sklop14[[#This Row],[Končna cena/enoto mere (EUR) z DDV]]*Sklop14[[#This Row],[Okvirna količina]]</f>
        <v>0</v>
      </c>
      <c r="U91" s="368"/>
    </row>
    <row r="92" spans="1:21">
      <c r="A92" s="87" t="s">
        <v>84</v>
      </c>
      <c r="B92" s="274" t="s">
        <v>830</v>
      </c>
      <c r="C92" s="358">
        <v>120</v>
      </c>
      <c r="D92" s="413" t="s">
        <v>159</v>
      </c>
      <c r="E92" s="195"/>
      <c r="F92" s="414">
        <v>1600</v>
      </c>
      <c r="G92" s="201" t="s">
        <v>94</v>
      </c>
      <c r="H92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2" s="361" t="str">
        <f>IF(Sklop14[[#This Row],[ZAHTEVANA SHEMA KAKOVOSTI]]&lt;&gt;"",Sklop14[[#This Row],[Preračunana masa/volumen/kos na enoto kg]],"")</f>
        <v/>
      </c>
      <c r="J92" s="362"/>
      <c r="K92" s="363"/>
      <c r="L92" s="363"/>
      <c r="M92" s="364"/>
      <c r="N92" s="365"/>
      <c r="O92" s="365"/>
      <c r="P92" s="366"/>
      <c r="Q92" s="365">
        <f>+Sklop14[[#This Row],[cena/enota brez DDV v EUR]]*Sklop14[[#This Row],[Stopnja DDV (%)]]</f>
        <v>0</v>
      </c>
      <c r="R92" s="365">
        <f>+Sklop14[[#This Row],[cena/enota brez DDV v EUR]]+Sklop14[[#This Row],[Davek (EUR)]]</f>
        <v>0</v>
      </c>
      <c r="S92" s="365">
        <f>+Sklop14[[#This Row],[cena/enota brez DDV v EUR]]*Sklop14[[#This Row],[Okvirna količina]]</f>
        <v>0</v>
      </c>
      <c r="T92" s="367">
        <f>+Sklop14[[#This Row],[Končna cena/enoto mere (EUR) z DDV]]*Sklop14[[#This Row],[Okvirna količina]]</f>
        <v>0</v>
      </c>
      <c r="U92" s="368"/>
    </row>
    <row r="93" spans="1:21" ht="15.75" customHeight="1">
      <c r="A93" s="87" t="s">
        <v>85</v>
      </c>
      <c r="B93" s="274" t="s">
        <v>832</v>
      </c>
      <c r="C93" s="358">
        <v>120</v>
      </c>
      <c r="D93" s="413" t="s">
        <v>159</v>
      </c>
      <c r="E93" s="195"/>
      <c r="F93" s="414">
        <v>1600</v>
      </c>
      <c r="G93" s="201" t="s">
        <v>94</v>
      </c>
      <c r="H9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192</v>
      </c>
      <c r="I93" s="361" t="str">
        <f>IF(Sklop14[[#This Row],[ZAHTEVANA SHEMA KAKOVOSTI]]&lt;&gt;"",Sklop14[[#This Row],[Preračunana masa/volumen/kos na enoto kg]],"")</f>
        <v/>
      </c>
      <c r="J93" s="362"/>
      <c r="K93" s="363"/>
      <c r="L93" s="363"/>
      <c r="M93" s="364"/>
      <c r="N93" s="365"/>
      <c r="O93" s="365"/>
      <c r="P93" s="366"/>
      <c r="Q93" s="365">
        <f>+Sklop14[[#This Row],[cena/enota brez DDV v EUR]]*Sklop14[[#This Row],[Stopnja DDV (%)]]</f>
        <v>0</v>
      </c>
      <c r="R93" s="365">
        <f>+Sklop14[[#This Row],[cena/enota brez DDV v EUR]]+Sklop14[[#This Row],[Davek (EUR)]]</f>
        <v>0</v>
      </c>
      <c r="S93" s="365">
        <f>+Sklop14[[#This Row],[cena/enota brez DDV v EUR]]*Sklop14[[#This Row],[Okvirna količina]]</f>
        <v>0</v>
      </c>
      <c r="T93" s="367">
        <f>+Sklop14[[#This Row],[Končna cena/enoto mere (EUR) z DDV]]*Sklop14[[#This Row],[Okvirna količina]]</f>
        <v>0</v>
      </c>
      <c r="U93" s="368"/>
    </row>
    <row r="94" spans="1:21">
      <c r="A94" s="87" t="s">
        <v>86</v>
      </c>
      <c r="B94" s="274" t="s">
        <v>1161</v>
      </c>
      <c r="C94" s="358">
        <v>130</v>
      </c>
      <c r="D94" s="413" t="s">
        <v>159</v>
      </c>
      <c r="E94" s="195"/>
      <c r="F94" s="414">
        <v>1600</v>
      </c>
      <c r="G94" s="201" t="s">
        <v>94</v>
      </c>
      <c r="H9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</v>
      </c>
      <c r="I94" s="361" t="str">
        <f>IF(Sklop14[[#This Row],[ZAHTEVANA SHEMA KAKOVOSTI]]&lt;&gt;"",Sklop14[[#This Row],[Preračunana masa/volumen/kos na enoto kg]],"")</f>
        <v/>
      </c>
      <c r="J94" s="362"/>
      <c r="K94" s="363"/>
      <c r="L94" s="363"/>
      <c r="M94" s="364"/>
      <c r="N94" s="365"/>
      <c r="O94" s="365"/>
      <c r="P94" s="366"/>
      <c r="Q94" s="365">
        <f>+Sklop14[[#This Row],[cena/enota brez DDV v EUR]]*Sklop14[[#This Row],[Stopnja DDV (%)]]</f>
        <v>0</v>
      </c>
      <c r="R94" s="365">
        <f>+Sklop14[[#This Row],[cena/enota brez DDV v EUR]]+Sklop14[[#This Row],[Davek (EUR)]]</f>
        <v>0</v>
      </c>
      <c r="S94" s="365">
        <f>+Sklop14[[#This Row],[cena/enota brez DDV v EUR]]*Sklop14[[#This Row],[Okvirna količina]]</f>
        <v>0</v>
      </c>
      <c r="T94" s="367">
        <f>+Sklop14[[#This Row],[Končna cena/enoto mere (EUR) z DDV]]*Sklop14[[#This Row],[Okvirna količina]]</f>
        <v>0</v>
      </c>
      <c r="U94" s="368"/>
    </row>
    <row r="95" spans="1:21">
      <c r="A95" s="87" t="s">
        <v>87</v>
      </c>
      <c r="B95" s="274" t="s">
        <v>1162</v>
      </c>
      <c r="C95" s="358">
        <v>220</v>
      </c>
      <c r="D95" s="413" t="s">
        <v>159</v>
      </c>
      <c r="E95" s="195"/>
      <c r="F95" s="414">
        <v>1600</v>
      </c>
      <c r="G95" s="201" t="s">
        <v>94</v>
      </c>
      <c r="H9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5" s="361" t="str">
        <f>IF(Sklop14[[#This Row],[ZAHTEVANA SHEMA KAKOVOSTI]]&lt;&gt;"",Sklop14[[#This Row],[Preračunana masa/volumen/kos na enoto kg]],"")</f>
        <v/>
      </c>
      <c r="J95" s="362"/>
      <c r="K95" s="363"/>
      <c r="L95" s="363"/>
      <c r="M95" s="364"/>
      <c r="N95" s="365"/>
      <c r="O95" s="365"/>
      <c r="P95" s="366"/>
      <c r="Q95" s="365">
        <f>+Sklop14[[#This Row],[cena/enota brez DDV v EUR]]*Sklop14[[#This Row],[Stopnja DDV (%)]]</f>
        <v>0</v>
      </c>
      <c r="R95" s="365">
        <f>+Sklop14[[#This Row],[cena/enota brez DDV v EUR]]+Sklop14[[#This Row],[Davek (EUR)]]</f>
        <v>0</v>
      </c>
      <c r="S95" s="365">
        <f>+Sklop14[[#This Row],[cena/enota brez DDV v EUR]]*Sklop14[[#This Row],[Okvirna količina]]</f>
        <v>0</v>
      </c>
      <c r="T95" s="367">
        <f>+Sklop14[[#This Row],[Končna cena/enoto mere (EUR) z DDV]]*Sklop14[[#This Row],[Okvirna količina]]</f>
        <v>0</v>
      </c>
      <c r="U95" s="368"/>
    </row>
    <row r="96" spans="1:21" ht="24">
      <c r="A96" s="87" t="s">
        <v>88</v>
      </c>
      <c r="B96" s="274" t="s">
        <v>1163</v>
      </c>
      <c r="C96" s="358">
        <v>50</v>
      </c>
      <c r="D96" s="413" t="s">
        <v>159</v>
      </c>
      <c r="E96" s="195"/>
      <c r="F96" s="414">
        <v>1600</v>
      </c>
      <c r="G96" s="201" t="s">
        <v>94</v>
      </c>
      <c r="H96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6" s="361" t="str">
        <f>IF(Sklop14[[#This Row],[ZAHTEVANA SHEMA KAKOVOSTI]]&lt;&gt;"",Sklop14[[#This Row],[Preračunana masa/volumen/kos na enoto kg]],"")</f>
        <v/>
      </c>
      <c r="J96" s="362"/>
      <c r="K96" s="363"/>
      <c r="L96" s="363"/>
      <c r="M96" s="364"/>
      <c r="N96" s="365"/>
      <c r="O96" s="365"/>
      <c r="P96" s="366"/>
      <c r="Q96" s="365">
        <f>+Sklop14[[#This Row],[cena/enota brez DDV v EUR]]*Sklop14[[#This Row],[Stopnja DDV (%)]]</f>
        <v>0</v>
      </c>
      <c r="R96" s="365">
        <f>+Sklop14[[#This Row],[cena/enota brez DDV v EUR]]+Sklop14[[#This Row],[Davek (EUR)]]</f>
        <v>0</v>
      </c>
      <c r="S96" s="365">
        <f>+Sklop14[[#This Row],[cena/enota brez DDV v EUR]]*Sklop14[[#This Row],[Okvirna količina]]</f>
        <v>0</v>
      </c>
      <c r="T96" s="367">
        <f>+Sklop14[[#This Row],[Končna cena/enoto mere (EUR) z DDV]]*Sklop14[[#This Row],[Okvirna količina]]</f>
        <v>0</v>
      </c>
      <c r="U96" s="368"/>
    </row>
    <row r="97" spans="1:22" ht="24">
      <c r="A97" s="87" t="s">
        <v>89</v>
      </c>
      <c r="B97" s="274" t="s">
        <v>1164</v>
      </c>
      <c r="C97" s="358">
        <v>50</v>
      </c>
      <c r="D97" s="413" t="s">
        <v>159</v>
      </c>
      <c r="E97" s="195"/>
      <c r="F97" s="414">
        <v>1600</v>
      </c>
      <c r="G97" s="201" t="s">
        <v>94</v>
      </c>
      <c r="H97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7" s="361" t="str">
        <f>IF(Sklop14[[#This Row],[ZAHTEVANA SHEMA KAKOVOSTI]]&lt;&gt;"",Sklop14[[#This Row],[Preračunana masa/volumen/kos na enoto kg]],"")</f>
        <v/>
      </c>
      <c r="J97" s="362"/>
      <c r="K97" s="363"/>
      <c r="L97" s="363"/>
      <c r="M97" s="364"/>
      <c r="N97" s="365"/>
      <c r="O97" s="365"/>
      <c r="P97" s="366"/>
      <c r="Q97" s="365">
        <f>+Sklop14[[#This Row],[cena/enota brez DDV v EUR]]*Sklop14[[#This Row],[Stopnja DDV (%)]]</f>
        <v>0</v>
      </c>
      <c r="R97" s="365">
        <f>+Sklop14[[#This Row],[cena/enota brez DDV v EUR]]+Sklop14[[#This Row],[Davek (EUR)]]</f>
        <v>0</v>
      </c>
      <c r="S97" s="365">
        <f>+Sklop14[[#This Row],[cena/enota brez DDV v EUR]]*Sklop14[[#This Row],[Okvirna količina]]</f>
        <v>0</v>
      </c>
      <c r="T97" s="367">
        <f>+Sklop14[[#This Row],[Končna cena/enoto mere (EUR) z DDV]]*Sklop14[[#This Row],[Okvirna količina]]</f>
        <v>0</v>
      </c>
      <c r="U97" s="368"/>
    </row>
    <row r="98" spans="1:22">
      <c r="A98" s="87" t="s">
        <v>90</v>
      </c>
      <c r="B98" s="274" t="s">
        <v>1165</v>
      </c>
      <c r="C98" s="358">
        <v>220</v>
      </c>
      <c r="D98" s="413" t="s">
        <v>159</v>
      </c>
      <c r="E98" s="195"/>
      <c r="F98" s="414">
        <v>1600</v>
      </c>
      <c r="G98" s="201" t="s">
        <v>94</v>
      </c>
      <c r="H98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8" s="361" t="str">
        <f>IF(Sklop14[[#This Row],[ZAHTEVANA SHEMA KAKOVOSTI]]&lt;&gt;"",Sklop14[[#This Row],[Preračunana masa/volumen/kos na enoto kg]],"")</f>
        <v/>
      </c>
      <c r="J98" s="362"/>
      <c r="K98" s="363"/>
      <c r="L98" s="363"/>
      <c r="M98" s="364"/>
      <c r="N98" s="365"/>
      <c r="O98" s="365"/>
      <c r="P98" s="366"/>
      <c r="Q98" s="365">
        <f>+Sklop14[[#This Row],[cena/enota brez DDV v EUR]]*Sklop14[[#This Row],[Stopnja DDV (%)]]</f>
        <v>0</v>
      </c>
      <c r="R98" s="365">
        <f>+Sklop14[[#This Row],[cena/enota brez DDV v EUR]]+Sklop14[[#This Row],[Davek (EUR)]]</f>
        <v>0</v>
      </c>
      <c r="S98" s="365">
        <f>+Sklop14[[#This Row],[cena/enota brez DDV v EUR]]*Sklop14[[#This Row],[Okvirna količina]]</f>
        <v>0</v>
      </c>
      <c r="T98" s="367">
        <f>+Sklop14[[#This Row],[Končna cena/enoto mere (EUR) z DDV]]*Sklop14[[#This Row],[Okvirna količina]]</f>
        <v>0</v>
      </c>
      <c r="U98" s="368"/>
    </row>
    <row r="99" spans="1:22">
      <c r="A99" s="87" t="s">
        <v>91</v>
      </c>
      <c r="B99" s="274" t="s">
        <v>1166</v>
      </c>
      <c r="C99" s="358">
        <v>220</v>
      </c>
      <c r="D99" s="413" t="s">
        <v>159</v>
      </c>
      <c r="E99" s="195"/>
      <c r="F99" s="414">
        <v>1600</v>
      </c>
      <c r="G99" s="201" t="s">
        <v>94</v>
      </c>
      <c r="H99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352</v>
      </c>
      <c r="I99" s="361" t="str">
        <f>IF(Sklop14[[#This Row],[ZAHTEVANA SHEMA KAKOVOSTI]]&lt;&gt;"",Sklop14[[#This Row],[Preračunana masa/volumen/kos na enoto kg]],"")</f>
        <v/>
      </c>
      <c r="J99" s="362"/>
      <c r="K99" s="363"/>
      <c r="L99" s="363"/>
      <c r="M99" s="364"/>
      <c r="N99" s="365"/>
      <c r="O99" s="365"/>
      <c r="P99" s="366"/>
      <c r="Q99" s="365">
        <f>+Sklop14[[#This Row],[cena/enota brez DDV v EUR]]*Sklop14[[#This Row],[Stopnja DDV (%)]]</f>
        <v>0</v>
      </c>
      <c r="R99" s="365">
        <f>+Sklop14[[#This Row],[cena/enota brez DDV v EUR]]+Sklop14[[#This Row],[Davek (EUR)]]</f>
        <v>0</v>
      </c>
      <c r="S99" s="365">
        <f>+Sklop14[[#This Row],[cena/enota brez DDV v EUR]]*Sklop14[[#This Row],[Okvirna količina]]</f>
        <v>0</v>
      </c>
      <c r="T99" s="367">
        <f>+Sklop14[[#This Row],[Končna cena/enoto mere (EUR) z DDV]]*Sklop14[[#This Row],[Okvirna količina]]</f>
        <v>0</v>
      </c>
      <c r="U99" s="368"/>
    </row>
    <row r="100" spans="1:22">
      <c r="A100" s="87" t="s">
        <v>92</v>
      </c>
      <c r="B100" s="274" t="s">
        <v>1167</v>
      </c>
      <c r="C100" s="358">
        <v>165</v>
      </c>
      <c r="D100" s="413" t="s">
        <v>159</v>
      </c>
      <c r="E100" s="195"/>
      <c r="F100" s="414">
        <v>30</v>
      </c>
      <c r="G100" s="201" t="s">
        <v>94</v>
      </c>
      <c r="H100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4.95</v>
      </c>
      <c r="I100" s="361" t="str">
        <f>IF(Sklop14[[#This Row],[ZAHTEVANA SHEMA KAKOVOSTI]]&lt;&gt;"",Sklop14[[#This Row],[Preračunana masa/volumen/kos na enoto kg]],"")</f>
        <v/>
      </c>
      <c r="J100" s="362"/>
      <c r="K100" s="363"/>
      <c r="L100" s="363"/>
      <c r="M100" s="364"/>
      <c r="N100" s="365"/>
      <c r="O100" s="365"/>
      <c r="P100" s="366"/>
      <c r="Q100" s="365">
        <f>+Sklop14[[#This Row],[cena/enota brez DDV v EUR]]*Sklop14[[#This Row],[Stopnja DDV (%)]]</f>
        <v>0</v>
      </c>
      <c r="R100" s="365">
        <f>+Sklop14[[#This Row],[cena/enota brez DDV v EUR]]+Sklop14[[#This Row],[Davek (EUR)]]</f>
        <v>0</v>
      </c>
      <c r="S100" s="365">
        <f>+Sklop14[[#This Row],[cena/enota brez DDV v EUR]]*Sklop14[[#This Row],[Okvirna količina]]</f>
        <v>0</v>
      </c>
      <c r="T100" s="367">
        <f>+Sklop14[[#This Row],[Končna cena/enoto mere (EUR) z DDV]]*Sklop14[[#This Row],[Okvirna količina]]</f>
        <v>0</v>
      </c>
      <c r="U100" s="368"/>
    </row>
    <row r="101" spans="1:22">
      <c r="A101" s="87" t="s">
        <v>93</v>
      </c>
      <c r="B101" s="274" t="s">
        <v>1168</v>
      </c>
      <c r="C101" s="358">
        <v>90</v>
      </c>
      <c r="D101" s="413" t="s">
        <v>159</v>
      </c>
      <c r="E101" s="195"/>
      <c r="F101" s="414">
        <v>30</v>
      </c>
      <c r="G101" s="201" t="s">
        <v>94</v>
      </c>
      <c r="H101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2.6999999999999997</v>
      </c>
      <c r="I101" s="361" t="str">
        <f>IF(Sklop14[[#This Row],[ZAHTEVANA SHEMA KAKOVOSTI]]&lt;&gt;"",Sklop14[[#This Row],[Preračunana masa/volumen/kos na enoto kg]],"")</f>
        <v/>
      </c>
      <c r="J101" s="362"/>
      <c r="K101" s="363"/>
      <c r="L101" s="363"/>
      <c r="M101" s="364"/>
      <c r="N101" s="365"/>
      <c r="O101" s="365"/>
      <c r="P101" s="366"/>
      <c r="Q101" s="365">
        <f>+Sklop14[[#This Row],[cena/enota brez DDV v EUR]]*Sklop14[[#This Row],[Stopnja DDV (%)]]</f>
        <v>0</v>
      </c>
      <c r="R101" s="365">
        <f>+Sklop14[[#This Row],[cena/enota brez DDV v EUR]]+Sklop14[[#This Row],[Davek (EUR)]]</f>
        <v>0</v>
      </c>
      <c r="S101" s="365">
        <f>+Sklop14[[#This Row],[cena/enota brez DDV v EUR]]*Sklop14[[#This Row],[Okvirna količina]]</f>
        <v>0</v>
      </c>
      <c r="T101" s="367">
        <f>+Sklop14[[#This Row],[Končna cena/enoto mere (EUR) z DDV]]*Sklop14[[#This Row],[Okvirna količina]]</f>
        <v>0</v>
      </c>
      <c r="U101" s="368"/>
    </row>
    <row r="102" spans="1:22">
      <c r="A102" s="87" t="s">
        <v>100</v>
      </c>
      <c r="B102" s="707" t="s">
        <v>827</v>
      </c>
      <c r="C102" s="208">
        <v>1</v>
      </c>
      <c r="D102" s="186" t="s">
        <v>1</v>
      </c>
      <c r="E102" s="195"/>
      <c r="F102" s="414">
        <v>40</v>
      </c>
      <c r="G102" s="201" t="s">
        <v>1</v>
      </c>
      <c r="H10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2" s="88" t="str">
        <f>IF(Sklop14[[#This Row],[ZAHTEVANA SHEMA KAKOVOSTI]]&lt;&gt;"",Sklop14[[#This Row],[Preračunana masa/volumen/kos na enoto kg]],"")</f>
        <v/>
      </c>
      <c r="J102" s="188"/>
      <c r="K102" s="189"/>
      <c r="L102" s="189"/>
      <c r="M102" s="190"/>
      <c r="N102" s="191"/>
      <c r="O102" s="191"/>
      <c r="P102" s="196"/>
      <c r="Q102" s="191">
        <f>+Sklop14[[#This Row],[cena/enota brez DDV v EUR]]*Sklop14[[#This Row],[Stopnja DDV (%)]]</f>
        <v>0</v>
      </c>
      <c r="R102" s="191">
        <f>+Sklop14[[#This Row],[cena/enota brez DDV v EUR]]+Sklop14[[#This Row],[Davek (EUR)]]</f>
        <v>0</v>
      </c>
      <c r="S102" s="191">
        <f>+Sklop14[[#This Row],[cena/enota brez DDV v EUR]]*Sklop14[[#This Row],[Okvirna količina]]</f>
        <v>0</v>
      </c>
      <c r="T102" s="193">
        <f>+Sklop14[[#This Row],[Končna cena/enoto mere (EUR) z DDV]]*Sklop14[[#This Row],[Okvirna količina]]</f>
        <v>0</v>
      </c>
      <c r="U102" s="194"/>
    </row>
    <row r="103" spans="1:22">
      <c r="A103" s="87" t="s">
        <v>101</v>
      </c>
      <c r="B103" s="274" t="s">
        <v>1169</v>
      </c>
      <c r="C103" s="358">
        <v>6.5</v>
      </c>
      <c r="D103" s="413" t="s">
        <v>1</v>
      </c>
      <c r="E103" s="195"/>
      <c r="F103" s="414">
        <v>30</v>
      </c>
      <c r="G103" s="201" t="s">
        <v>94</v>
      </c>
      <c r="H103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195</v>
      </c>
      <c r="I103" s="361" t="str">
        <f>IF(Sklop14[[#This Row],[ZAHTEVANA SHEMA KAKOVOSTI]]&lt;&gt;"",Sklop14[[#This Row],[Preračunana masa/volumen/kos na enoto kg]],"")</f>
        <v/>
      </c>
      <c r="J103" s="362"/>
      <c r="K103" s="363"/>
      <c r="L103" s="363"/>
      <c r="M103" s="364"/>
      <c r="N103" s="365"/>
      <c r="O103" s="365"/>
      <c r="P103" s="366"/>
      <c r="Q103" s="365">
        <f>+Sklop14[[#This Row],[cena/enota brez DDV v EUR]]*Sklop14[[#This Row],[Stopnja DDV (%)]]</f>
        <v>0</v>
      </c>
      <c r="R103" s="365">
        <f>+Sklop14[[#This Row],[cena/enota brez DDV v EUR]]+Sklop14[[#This Row],[Davek (EUR)]]</f>
        <v>0</v>
      </c>
      <c r="S103" s="365">
        <f>+Sklop14[[#This Row],[cena/enota brez DDV v EUR]]*Sklop14[[#This Row],[Okvirna količina]]</f>
        <v>0</v>
      </c>
      <c r="T103" s="367">
        <f>+Sklop14[[#This Row],[Končna cena/enoto mere (EUR) z DDV]]*Sklop14[[#This Row],[Okvirna količina]]</f>
        <v>0</v>
      </c>
      <c r="U103" s="368"/>
    </row>
    <row r="104" spans="1:22">
      <c r="A104" s="87" t="s">
        <v>102</v>
      </c>
      <c r="B104" s="274" t="s">
        <v>1170</v>
      </c>
      <c r="C104" s="358">
        <v>4</v>
      </c>
      <c r="D104" s="413" t="s">
        <v>1</v>
      </c>
      <c r="E104" s="195"/>
      <c r="F104" s="414">
        <v>30</v>
      </c>
      <c r="G104" s="201" t="s">
        <v>94</v>
      </c>
      <c r="H104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04" s="361" t="str">
        <f>IF(Sklop14[[#This Row],[ZAHTEVANA SHEMA KAKOVOSTI]]&lt;&gt;"",Sklop14[[#This Row],[Preračunana masa/volumen/kos na enoto kg]],"")</f>
        <v/>
      </c>
      <c r="J104" s="362"/>
      <c r="K104" s="363"/>
      <c r="L104" s="363"/>
      <c r="M104" s="364"/>
      <c r="N104" s="365"/>
      <c r="O104" s="365"/>
      <c r="P104" s="366"/>
      <c r="Q104" s="365">
        <f>+Sklop14[[#This Row],[cena/enota brez DDV v EUR]]*Sklop14[[#This Row],[Stopnja DDV (%)]]</f>
        <v>0</v>
      </c>
      <c r="R104" s="365">
        <f>+Sklop14[[#This Row],[cena/enota brez DDV v EUR]]+Sklop14[[#This Row],[Davek (EUR)]]</f>
        <v>0</v>
      </c>
      <c r="S104" s="365">
        <f>+Sklop14[[#This Row],[cena/enota brez DDV v EUR]]*Sklop14[[#This Row],[Okvirna količina]]</f>
        <v>0</v>
      </c>
      <c r="T104" s="367">
        <f>+Sklop14[[#This Row],[Končna cena/enoto mere (EUR) z DDV]]*Sklop14[[#This Row],[Okvirna količina]]</f>
        <v>0</v>
      </c>
      <c r="U104" s="368"/>
    </row>
    <row r="105" spans="1:22">
      <c r="A105" s="87" t="s">
        <v>103</v>
      </c>
      <c r="B105" s="274" t="s">
        <v>1171</v>
      </c>
      <c r="C105" s="358">
        <v>5</v>
      </c>
      <c r="D105" s="413" t="s">
        <v>1</v>
      </c>
      <c r="E105" s="195"/>
      <c r="F105" s="414">
        <v>30</v>
      </c>
      <c r="G105" s="201" t="s">
        <v>94</v>
      </c>
      <c r="H105" s="4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5" s="361" t="str">
        <f>IF(Sklop14[[#This Row],[ZAHTEVANA SHEMA KAKOVOSTI]]&lt;&gt;"",Sklop14[[#This Row],[Preračunana masa/volumen/kos na enoto kg]],"")</f>
        <v/>
      </c>
      <c r="J105" s="362"/>
      <c r="K105" s="363"/>
      <c r="L105" s="363"/>
      <c r="M105" s="364"/>
      <c r="N105" s="365"/>
      <c r="O105" s="365"/>
      <c r="P105" s="366"/>
      <c r="Q105" s="365">
        <f>+Sklop14[[#This Row],[cena/enota brez DDV v EUR]]*Sklop14[[#This Row],[Stopnja DDV (%)]]</f>
        <v>0</v>
      </c>
      <c r="R105" s="365">
        <f>+Sklop14[[#This Row],[cena/enota brez DDV v EUR]]+Sklop14[[#This Row],[Davek (EUR)]]</f>
        <v>0</v>
      </c>
      <c r="S105" s="365">
        <f>+Sklop14[[#This Row],[cena/enota brez DDV v EUR]]*Sklop14[[#This Row],[Okvirna količina]]</f>
        <v>0</v>
      </c>
      <c r="T105" s="367">
        <f>+Sklop14[[#This Row],[Končna cena/enoto mere (EUR) z DDV]]*Sklop14[[#This Row],[Okvirna količina]]</f>
        <v>0</v>
      </c>
      <c r="U105" s="368"/>
    </row>
    <row r="106" spans="1:22">
      <c r="A106" s="660" t="s">
        <v>184</v>
      </c>
      <c r="B106" s="661"/>
      <c r="C106" s="662"/>
      <c r="D106" s="676"/>
      <c r="E106" s="677"/>
      <c r="F106" s="704"/>
      <c r="G106" s="678"/>
      <c r="H106" s="666">
        <f>SUBTOTAL(109,Sklop14[Preračunana masa/volumen/kos na enoto kg])</f>
        <v>14921.45</v>
      </c>
      <c r="I106" s="666">
        <f>SUBTOTAL(109,Sklop14[Živila iz shem kakovosti (kg)])</f>
        <v>0</v>
      </c>
      <c r="J106" s="667"/>
      <c r="K106" s="668"/>
      <c r="L106" s="668"/>
      <c r="M106" s="669"/>
      <c r="N106" s="670"/>
      <c r="O106" s="670"/>
      <c r="P106" s="670"/>
      <c r="Q106" s="671"/>
      <c r="R106" s="667"/>
      <c r="S106" s="671">
        <f>SUBTOTAL(109,Sklop14[Vrednost za okvirno količino (EUR) brez DDV])</f>
        <v>0</v>
      </c>
      <c r="T106" s="671">
        <f>SUBTOTAL(109,Sklop14[Vrednost za okvirno količino (EUR) z DDV])</f>
        <v>0</v>
      </c>
      <c r="U106" s="672">
        <f>SUBTOTAL(103,Sklop14[Shema kakovosti
(nacionalne, evropske)
])</f>
        <v>0</v>
      </c>
    </row>
    <row r="107" spans="1:22" s="499" customFormat="1">
      <c r="A107" s="487"/>
      <c r="B107" s="488"/>
      <c r="C107" s="489"/>
      <c r="D107" s="489"/>
      <c r="E107" s="490"/>
      <c r="F107" s="517"/>
      <c r="G107" s="492"/>
      <c r="H107" s="493"/>
      <c r="I107" s="493"/>
      <c r="J107" s="491"/>
      <c r="K107" s="494"/>
      <c r="L107" s="494"/>
      <c r="M107" s="495"/>
      <c r="N107" s="496"/>
      <c r="O107" s="496"/>
      <c r="P107" s="496"/>
      <c r="Q107" s="497"/>
      <c r="R107" s="491"/>
      <c r="S107" s="497"/>
      <c r="T107" s="497"/>
      <c r="U107" s="498"/>
    </row>
    <row r="108" spans="1:22">
      <c r="A108" s="51" t="s">
        <v>179</v>
      </c>
      <c r="B108" s="19"/>
      <c r="C108" s="31"/>
      <c r="D108" s="31"/>
      <c r="E108" s="116"/>
      <c r="Q108" s="51"/>
      <c r="R108" s="51"/>
      <c r="S108" s="51"/>
      <c r="T108" s="51"/>
    </row>
    <row r="109" spans="1:22">
      <c r="A109" s="14" t="s">
        <v>182</v>
      </c>
      <c r="B109" s="19"/>
      <c r="C109" s="31"/>
      <c r="D109" s="31"/>
      <c r="E109" s="116"/>
    </row>
    <row r="110" spans="1:22">
      <c r="A110" s="110" t="s">
        <v>180</v>
      </c>
      <c r="F110" s="72"/>
      <c r="G110" s="72"/>
      <c r="H110" s="32"/>
      <c r="I110" s="32"/>
      <c r="J110" s="32"/>
      <c r="K110" s="32"/>
      <c r="L110" s="58"/>
      <c r="M110" s="58"/>
      <c r="N110" s="32"/>
      <c r="O110" s="32"/>
      <c r="P110" s="32"/>
      <c r="Q110" s="32"/>
      <c r="R110" s="32"/>
      <c r="V110" s="126"/>
    </row>
    <row r="111" spans="1:22">
      <c r="A111" s="128" t="s">
        <v>242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</row>
    <row r="112" spans="1:22">
      <c r="A112" s="751" t="s">
        <v>277</v>
      </c>
      <c r="B112" s="751"/>
      <c r="C112" s="751"/>
      <c r="D112" s="751"/>
      <c r="E112" s="751"/>
      <c r="F112" s="751"/>
      <c r="G112" s="751"/>
      <c r="H112" s="751"/>
      <c r="I112" s="751"/>
      <c r="J112" s="751"/>
      <c r="K112" s="751"/>
      <c r="L112" s="751"/>
      <c r="M112" s="58"/>
      <c r="N112" s="32"/>
      <c r="O112" s="32"/>
      <c r="P112" s="32"/>
      <c r="Q112" s="32"/>
      <c r="R112" s="32"/>
    </row>
    <row r="113" spans="1:21">
      <c r="N113" s="32"/>
      <c r="O113" s="32"/>
      <c r="P113" s="32"/>
      <c r="Q113" s="32"/>
      <c r="R113" s="32"/>
    </row>
    <row r="114" spans="1:21">
      <c r="A114" s="110" t="s">
        <v>66</v>
      </c>
      <c r="F114" s="72"/>
      <c r="G114" s="72" t="s">
        <v>67</v>
      </c>
      <c r="H114" s="32"/>
      <c r="I114" s="32"/>
      <c r="J114" s="32"/>
      <c r="K114" s="32"/>
      <c r="L114" s="58"/>
      <c r="M114" s="58"/>
      <c r="N114" s="32"/>
      <c r="O114" s="32"/>
      <c r="P114" s="32"/>
      <c r="Q114" s="32" t="s">
        <v>68</v>
      </c>
      <c r="R114" s="32"/>
    </row>
    <row r="115" spans="1:21" ht="15">
      <c r="A115" s="7"/>
      <c r="B115" s="5"/>
      <c r="C115" s="29"/>
      <c r="D115" s="29"/>
      <c r="E115" s="28"/>
      <c r="F115" s="8"/>
      <c r="H115" s="9"/>
      <c r="I115" s="9"/>
      <c r="J115" s="9"/>
      <c r="K115" s="9"/>
      <c r="L115" s="23"/>
      <c r="M115" s="23"/>
      <c r="N115" s="9"/>
      <c r="O115" s="9"/>
      <c r="P115" s="9"/>
      <c r="Q115" s="9"/>
      <c r="R115" s="9"/>
      <c r="S115" s="4"/>
      <c r="T115" s="4"/>
      <c r="U115" s="8"/>
    </row>
    <row r="116" spans="1:21">
      <c r="B116" s="19"/>
      <c r="C116" s="31"/>
      <c r="D116" s="31"/>
      <c r="E116" s="116"/>
    </row>
    <row r="117" spans="1:21">
      <c r="B117" s="19"/>
      <c r="C117" s="31"/>
      <c r="D117" s="31"/>
      <c r="E117" s="116"/>
    </row>
    <row r="118" spans="1:21">
      <c r="B118" s="19"/>
      <c r="C118" s="31"/>
      <c r="D118" s="31"/>
      <c r="E118" s="116"/>
    </row>
    <row r="119" spans="1:21">
      <c r="B119" s="19"/>
      <c r="C119" s="31"/>
      <c r="D119" s="31"/>
      <c r="E119" s="116"/>
    </row>
    <row r="120" spans="1:21">
      <c r="B120" s="19"/>
      <c r="C120" s="31"/>
      <c r="D120" s="31"/>
      <c r="E120" s="116"/>
    </row>
    <row r="121" spans="1:21">
      <c r="B121" s="19"/>
      <c r="C121" s="31"/>
      <c r="D121" s="31"/>
      <c r="E121" s="116"/>
    </row>
    <row r="122" spans="1:21">
      <c r="B122" s="19"/>
      <c r="C122" s="31"/>
      <c r="D122" s="31"/>
      <c r="E122" s="116"/>
    </row>
    <row r="123" spans="1:21">
      <c r="B123" s="19"/>
      <c r="C123" s="31"/>
      <c r="D123" s="31"/>
      <c r="E123" s="116"/>
    </row>
    <row r="124" spans="1:21">
      <c r="B124" s="19"/>
      <c r="C124" s="31"/>
      <c r="D124" s="31"/>
      <c r="E124" s="116"/>
    </row>
    <row r="125" spans="1:21">
      <c r="B125" s="19"/>
      <c r="C125" s="31"/>
      <c r="D125" s="31"/>
      <c r="E125" s="116"/>
    </row>
    <row r="126" spans="1:21">
      <c r="B126" s="19"/>
      <c r="C126" s="31"/>
      <c r="D126" s="31"/>
      <c r="E126" s="116"/>
    </row>
    <row r="127" spans="1:21">
      <c r="B127" s="19"/>
      <c r="C127" s="31"/>
      <c r="D127" s="31"/>
      <c r="E127" s="116"/>
    </row>
    <row r="128" spans="1:21">
      <c r="B128" s="19"/>
      <c r="C128" s="31"/>
      <c r="D128" s="31"/>
      <c r="E128" s="116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>
      <c r="B338" s="19"/>
      <c r="C338" s="31"/>
      <c r="D338" s="31"/>
      <c r="E338" s="116"/>
    </row>
  </sheetData>
  <sheetProtection insertRows="0" deleteRows="0"/>
  <protectedRanges>
    <protectedRange sqref="J113:P1048576 M112:P112 U106:U1048576 J106:P111 U1:U60 J1:P60" name="Obseg1"/>
    <protectedRange sqref="J112:L112" name="Obseg1_2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">
    <cfRule type="colorScale" priority="8">
      <colorScale>
        <cfvo type="min"/>
        <cfvo type="max"/>
        <color rgb="FFFCFCFF"/>
        <color rgb="FFF8696B"/>
      </colorScale>
    </cfRule>
  </conditionalFormatting>
  <conditionalFormatting sqref="B43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:B51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8">
    <pageSetUpPr fitToPage="1"/>
  </sheetPr>
  <dimension ref="A1:V294"/>
  <sheetViews>
    <sheetView zoomScaleNormal="100" zoomScaleSheetLayoutView="100" workbookViewId="0">
      <selection activeCell="P11" sqref="P11"/>
    </sheetView>
  </sheetViews>
  <sheetFormatPr defaultColWidth="8.85546875" defaultRowHeight="12.75"/>
  <cols>
    <col min="1" max="1" width="3.5703125" style="14" customWidth="1"/>
    <col min="2" max="2" width="44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pred_rekapitulacija'!B28</f>
        <v>SOKOVI, SIRUPI IN PIJAČE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1">
      <c r="A16" s="87" t="s">
        <v>2</v>
      </c>
      <c r="B16" s="203" t="s">
        <v>1236</v>
      </c>
      <c r="C16" s="85">
        <v>1</v>
      </c>
      <c r="D16" s="85" t="s">
        <v>96</v>
      </c>
      <c r="E16" s="583"/>
      <c r="F16" s="624">
        <v>20</v>
      </c>
      <c r="G16" s="685" t="s">
        <v>94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88" t="str">
        <f>IF(Sklop15[[#This Row],[ZAHTEVANA SHEMA KAKOVOSTI]]&lt;&gt;"",Sklop15[[#This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6"/>
    </row>
    <row r="17" spans="1:21" s="59" customFormat="1" ht="21">
      <c r="A17" s="87" t="s">
        <v>4</v>
      </c>
      <c r="B17" s="203" t="s">
        <v>1236</v>
      </c>
      <c r="C17" s="85">
        <v>5</v>
      </c>
      <c r="D17" s="85" t="s">
        <v>96</v>
      </c>
      <c r="E17" s="583"/>
      <c r="F17" s="624">
        <v>30</v>
      </c>
      <c r="G17" s="685" t="s">
        <v>94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6"/>
    </row>
    <row r="18" spans="1:21" s="59" customFormat="1" ht="21">
      <c r="A18" s="87" t="s">
        <v>5</v>
      </c>
      <c r="B18" s="203" t="s">
        <v>1237</v>
      </c>
      <c r="C18" s="85">
        <v>1</v>
      </c>
      <c r="D18" s="85" t="s">
        <v>96</v>
      </c>
      <c r="E18" s="583"/>
      <c r="F18" s="624">
        <v>20</v>
      </c>
      <c r="G18" s="685" t="s">
        <v>94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6"/>
    </row>
    <row r="19" spans="1:21" s="59" customFormat="1" ht="21">
      <c r="A19" s="87" t="s">
        <v>6</v>
      </c>
      <c r="B19" s="203" t="s">
        <v>1237</v>
      </c>
      <c r="C19" s="358">
        <v>5</v>
      </c>
      <c r="D19" s="85" t="s">
        <v>96</v>
      </c>
      <c r="E19" s="690"/>
      <c r="F19" s="624">
        <v>30</v>
      </c>
      <c r="G19" s="685" t="s">
        <v>94</v>
      </c>
      <c r="H19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361" t="str">
        <f>IF(Sklop15[[#This Row],[ZAHTEVANA SHEMA KAKOVOSTI]]&lt;&gt;"",Sklop15[[#This Row],[Preračunana masa/volumen/kos na enoto kg]],"")</f>
        <v/>
      </c>
      <c r="J19" s="362"/>
      <c r="K19" s="363"/>
      <c r="L19" s="363"/>
      <c r="M19" s="364"/>
      <c r="N19" s="365"/>
      <c r="O19" s="365"/>
      <c r="P19" s="416"/>
      <c r="Q19" s="365">
        <f>+Sklop15[[#This Row],[cena/enota brez DDV v EUR]]*Sklop15[[#This Row],[Stopnja DDV (%)]]</f>
        <v>0</v>
      </c>
      <c r="R19" s="365">
        <f>+Sklop15[[#This Row],[cena/enota brez DDV v EUR]]+Sklop15[[#This Row],[Davek (EUR)]]</f>
        <v>0</v>
      </c>
      <c r="S19" s="365">
        <f>+Sklop15[[#This Row],[cena/enota brez DDV v EUR]]*Sklop15[[#This Row],[Okvirna količina]]</f>
        <v>0</v>
      </c>
      <c r="T19" s="367">
        <f>+Sklop15[[#This Row],[Končna cena/enoto mere (EUR) z DDV]]*Sklop15[[#This Row],[Okvirna količina]]</f>
        <v>0</v>
      </c>
      <c r="U19" s="368"/>
    </row>
    <row r="20" spans="1:21" s="59" customFormat="1" ht="12">
      <c r="A20" s="87" t="s">
        <v>7</v>
      </c>
      <c r="B20" s="203" t="s">
        <v>1238</v>
      </c>
      <c r="C20" s="85">
        <v>1</v>
      </c>
      <c r="D20" s="85" t="s">
        <v>96</v>
      </c>
      <c r="E20" s="583"/>
      <c r="F20" s="624">
        <v>20</v>
      </c>
      <c r="G20" s="685" t="s">
        <v>94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6"/>
    </row>
    <row r="21" spans="1:21" s="59" customFormat="1" ht="12">
      <c r="A21" s="87" t="s">
        <v>8</v>
      </c>
      <c r="B21" s="203" t="s">
        <v>1238</v>
      </c>
      <c r="C21" s="358">
        <v>5</v>
      </c>
      <c r="D21" s="85" t="s">
        <v>96</v>
      </c>
      <c r="E21" s="690"/>
      <c r="F21" s="624">
        <v>30</v>
      </c>
      <c r="G21" s="685" t="s">
        <v>94</v>
      </c>
      <c r="H21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361" t="str">
        <f>IF(Sklop15[[#This Row],[ZAHTEVANA SHEMA KAKOVOSTI]]&lt;&gt;"",Sklop15[[#This Row],[Preračunana masa/volumen/kos na enoto kg]],"")</f>
        <v/>
      </c>
      <c r="J21" s="362"/>
      <c r="K21" s="363"/>
      <c r="L21" s="363"/>
      <c r="M21" s="364"/>
      <c r="N21" s="365"/>
      <c r="O21" s="365"/>
      <c r="P21" s="416"/>
      <c r="Q21" s="365">
        <f>+Sklop15[[#This Row],[cena/enota brez DDV v EUR]]*Sklop15[[#This Row],[Stopnja DDV (%)]]</f>
        <v>0</v>
      </c>
      <c r="R21" s="365">
        <f>+Sklop15[[#This Row],[cena/enota brez DDV v EUR]]+Sklop15[[#This Row],[Davek (EUR)]]</f>
        <v>0</v>
      </c>
      <c r="S21" s="365">
        <f>+Sklop15[[#This Row],[cena/enota brez DDV v EUR]]*Sklop15[[#This Row],[Okvirna količina]]</f>
        <v>0</v>
      </c>
      <c r="T21" s="367">
        <f>+Sklop15[[#This Row],[Končna cena/enoto mere (EUR) z DDV]]*Sklop15[[#This Row],[Okvirna količina]]</f>
        <v>0</v>
      </c>
      <c r="U21" s="368"/>
    </row>
    <row r="22" spans="1:21" s="59" customFormat="1" ht="12">
      <c r="A22" s="87" t="s">
        <v>9</v>
      </c>
      <c r="B22" s="203" t="s">
        <v>1239</v>
      </c>
      <c r="C22" s="358">
        <v>1</v>
      </c>
      <c r="D22" s="85" t="s">
        <v>96</v>
      </c>
      <c r="E22" s="690"/>
      <c r="F22" s="624">
        <v>20</v>
      </c>
      <c r="G22" s="685" t="s">
        <v>94</v>
      </c>
      <c r="H22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361" t="str">
        <f>IF(Sklop15[[#This Row],[ZAHTEVANA SHEMA KAKOVOSTI]]&lt;&gt;"",Sklop15[[#This Row],[Preračunana masa/volumen/kos na enoto kg]],"")</f>
        <v/>
      </c>
      <c r="J22" s="362"/>
      <c r="K22" s="363"/>
      <c r="L22" s="363"/>
      <c r="M22" s="364"/>
      <c r="N22" s="365"/>
      <c r="O22" s="365"/>
      <c r="P22" s="416"/>
      <c r="Q22" s="365">
        <f>+Sklop15[[#This Row],[cena/enota brez DDV v EUR]]*Sklop15[[#This Row],[Stopnja DDV (%)]]</f>
        <v>0</v>
      </c>
      <c r="R22" s="365">
        <f>+Sklop15[[#This Row],[cena/enota brez DDV v EUR]]+Sklop15[[#This Row],[Davek (EUR)]]</f>
        <v>0</v>
      </c>
      <c r="S22" s="365">
        <f>+Sklop15[[#This Row],[cena/enota brez DDV v EUR]]*Sklop15[[#This Row],[Okvirna količina]]</f>
        <v>0</v>
      </c>
      <c r="T22" s="367">
        <f>+Sklop15[[#This Row],[Končna cena/enoto mere (EUR) z DDV]]*Sklop15[[#This Row],[Okvirna količina]]</f>
        <v>0</v>
      </c>
      <c r="U22" s="368"/>
    </row>
    <row r="23" spans="1:21" s="59" customFormat="1" ht="12">
      <c r="A23" s="87" t="s">
        <v>10</v>
      </c>
      <c r="B23" s="203" t="s">
        <v>1239</v>
      </c>
      <c r="C23" s="85">
        <v>5</v>
      </c>
      <c r="D23" s="85" t="s">
        <v>96</v>
      </c>
      <c r="E23" s="583"/>
      <c r="F23" s="624">
        <v>30</v>
      </c>
      <c r="G23" s="685" t="s">
        <v>94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06"/>
    </row>
    <row r="24" spans="1:21" s="59" customFormat="1" ht="21">
      <c r="A24" s="87" t="s">
        <v>11</v>
      </c>
      <c r="B24" s="203" t="s">
        <v>1240</v>
      </c>
      <c r="C24" s="358">
        <v>1</v>
      </c>
      <c r="D24" s="85" t="s">
        <v>96</v>
      </c>
      <c r="E24" s="690"/>
      <c r="F24" s="624">
        <v>20</v>
      </c>
      <c r="G24" s="685" t="s">
        <v>94</v>
      </c>
      <c r="H24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361" t="str">
        <f>IF(Sklop15[[#This Row],[ZAHTEVANA SHEMA KAKOVOSTI]]&lt;&gt;"",Sklop15[[#This Row],[Preračunana masa/volumen/kos na enoto kg]],"")</f>
        <v/>
      </c>
      <c r="J24" s="362"/>
      <c r="K24" s="363"/>
      <c r="L24" s="363"/>
      <c r="M24" s="364"/>
      <c r="N24" s="365"/>
      <c r="O24" s="365"/>
      <c r="P24" s="416"/>
      <c r="Q24" s="365">
        <f>+Sklop15[[#This Row],[cena/enota brez DDV v EUR]]*Sklop15[[#This Row],[Stopnja DDV (%)]]</f>
        <v>0</v>
      </c>
      <c r="R24" s="365">
        <f>+Sklop15[[#This Row],[cena/enota brez DDV v EUR]]+Sklop15[[#This Row],[Davek (EUR)]]</f>
        <v>0</v>
      </c>
      <c r="S24" s="365">
        <f>+Sklop15[[#This Row],[cena/enota brez DDV v EUR]]*Sklop15[[#This Row],[Okvirna količina]]</f>
        <v>0</v>
      </c>
      <c r="T24" s="367">
        <f>+Sklop15[[#This Row],[Končna cena/enoto mere (EUR) z DDV]]*Sklop15[[#This Row],[Okvirna količina]]</f>
        <v>0</v>
      </c>
      <c r="U24" s="368"/>
    </row>
    <row r="25" spans="1:21" s="59" customFormat="1" ht="21">
      <c r="A25" s="87" t="s">
        <v>12</v>
      </c>
      <c r="B25" s="203" t="s">
        <v>1240</v>
      </c>
      <c r="C25" s="85">
        <v>5</v>
      </c>
      <c r="D25" s="85" t="s">
        <v>96</v>
      </c>
      <c r="E25" s="583"/>
      <c r="F25" s="624">
        <v>30</v>
      </c>
      <c r="G25" s="685" t="s">
        <v>94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06"/>
    </row>
    <row r="26" spans="1:21" s="59" customFormat="1" ht="21">
      <c r="A26" s="87" t="s">
        <v>13</v>
      </c>
      <c r="B26" s="203" t="s">
        <v>1241</v>
      </c>
      <c r="C26" s="85">
        <v>1</v>
      </c>
      <c r="D26" s="85" t="s">
        <v>96</v>
      </c>
      <c r="E26" s="583"/>
      <c r="F26" s="624">
        <v>20</v>
      </c>
      <c r="G26" s="685" t="s">
        <v>94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06"/>
    </row>
    <row r="27" spans="1:21" s="59" customFormat="1" ht="21">
      <c r="A27" s="87" t="s">
        <v>14</v>
      </c>
      <c r="B27" s="203" t="s">
        <v>1241</v>
      </c>
      <c r="C27" s="358">
        <v>5</v>
      </c>
      <c r="D27" s="85" t="s">
        <v>96</v>
      </c>
      <c r="E27" s="690"/>
      <c r="F27" s="624">
        <v>30</v>
      </c>
      <c r="G27" s="685" t="s">
        <v>94</v>
      </c>
      <c r="H27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7" s="361" t="str">
        <f>IF(Sklop15[[#This Row],[ZAHTEVANA SHEMA KAKOVOSTI]]&lt;&gt;"",Sklop15[[#This Row],[Preračunana masa/volumen/kos na enoto kg]],"")</f>
        <v/>
      </c>
      <c r="J27" s="362"/>
      <c r="K27" s="363"/>
      <c r="L27" s="363"/>
      <c r="M27" s="364"/>
      <c r="N27" s="365"/>
      <c r="O27" s="365"/>
      <c r="P27" s="416"/>
      <c r="Q27" s="365">
        <f>+Sklop15[[#This Row],[cena/enota brez DDV v EUR]]*Sklop15[[#This Row],[Stopnja DDV (%)]]</f>
        <v>0</v>
      </c>
      <c r="R27" s="365">
        <f>+Sklop15[[#This Row],[cena/enota brez DDV v EUR]]+Sklop15[[#This Row],[Davek (EUR)]]</f>
        <v>0</v>
      </c>
      <c r="S27" s="365">
        <f>+Sklop15[[#This Row],[cena/enota brez DDV v EUR]]*Sklop15[[#This Row],[Okvirna količina]]</f>
        <v>0</v>
      </c>
      <c r="T27" s="367">
        <f>+Sklop15[[#This Row],[Končna cena/enoto mere (EUR) z DDV]]*Sklop15[[#This Row],[Okvirna količina]]</f>
        <v>0</v>
      </c>
      <c r="U27" s="368"/>
    </row>
    <row r="28" spans="1:21" s="59" customFormat="1" ht="12">
      <c r="A28" s="87" t="s">
        <v>15</v>
      </c>
      <c r="B28" s="203" t="s">
        <v>1242</v>
      </c>
      <c r="C28" s="358">
        <v>1</v>
      </c>
      <c r="D28" s="85" t="s">
        <v>96</v>
      </c>
      <c r="E28" s="690"/>
      <c r="F28" s="624">
        <v>20</v>
      </c>
      <c r="G28" s="685" t="s">
        <v>94</v>
      </c>
      <c r="H28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361" t="str">
        <f>IF(Sklop15[[#This Row],[ZAHTEVANA SHEMA KAKOVOSTI]]&lt;&gt;"",Sklop15[[#This Row],[Preračunana masa/volumen/kos na enoto kg]],"")</f>
        <v/>
      </c>
      <c r="J28" s="362"/>
      <c r="K28" s="363"/>
      <c r="L28" s="363"/>
      <c r="M28" s="364"/>
      <c r="N28" s="365"/>
      <c r="O28" s="365"/>
      <c r="P28" s="416"/>
      <c r="Q28" s="365">
        <f>+Sklop15[[#This Row],[cena/enota brez DDV v EUR]]*Sklop15[[#This Row],[Stopnja DDV (%)]]</f>
        <v>0</v>
      </c>
      <c r="R28" s="365">
        <f>+Sklop15[[#This Row],[cena/enota brez DDV v EUR]]+Sklop15[[#This Row],[Davek (EUR)]]</f>
        <v>0</v>
      </c>
      <c r="S28" s="365">
        <f>+Sklop15[[#This Row],[cena/enota brez DDV v EUR]]*Sklop15[[#This Row],[Okvirna količina]]</f>
        <v>0</v>
      </c>
      <c r="T28" s="367">
        <f>+Sklop15[[#This Row],[Končna cena/enoto mere (EUR) z DDV]]*Sklop15[[#This Row],[Okvirna količina]]</f>
        <v>0</v>
      </c>
      <c r="U28" s="368"/>
    </row>
    <row r="29" spans="1:21" s="59" customFormat="1" ht="12">
      <c r="A29" s="87" t="s">
        <v>16</v>
      </c>
      <c r="B29" s="274" t="s">
        <v>1655</v>
      </c>
      <c r="C29" s="587">
        <v>3</v>
      </c>
      <c r="D29" s="85" t="s">
        <v>96</v>
      </c>
      <c r="E29" s="627"/>
      <c r="F29" s="628">
        <v>20</v>
      </c>
      <c r="G29" s="685" t="s">
        <v>94</v>
      </c>
      <c r="H29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9" s="589" t="str">
        <f>IF(Sklop15[[#This Row],[ZAHTEVANA SHEMA KAKOVOSTI]]&lt;&gt;"",Sklop15[[#This Row],[Preračunana masa/volumen/kos na enoto kg]],"")</f>
        <v/>
      </c>
      <c r="J29" s="591"/>
      <c r="K29" s="592"/>
      <c r="L29" s="592"/>
      <c r="M29" s="609"/>
      <c r="N29" s="593"/>
      <c r="O29" s="593"/>
      <c r="P29" s="594"/>
      <c r="Q29" s="593">
        <f>+Sklop15[[#This Row],[cena/enota brez DDV v EUR]]*Sklop15[[#This Row],[Stopnja DDV (%)]]</f>
        <v>0</v>
      </c>
      <c r="R29" s="593">
        <f>+Sklop15[[#This Row],[cena/enota brez DDV v EUR]]+Sklop15[[#This Row],[Davek (EUR)]]</f>
        <v>0</v>
      </c>
      <c r="S29" s="593">
        <f>+Sklop15[[#This Row],[cena/enota brez DDV v EUR]]*Sklop15[[#This Row],[Okvirna količina]]</f>
        <v>0</v>
      </c>
      <c r="T29" s="595">
        <f>+Sklop15[[#This Row],[Končna cena/enoto mere (EUR) z DDV]]*Sklop15[[#This Row],[Okvirna količina]]</f>
        <v>0</v>
      </c>
      <c r="U29" s="596"/>
    </row>
    <row r="30" spans="1:21" s="59" customFormat="1" ht="12">
      <c r="A30" s="87" t="s">
        <v>17</v>
      </c>
      <c r="B30" s="203" t="s">
        <v>557</v>
      </c>
      <c r="C30" s="85">
        <v>1</v>
      </c>
      <c r="D30" s="85" t="s">
        <v>96</v>
      </c>
      <c r="E30" s="583"/>
      <c r="F30" s="624">
        <v>80</v>
      </c>
      <c r="G30" s="685" t="s">
        <v>94</v>
      </c>
      <c r="H3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0" s="88" t="str">
        <f>IF(Sklop15[[#This Row],[ZAHTEVANA SHEMA KAKOVOSTI]]&lt;&gt;"",Sklop15[[#This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+Sklop15[[#This Row],[cena/enota brez DDV v EUR]]*Sklop15[[#This Row],[Stopnja DDV (%)]]</f>
        <v>0</v>
      </c>
      <c r="R30" s="95">
        <f>+Sklop15[[#This Row],[cena/enota brez DDV v EUR]]+Sklop15[[#This Row],[Davek (EUR)]]</f>
        <v>0</v>
      </c>
      <c r="S30" s="95">
        <f>+Sklop15[[#This Row],[cena/enota brez DDV v EUR]]*Sklop15[[#This Row],[Okvirna količina]]</f>
        <v>0</v>
      </c>
      <c r="T30" s="95">
        <f>+Sklop15[[#This Row],[Končna cena/enoto mere (EUR) z DDV]]*Sklop15[[#This Row],[Okvirna količina]]</f>
        <v>0</v>
      </c>
      <c r="U30" s="106"/>
    </row>
    <row r="31" spans="1:21" s="59" customFormat="1" ht="12">
      <c r="A31" s="87" t="s">
        <v>18</v>
      </c>
      <c r="B31" s="203" t="s">
        <v>558</v>
      </c>
      <c r="C31" s="85">
        <v>0.2</v>
      </c>
      <c r="D31" s="85" t="s">
        <v>96</v>
      </c>
      <c r="E31" s="583"/>
      <c r="F31" s="624">
        <v>2400</v>
      </c>
      <c r="G31" s="685" t="s">
        <v>94</v>
      </c>
      <c r="H3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1" s="88" t="str">
        <f>IF(Sklop15[[#This Row],[ZAHTEVANA SHEMA KAKOVOSTI]]&lt;&gt;"",Sklop15[[#This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+Sklop15[[#This Row],[cena/enota brez DDV v EUR]]*Sklop15[[#This Row],[Stopnja DDV (%)]]</f>
        <v>0</v>
      </c>
      <c r="R31" s="95">
        <f>+Sklop15[[#This Row],[cena/enota brez DDV v EUR]]+Sklop15[[#This Row],[Davek (EUR)]]</f>
        <v>0</v>
      </c>
      <c r="S31" s="95">
        <f>+Sklop15[[#This Row],[cena/enota brez DDV v EUR]]*Sklop15[[#This Row],[Okvirna količina]]</f>
        <v>0</v>
      </c>
      <c r="T31" s="95">
        <f>+Sklop15[[#This Row],[Končna cena/enoto mere (EUR) z DDV]]*Sklop15[[#This Row],[Okvirna količina]]</f>
        <v>0</v>
      </c>
      <c r="U31" s="106"/>
    </row>
    <row r="32" spans="1:21" s="59" customFormat="1" ht="12">
      <c r="A32" s="87" t="s">
        <v>19</v>
      </c>
      <c r="B32" s="203" t="s">
        <v>559</v>
      </c>
      <c r="C32" s="85">
        <v>1</v>
      </c>
      <c r="D32" s="85" t="s">
        <v>96</v>
      </c>
      <c r="E32" s="583"/>
      <c r="F32" s="624">
        <v>80</v>
      </c>
      <c r="G32" s="685" t="s">
        <v>94</v>
      </c>
      <c r="H3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2" s="88" t="str">
        <f>IF(Sklop15[[#This Row],[ZAHTEVANA SHEMA KAKOVOSTI]]&lt;&gt;"",Sklop15[[#This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106"/>
    </row>
    <row r="33" spans="1:21" s="59" customFormat="1" ht="12">
      <c r="A33" s="87" t="s">
        <v>20</v>
      </c>
      <c r="B33" s="203" t="s">
        <v>560</v>
      </c>
      <c r="C33" s="85">
        <v>0.2</v>
      </c>
      <c r="D33" s="85" t="s">
        <v>96</v>
      </c>
      <c r="E33" s="583"/>
      <c r="F33" s="624">
        <v>1600</v>
      </c>
      <c r="G33" s="685" t="s">
        <v>94</v>
      </c>
      <c r="H3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3" s="88" t="str">
        <f>IF(Sklop15[[#This Row],[ZAHTEVANA SHEMA KAKOVOSTI]]&lt;&gt;"",Sklop15[[#This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106"/>
    </row>
    <row r="34" spans="1:21" s="59" customFormat="1" ht="12">
      <c r="A34" s="87" t="s">
        <v>21</v>
      </c>
      <c r="B34" s="203" t="s">
        <v>561</v>
      </c>
      <c r="C34" s="85">
        <v>1</v>
      </c>
      <c r="D34" s="85" t="s">
        <v>96</v>
      </c>
      <c r="E34" s="583"/>
      <c r="F34" s="624">
        <v>150</v>
      </c>
      <c r="G34" s="685" t="s">
        <v>94</v>
      </c>
      <c r="H3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4" s="88" t="str">
        <f>IF(Sklop15[[#This Row],[ZAHTEVANA SHEMA KAKOVOSTI]]&lt;&gt;"",Sklop15[[#This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106"/>
    </row>
    <row r="35" spans="1:21" s="59" customFormat="1" ht="12">
      <c r="A35" s="87" t="s">
        <v>22</v>
      </c>
      <c r="B35" s="203" t="s">
        <v>561</v>
      </c>
      <c r="C35" s="85">
        <v>0.2</v>
      </c>
      <c r="D35" s="85" t="s">
        <v>96</v>
      </c>
      <c r="E35" s="583"/>
      <c r="F35" s="624">
        <v>2400</v>
      </c>
      <c r="G35" s="685" t="s">
        <v>94</v>
      </c>
      <c r="H3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35" s="88" t="str">
        <f>IF(Sklop15[[#This Row],[ZAHTEVANA SHEMA KAKOVOSTI]]&lt;&gt;"",Sklop15[[#This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+Sklop15[[#This Row],[cena/enota brez DDV v EUR]]*Sklop15[[#This Row],[Stopnja DDV (%)]]</f>
        <v>0</v>
      </c>
      <c r="R35" s="95">
        <f>+Sklop15[[#This Row],[cena/enota brez DDV v EUR]]+Sklop15[[#This Row],[Davek (EUR)]]</f>
        <v>0</v>
      </c>
      <c r="S35" s="95">
        <f>+Sklop15[[#This Row],[cena/enota brez DDV v EUR]]*Sklop15[[#This Row],[Okvirna količina]]</f>
        <v>0</v>
      </c>
      <c r="T35" s="95">
        <f>+Sklop15[[#This Row],[Končna cena/enoto mere (EUR) z DDV]]*Sklop15[[#This Row],[Okvirna količina]]</f>
        <v>0</v>
      </c>
      <c r="U35" s="106"/>
    </row>
    <row r="36" spans="1:21" s="59" customFormat="1" ht="24">
      <c r="A36" s="87" t="s">
        <v>23</v>
      </c>
      <c r="B36" s="586" t="s">
        <v>1575</v>
      </c>
      <c r="C36" s="587">
        <v>1.5</v>
      </c>
      <c r="D36" s="85" t="s">
        <v>96</v>
      </c>
      <c r="E36" s="627"/>
      <c r="F36" s="628">
        <v>60</v>
      </c>
      <c r="G36" s="685" t="s">
        <v>94</v>
      </c>
      <c r="H36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6" s="589" t="str">
        <f>IF(Sklop15[[#This Row],[ZAHTEVANA SHEMA KAKOVOSTI]]&lt;&gt;"",Sklop15[[#This Row],[Preračunana masa/volumen/kos na enoto kg]],"")</f>
        <v/>
      </c>
      <c r="J36" s="591"/>
      <c r="K36" s="592"/>
      <c r="L36" s="592"/>
      <c r="M36" s="609"/>
      <c r="N36" s="593"/>
      <c r="O36" s="593"/>
      <c r="P36" s="594"/>
      <c r="Q36" s="593">
        <f>+Sklop15[[#This Row],[cena/enota brez DDV v EUR]]*Sklop15[[#This Row],[Stopnja DDV (%)]]</f>
        <v>0</v>
      </c>
      <c r="R36" s="593">
        <f>+Sklop15[[#This Row],[cena/enota brez DDV v EUR]]+Sklop15[[#This Row],[Davek (EUR)]]</f>
        <v>0</v>
      </c>
      <c r="S36" s="593">
        <f>+Sklop15[[#This Row],[cena/enota brez DDV v EUR]]*Sklop15[[#This Row],[Okvirna količina]]</f>
        <v>0</v>
      </c>
      <c r="T36" s="595">
        <f>+Sklop15[[#This Row],[Končna cena/enoto mere (EUR) z DDV]]*Sklop15[[#This Row],[Okvirna količina]]</f>
        <v>0</v>
      </c>
      <c r="U36" s="596"/>
    </row>
    <row r="37" spans="1:21" s="59" customFormat="1" ht="12">
      <c r="A37" s="87" t="s">
        <v>24</v>
      </c>
      <c r="B37" s="203" t="s">
        <v>556</v>
      </c>
      <c r="C37" s="186">
        <v>1</v>
      </c>
      <c r="D37" s="208" t="s">
        <v>96</v>
      </c>
      <c r="E37" s="688"/>
      <c r="F37" s="624">
        <v>90</v>
      </c>
      <c r="G37" s="685" t="s">
        <v>94</v>
      </c>
      <c r="H3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7" s="88" t="str">
        <f>IF(Sklop15[[#This Row],[ZAHTEVANA SHEMA KAKOVOSTI]]&lt;&gt;"",Sklop15[[#This Row],[Preračunana masa/volumen/kos na enoto kg]],"")</f>
        <v/>
      </c>
      <c r="J37" s="188"/>
      <c r="K37" s="189"/>
      <c r="L37" s="189"/>
      <c r="M37" s="190"/>
      <c r="N37" s="191"/>
      <c r="O37" s="191"/>
      <c r="P37" s="192"/>
      <c r="Q37" s="191">
        <f>+Sklop15[[#This Row],[cena/enota brez DDV v EUR]]*Sklop15[[#This Row],[Stopnja DDV (%)]]</f>
        <v>0</v>
      </c>
      <c r="R37" s="191">
        <f>+Sklop15[[#This Row],[cena/enota brez DDV v EUR]]+Sklop15[[#This Row],[Davek (EUR)]]</f>
        <v>0</v>
      </c>
      <c r="S37" s="191">
        <f>+Sklop15[[#This Row],[cena/enota brez DDV v EUR]]*Sklop15[[#This Row],[Okvirna količina]]</f>
        <v>0</v>
      </c>
      <c r="T37" s="193">
        <f>+Sklop15[[#This Row],[Končna cena/enoto mere (EUR) z DDV]]*Sklop15[[#This Row],[Okvirna količina]]</f>
        <v>0</v>
      </c>
      <c r="U37" s="194"/>
    </row>
    <row r="38" spans="1:21" s="59" customFormat="1" ht="12">
      <c r="A38" s="87" t="s">
        <v>25</v>
      </c>
      <c r="B38" s="203" t="s">
        <v>556</v>
      </c>
      <c r="C38" s="186">
        <v>0.2</v>
      </c>
      <c r="D38" s="208" t="s">
        <v>96</v>
      </c>
      <c r="E38" s="688"/>
      <c r="F38" s="624">
        <v>1600</v>
      </c>
      <c r="G38" s="685" t="s">
        <v>94</v>
      </c>
      <c r="H3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38" s="88" t="str">
        <f>IF(Sklop15[[#This Row],[ZAHTEVANA SHEMA KAKOVOSTI]]&lt;&gt;"",Sklop15[[#This Row],[Preračunana masa/volumen/kos na enoto kg]],"")</f>
        <v/>
      </c>
      <c r="J38" s="188"/>
      <c r="K38" s="189"/>
      <c r="L38" s="189"/>
      <c r="M38" s="190"/>
      <c r="N38" s="191"/>
      <c r="O38" s="191"/>
      <c r="P38" s="192"/>
      <c r="Q38" s="191">
        <f>+Sklop15[[#This Row],[cena/enota brez DDV v EUR]]*Sklop15[[#This Row],[Stopnja DDV (%)]]</f>
        <v>0</v>
      </c>
      <c r="R38" s="191">
        <f>+Sklop15[[#This Row],[cena/enota brez DDV v EUR]]+Sklop15[[#This Row],[Davek (EUR)]]</f>
        <v>0</v>
      </c>
      <c r="S38" s="191">
        <f>+Sklop15[[#This Row],[cena/enota brez DDV v EUR]]*Sklop15[[#This Row],[Okvirna količina]]</f>
        <v>0</v>
      </c>
      <c r="T38" s="193">
        <f>+Sklop15[[#This Row],[Končna cena/enoto mere (EUR) z DDV]]*Sklop15[[#This Row],[Okvirna količina]]</f>
        <v>0</v>
      </c>
      <c r="U38" s="194"/>
    </row>
    <row r="39" spans="1:21" s="59" customFormat="1" ht="12">
      <c r="A39" s="87" t="s">
        <v>26</v>
      </c>
      <c r="B39" s="586" t="s">
        <v>1574</v>
      </c>
      <c r="C39" s="587">
        <v>1.5</v>
      </c>
      <c r="D39" s="208" t="s">
        <v>96</v>
      </c>
      <c r="E39" s="627"/>
      <c r="F39" s="628">
        <v>60</v>
      </c>
      <c r="G39" s="685" t="s">
        <v>94</v>
      </c>
      <c r="H39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39" s="589" t="str">
        <f>IF(Sklop15[[#This Row],[ZAHTEVANA SHEMA KAKOVOSTI]]&lt;&gt;"",Sklop15[[#This Row],[Preračunana masa/volumen/kos na enoto kg]],"")</f>
        <v/>
      </c>
      <c r="J39" s="591"/>
      <c r="K39" s="592"/>
      <c r="L39" s="592"/>
      <c r="M39" s="609"/>
      <c r="N39" s="593"/>
      <c r="O39" s="593"/>
      <c r="P39" s="594"/>
      <c r="Q39" s="593">
        <f>+Sklop15[[#This Row],[cena/enota brez DDV v EUR]]*Sklop15[[#This Row],[Stopnja DDV (%)]]</f>
        <v>0</v>
      </c>
      <c r="R39" s="593">
        <f>+Sklop15[[#This Row],[cena/enota brez DDV v EUR]]+Sklop15[[#This Row],[Davek (EUR)]]</f>
        <v>0</v>
      </c>
      <c r="S39" s="593">
        <f>+Sklop15[[#This Row],[cena/enota brez DDV v EUR]]*Sklop15[[#This Row],[Okvirna količina]]</f>
        <v>0</v>
      </c>
      <c r="T39" s="595">
        <f>+Sklop15[[#This Row],[Končna cena/enoto mere (EUR) z DDV]]*Sklop15[[#This Row],[Okvirna količina]]</f>
        <v>0</v>
      </c>
      <c r="U39" s="596"/>
    </row>
    <row r="40" spans="1:21" s="59" customFormat="1" ht="12">
      <c r="A40" s="87" t="s">
        <v>27</v>
      </c>
      <c r="B40" s="203" t="s">
        <v>810</v>
      </c>
      <c r="C40" s="186">
        <v>1</v>
      </c>
      <c r="D40" s="208" t="s">
        <v>96</v>
      </c>
      <c r="E40" s="688"/>
      <c r="F40" s="689">
        <v>90</v>
      </c>
      <c r="G40" s="685" t="s">
        <v>94</v>
      </c>
      <c r="H4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0" s="88" t="str">
        <f>IF(Sklop15[[#This Row],[ZAHTEVANA SHEMA KAKOVOSTI]]&lt;&gt;"",Sklop15[[#This Row],[Preračunana masa/volumen/kos na enoto kg]],"")</f>
        <v/>
      </c>
      <c r="J40" s="188"/>
      <c r="K40" s="189"/>
      <c r="L40" s="189"/>
      <c r="M40" s="190"/>
      <c r="N40" s="191"/>
      <c r="O40" s="191"/>
      <c r="P40" s="192"/>
      <c r="Q40" s="191">
        <f>+Sklop15[[#This Row],[cena/enota brez DDV v EUR]]*Sklop15[[#This Row],[Stopnja DDV (%)]]</f>
        <v>0</v>
      </c>
      <c r="R40" s="191">
        <f>+Sklop15[[#This Row],[cena/enota brez DDV v EUR]]+Sklop15[[#This Row],[Davek (EUR)]]</f>
        <v>0</v>
      </c>
      <c r="S40" s="191">
        <f>+Sklop15[[#This Row],[cena/enota brez DDV v EUR]]*Sklop15[[#This Row],[Okvirna količina]]</f>
        <v>0</v>
      </c>
      <c r="T40" s="193">
        <f>+Sklop15[[#This Row],[Končna cena/enoto mere (EUR) z DDV]]*Sklop15[[#This Row],[Okvirna količina]]</f>
        <v>0</v>
      </c>
      <c r="U40" s="194"/>
    </row>
    <row r="41" spans="1:21" s="59" customFormat="1" ht="12">
      <c r="A41" s="87" t="s">
        <v>28</v>
      </c>
      <c r="B41" s="203" t="s">
        <v>811</v>
      </c>
      <c r="C41" s="186">
        <v>1</v>
      </c>
      <c r="D41" s="208" t="s">
        <v>96</v>
      </c>
      <c r="E41" s="688"/>
      <c r="F41" s="689">
        <v>90</v>
      </c>
      <c r="G41" s="685" t="s">
        <v>94</v>
      </c>
      <c r="H4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1" s="88" t="str">
        <f>IF(Sklop15[[#This Row],[ZAHTEVANA SHEMA KAKOVOSTI]]&lt;&gt;"",Sklop15[[#This Row],[Preračunana masa/volumen/kos na enoto kg]],"")</f>
        <v/>
      </c>
      <c r="J41" s="188"/>
      <c r="K41" s="189"/>
      <c r="L41" s="189"/>
      <c r="M41" s="190"/>
      <c r="N41" s="191"/>
      <c r="O41" s="191"/>
      <c r="P41" s="192"/>
      <c r="Q41" s="191">
        <f>+Sklop15[[#This Row],[cena/enota brez DDV v EUR]]*Sklop15[[#This Row],[Stopnja DDV (%)]]</f>
        <v>0</v>
      </c>
      <c r="R41" s="191">
        <f>+Sklop15[[#This Row],[cena/enota brez DDV v EUR]]+Sklop15[[#This Row],[Davek (EUR)]]</f>
        <v>0</v>
      </c>
      <c r="S41" s="191">
        <f>+Sklop15[[#This Row],[cena/enota brez DDV v EUR]]*Sklop15[[#This Row],[Okvirna količina]]</f>
        <v>0</v>
      </c>
      <c r="T41" s="193">
        <f>+Sklop15[[#This Row],[Končna cena/enoto mere (EUR) z DDV]]*Sklop15[[#This Row],[Okvirna količina]]</f>
        <v>0</v>
      </c>
      <c r="U41" s="194"/>
    </row>
    <row r="42" spans="1:21" s="59" customFormat="1" ht="12">
      <c r="A42" s="87" t="s">
        <v>29</v>
      </c>
      <c r="B42" s="203" t="s">
        <v>811</v>
      </c>
      <c r="C42" s="186">
        <v>0.2</v>
      </c>
      <c r="D42" s="208" t="s">
        <v>96</v>
      </c>
      <c r="E42" s="688"/>
      <c r="F42" s="689">
        <v>1600</v>
      </c>
      <c r="G42" s="685" t="s">
        <v>94</v>
      </c>
      <c r="H4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2" s="88" t="str">
        <f>IF(Sklop15[[#This Row],[ZAHTEVANA SHEMA KAKOVOSTI]]&lt;&gt;"",Sklop15[[#This Row],[Preračunana masa/volumen/kos na enoto kg]],"")</f>
        <v/>
      </c>
      <c r="J42" s="188"/>
      <c r="K42" s="189"/>
      <c r="L42" s="189"/>
      <c r="M42" s="190"/>
      <c r="N42" s="191"/>
      <c r="O42" s="191"/>
      <c r="P42" s="192"/>
      <c r="Q42" s="191">
        <f>+Sklop15[[#This Row],[cena/enota brez DDV v EUR]]*Sklop15[[#This Row],[Stopnja DDV (%)]]</f>
        <v>0</v>
      </c>
      <c r="R42" s="191">
        <f>+Sklop15[[#This Row],[cena/enota brez DDV v EUR]]+Sklop15[[#This Row],[Davek (EUR)]]</f>
        <v>0</v>
      </c>
      <c r="S42" s="191">
        <f>+Sklop15[[#This Row],[cena/enota brez DDV v EUR]]*Sklop15[[#This Row],[Okvirna količina]]</f>
        <v>0</v>
      </c>
      <c r="T42" s="193">
        <f>+Sklop15[[#This Row],[Končna cena/enoto mere (EUR) z DDV]]*Sklop15[[#This Row],[Okvirna količina]]</f>
        <v>0</v>
      </c>
      <c r="U42" s="194"/>
    </row>
    <row r="43" spans="1:21" s="59" customFormat="1" ht="12">
      <c r="A43" s="87" t="s">
        <v>30</v>
      </c>
      <c r="B43" s="586" t="s">
        <v>1576</v>
      </c>
      <c r="C43" s="587">
        <v>1.5</v>
      </c>
      <c r="D43" s="208" t="s">
        <v>96</v>
      </c>
      <c r="E43" s="627"/>
      <c r="F43" s="628">
        <v>60</v>
      </c>
      <c r="G43" s="685" t="s">
        <v>94</v>
      </c>
      <c r="H43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3" s="589" t="str">
        <f>IF(Sklop15[[#This Row],[ZAHTEVANA SHEMA KAKOVOSTI]]&lt;&gt;"",Sklop15[[#This Row],[Preračunana masa/volumen/kos na enoto kg]],"")</f>
        <v/>
      </c>
      <c r="J43" s="591"/>
      <c r="K43" s="592"/>
      <c r="L43" s="592"/>
      <c r="M43" s="609"/>
      <c r="N43" s="593"/>
      <c r="O43" s="593"/>
      <c r="P43" s="594"/>
      <c r="Q43" s="593">
        <f>+Sklop15[[#This Row],[cena/enota brez DDV v EUR]]*Sklop15[[#This Row],[Stopnja DDV (%)]]</f>
        <v>0</v>
      </c>
      <c r="R43" s="593">
        <f>+Sklop15[[#This Row],[cena/enota brez DDV v EUR]]+Sklop15[[#This Row],[Davek (EUR)]]</f>
        <v>0</v>
      </c>
      <c r="S43" s="593">
        <f>+Sklop15[[#This Row],[cena/enota brez DDV v EUR]]*Sklop15[[#This Row],[Okvirna količina]]</f>
        <v>0</v>
      </c>
      <c r="T43" s="595">
        <f>+Sklop15[[#This Row],[Končna cena/enoto mere (EUR) z DDV]]*Sklop15[[#This Row],[Okvirna količina]]</f>
        <v>0</v>
      </c>
      <c r="U43" s="596"/>
    </row>
    <row r="44" spans="1:21" s="59" customFormat="1" ht="12">
      <c r="A44" s="87" t="s">
        <v>31</v>
      </c>
      <c r="B44" s="203" t="s">
        <v>813</v>
      </c>
      <c r="C44" s="186">
        <v>1</v>
      </c>
      <c r="D44" s="208" t="s">
        <v>96</v>
      </c>
      <c r="E44" s="688"/>
      <c r="F44" s="689">
        <v>90</v>
      </c>
      <c r="G44" s="685" t="s">
        <v>94</v>
      </c>
      <c r="H4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4" s="88" t="str">
        <f>IF(Sklop15[[#This Row],[ZAHTEVANA SHEMA KAKOVOSTI]]&lt;&gt;"",Sklop15[[#This Row],[Preračunana masa/volumen/kos na enoto kg]],"")</f>
        <v/>
      </c>
      <c r="J44" s="188"/>
      <c r="K44" s="189"/>
      <c r="L44" s="189"/>
      <c r="M44" s="190"/>
      <c r="N44" s="191"/>
      <c r="O44" s="191"/>
      <c r="P44" s="192"/>
      <c r="Q44" s="191">
        <f>+Sklop15[[#This Row],[cena/enota brez DDV v EUR]]*Sklop15[[#This Row],[Stopnja DDV (%)]]</f>
        <v>0</v>
      </c>
      <c r="R44" s="191">
        <f>+Sklop15[[#This Row],[cena/enota brez DDV v EUR]]+Sklop15[[#This Row],[Davek (EUR)]]</f>
        <v>0</v>
      </c>
      <c r="S44" s="191">
        <f>+Sklop15[[#This Row],[cena/enota brez DDV v EUR]]*Sklop15[[#This Row],[Okvirna količina]]</f>
        <v>0</v>
      </c>
      <c r="T44" s="193">
        <f>+Sklop15[[#This Row],[Končna cena/enoto mere (EUR) z DDV]]*Sklop15[[#This Row],[Okvirna količina]]</f>
        <v>0</v>
      </c>
      <c r="U44" s="194"/>
    </row>
    <row r="45" spans="1:21" s="59" customFormat="1" ht="12">
      <c r="A45" s="87" t="s">
        <v>32</v>
      </c>
      <c r="B45" s="203" t="s">
        <v>555</v>
      </c>
      <c r="C45" s="186">
        <v>0.2</v>
      </c>
      <c r="D45" s="208" t="s">
        <v>96</v>
      </c>
      <c r="E45" s="688"/>
      <c r="F45" s="689">
        <v>1600</v>
      </c>
      <c r="G45" s="685" t="s">
        <v>94</v>
      </c>
      <c r="H4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5" s="88" t="str">
        <f>IF(Sklop15[[#This Row],[ZAHTEVANA SHEMA KAKOVOSTI]]&lt;&gt;"",Sklop15[[#This Row],[Preračunana masa/volumen/kos na enoto kg]],"")</f>
        <v/>
      </c>
      <c r="J45" s="188"/>
      <c r="K45" s="189"/>
      <c r="L45" s="189"/>
      <c r="M45" s="190"/>
      <c r="N45" s="191"/>
      <c r="O45" s="191"/>
      <c r="P45" s="192"/>
      <c r="Q45" s="191">
        <f>+Sklop15[[#This Row],[cena/enota brez DDV v EUR]]*Sklop15[[#This Row],[Stopnja DDV (%)]]</f>
        <v>0</v>
      </c>
      <c r="R45" s="191">
        <f>+Sklop15[[#This Row],[cena/enota brez DDV v EUR]]+Sklop15[[#This Row],[Davek (EUR)]]</f>
        <v>0</v>
      </c>
      <c r="S45" s="191">
        <f>+Sklop15[[#This Row],[cena/enota brez DDV v EUR]]*Sklop15[[#This Row],[Okvirna količina]]</f>
        <v>0</v>
      </c>
      <c r="T45" s="193">
        <f>+Sklop15[[#This Row],[Končna cena/enoto mere (EUR) z DDV]]*Sklop15[[#This Row],[Okvirna količina]]</f>
        <v>0</v>
      </c>
      <c r="U45" s="194"/>
    </row>
    <row r="46" spans="1:21" s="59" customFormat="1" ht="12">
      <c r="A46" s="87" t="s">
        <v>33</v>
      </c>
      <c r="B46" s="586" t="s">
        <v>555</v>
      </c>
      <c r="C46" s="587">
        <v>1.5</v>
      </c>
      <c r="D46" s="208" t="s">
        <v>96</v>
      </c>
      <c r="E46" s="627"/>
      <c r="F46" s="628">
        <v>60</v>
      </c>
      <c r="G46" s="685" t="s">
        <v>94</v>
      </c>
      <c r="H46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6" s="589" t="str">
        <f>IF(Sklop15[[#This Row],[ZAHTEVANA SHEMA KAKOVOSTI]]&lt;&gt;"",Sklop15[[#This Row],[Preračunana masa/volumen/kos na enoto kg]],"")</f>
        <v/>
      </c>
      <c r="J46" s="591"/>
      <c r="K46" s="592"/>
      <c r="L46" s="592"/>
      <c r="M46" s="609"/>
      <c r="N46" s="593"/>
      <c r="O46" s="593"/>
      <c r="P46" s="594"/>
      <c r="Q46" s="593">
        <f>+Sklop15[[#This Row],[cena/enota brez DDV v EUR]]*Sklop15[[#This Row],[Stopnja DDV (%)]]</f>
        <v>0</v>
      </c>
      <c r="R46" s="593">
        <f>+Sklop15[[#This Row],[cena/enota brez DDV v EUR]]+Sklop15[[#This Row],[Davek (EUR)]]</f>
        <v>0</v>
      </c>
      <c r="S46" s="593">
        <f>+Sklop15[[#This Row],[cena/enota brez DDV v EUR]]*Sklop15[[#This Row],[Okvirna količina]]</f>
        <v>0</v>
      </c>
      <c r="T46" s="595">
        <f>+Sklop15[[#This Row],[Končna cena/enoto mere (EUR) z DDV]]*Sklop15[[#This Row],[Okvirna količina]]</f>
        <v>0</v>
      </c>
      <c r="U46" s="596"/>
    </row>
    <row r="47" spans="1:21" s="59" customFormat="1" ht="12">
      <c r="A47" s="87" t="s">
        <v>34</v>
      </c>
      <c r="B47" s="203" t="s">
        <v>554</v>
      </c>
      <c r="C47" s="85">
        <v>1</v>
      </c>
      <c r="D47" s="208" t="s">
        <v>96</v>
      </c>
      <c r="E47" s="583"/>
      <c r="F47" s="624">
        <v>90</v>
      </c>
      <c r="G47" s="685" t="s">
        <v>94</v>
      </c>
      <c r="H4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7" s="88" t="str">
        <f>IF(Sklop15[[#This Row],[ZAHTEVANA SHEMA KAKOVOSTI]]&lt;&gt;"",Sklop15[[#This Row],[Preračunana masa/volumen/kos na enoto kg]],"")</f>
        <v/>
      </c>
      <c r="J47" s="101"/>
      <c r="K47" s="94"/>
      <c r="L47" s="94"/>
      <c r="M47" s="103"/>
      <c r="N47" s="95"/>
      <c r="O47" s="95"/>
      <c r="P47" s="104"/>
      <c r="Q47" s="95">
        <f>+Sklop15[[#This Row],[cena/enota brez DDV v EUR]]*Sklop15[[#This Row],[Stopnja DDV (%)]]</f>
        <v>0</v>
      </c>
      <c r="R47" s="95">
        <f>+Sklop15[[#This Row],[cena/enota brez DDV v EUR]]+Sklop15[[#This Row],[Davek (EUR)]]</f>
        <v>0</v>
      </c>
      <c r="S47" s="95">
        <f>+Sklop15[[#This Row],[cena/enota brez DDV v EUR]]*Sklop15[[#This Row],[Okvirna količina]]</f>
        <v>0</v>
      </c>
      <c r="T47" s="95">
        <f>+Sklop15[[#This Row],[Končna cena/enoto mere (EUR) z DDV]]*Sklop15[[#This Row],[Okvirna količina]]</f>
        <v>0</v>
      </c>
      <c r="U47" s="106"/>
    </row>
    <row r="48" spans="1:21" s="59" customFormat="1" ht="12">
      <c r="A48" s="87" t="s">
        <v>35</v>
      </c>
      <c r="B48" s="359" t="s">
        <v>814</v>
      </c>
      <c r="C48" s="358">
        <v>0.2</v>
      </c>
      <c r="D48" s="413" t="s">
        <v>96</v>
      </c>
      <c r="E48" s="583"/>
      <c r="F48" s="624">
        <v>1600</v>
      </c>
      <c r="G48" s="685" t="s">
        <v>94</v>
      </c>
      <c r="H48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8" s="361" t="str">
        <f>IF(Sklop15[[#This Row],[ZAHTEVANA SHEMA KAKOVOSTI]]&lt;&gt;"",Sklop15[[#This Row],[Preračunana masa/volumen/kos na enoto kg]],"")</f>
        <v/>
      </c>
      <c r="J48" s="362"/>
      <c r="K48" s="363"/>
      <c r="L48" s="363"/>
      <c r="M48" s="364"/>
      <c r="N48" s="365"/>
      <c r="O48" s="365"/>
      <c r="P48" s="416"/>
      <c r="Q48" s="365">
        <f>+Sklop15[[#This Row],[cena/enota brez DDV v EUR]]*Sklop15[[#This Row],[Stopnja DDV (%)]]</f>
        <v>0</v>
      </c>
      <c r="R48" s="365">
        <f>+Sklop15[[#This Row],[cena/enota brez DDV v EUR]]+Sklop15[[#This Row],[Davek (EUR)]]</f>
        <v>0</v>
      </c>
      <c r="S48" s="365">
        <f>+Sklop15[[#This Row],[cena/enota brez DDV v EUR]]*Sklop15[[#This Row],[Okvirna količina]]</f>
        <v>0</v>
      </c>
      <c r="T48" s="367">
        <f>+Sklop15[[#This Row],[Končna cena/enoto mere (EUR) z DDV]]*Sklop15[[#This Row],[Okvirna količina]]</f>
        <v>0</v>
      </c>
      <c r="U48" s="368"/>
    </row>
    <row r="49" spans="1:22">
      <c r="A49" s="87" t="s">
        <v>36</v>
      </c>
      <c r="B49" s="203" t="s">
        <v>562</v>
      </c>
      <c r="C49" s="186">
        <v>1</v>
      </c>
      <c r="D49" s="208" t="s">
        <v>96</v>
      </c>
      <c r="E49" s="583"/>
      <c r="F49" s="624">
        <v>90</v>
      </c>
      <c r="G49" s="685" t="s">
        <v>94</v>
      </c>
      <c r="H4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9" s="88" t="str">
        <f>IF(Sklop15[[#This Row],[ZAHTEVANA SHEMA KAKOVOSTI]]&lt;&gt;"",Sklop15[[#This Row],[Preračunana masa/volumen/kos na enoto kg]],"")</f>
        <v/>
      </c>
      <c r="J49" s="188"/>
      <c r="K49" s="189"/>
      <c r="L49" s="189"/>
      <c r="M49" s="190"/>
      <c r="N49" s="191"/>
      <c r="O49" s="191"/>
      <c r="P49" s="196"/>
      <c r="Q49" s="191">
        <f>+Sklop15[[#This Row],[cena/enota brez DDV v EUR]]*Sklop15[[#This Row],[Stopnja DDV (%)]]</f>
        <v>0</v>
      </c>
      <c r="R49" s="191">
        <f>+Sklop15[[#This Row],[cena/enota brez DDV v EUR]]+Sklop15[[#This Row],[Davek (EUR)]]</f>
        <v>0</v>
      </c>
      <c r="S49" s="191">
        <f>+Sklop15[[#This Row],[cena/enota brez DDV v EUR]]*Sklop15[[#This Row],[Okvirna količina]]</f>
        <v>0</v>
      </c>
      <c r="T49" s="193">
        <f>+Sklop15[[#This Row],[Končna cena/enoto mere (EUR) z DDV]]*Sklop15[[#This Row],[Okvirna količina]]</f>
        <v>0</v>
      </c>
      <c r="U49" s="194"/>
    </row>
    <row r="50" spans="1:22">
      <c r="A50" s="87" t="s">
        <v>37</v>
      </c>
      <c r="B50" s="203" t="s">
        <v>562</v>
      </c>
      <c r="C50" s="186">
        <v>0.2</v>
      </c>
      <c r="D50" s="208" t="s">
        <v>96</v>
      </c>
      <c r="E50" s="583"/>
      <c r="F50" s="624">
        <v>1600</v>
      </c>
      <c r="G50" s="685" t="s">
        <v>94</v>
      </c>
      <c r="H5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50" s="88" t="str">
        <f>IF(Sklop15[[#This Row],[ZAHTEVANA SHEMA KAKOVOSTI]]&lt;&gt;"",Sklop15[[#This Row],[Preračunana masa/volumen/kos na enoto kg]],"")</f>
        <v/>
      </c>
      <c r="J50" s="188"/>
      <c r="K50" s="189"/>
      <c r="L50" s="189"/>
      <c r="M50" s="190"/>
      <c r="N50" s="191"/>
      <c r="O50" s="191"/>
      <c r="P50" s="196"/>
      <c r="Q50" s="191">
        <f>+Sklop15[[#This Row],[cena/enota brez DDV v EUR]]*Sklop15[[#This Row],[Stopnja DDV (%)]]</f>
        <v>0</v>
      </c>
      <c r="R50" s="191">
        <f>+Sklop15[[#This Row],[cena/enota brez DDV v EUR]]+Sklop15[[#This Row],[Davek (EUR)]]</f>
        <v>0</v>
      </c>
      <c r="S50" s="191">
        <f>+Sklop15[[#This Row],[cena/enota brez DDV v EUR]]*Sklop15[[#This Row],[Okvirna količina]]</f>
        <v>0</v>
      </c>
      <c r="T50" s="193">
        <f>+Sklop15[[#This Row],[Končna cena/enoto mere (EUR) z DDV]]*Sklop15[[#This Row],[Okvirna količina]]</f>
        <v>0</v>
      </c>
      <c r="U50" s="194"/>
    </row>
    <row r="51" spans="1:22">
      <c r="A51" s="87" t="s">
        <v>38</v>
      </c>
      <c r="B51" s="586" t="s">
        <v>1577</v>
      </c>
      <c r="C51" s="587">
        <v>1</v>
      </c>
      <c r="D51" s="208" t="s">
        <v>96</v>
      </c>
      <c r="E51" s="627"/>
      <c r="F51" s="628">
        <v>40</v>
      </c>
      <c r="G51" s="685" t="s">
        <v>94</v>
      </c>
      <c r="H51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51" s="589" t="str">
        <f>IF(Sklop15[[#This Row],[ZAHTEVANA SHEMA KAKOVOSTI]]&lt;&gt;"",Sklop15[[#This Row],[Preračunana masa/volumen/kos na enoto kg]],"")</f>
        <v/>
      </c>
      <c r="J51" s="591"/>
      <c r="K51" s="592"/>
      <c r="L51" s="592"/>
      <c r="M51" s="609"/>
      <c r="N51" s="593"/>
      <c r="O51" s="593"/>
      <c r="P51" s="610"/>
      <c r="Q51" s="593">
        <f>+Sklop15[[#This Row],[cena/enota brez DDV v EUR]]*Sklop15[[#This Row],[Stopnja DDV (%)]]</f>
        <v>0</v>
      </c>
      <c r="R51" s="593">
        <f>+Sklop15[[#This Row],[cena/enota brez DDV v EUR]]+Sklop15[[#This Row],[Davek (EUR)]]</f>
        <v>0</v>
      </c>
      <c r="S51" s="593">
        <f>+Sklop15[[#This Row],[cena/enota brez DDV v EUR]]*Sklop15[[#This Row],[Okvirna količina]]</f>
        <v>0</v>
      </c>
      <c r="T51" s="595">
        <f>+Sklop15[[#This Row],[Končna cena/enoto mere (EUR) z DDV]]*Sklop15[[#This Row],[Okvirna količina]]</f>
        <v>0</v>
      </c>
      <c r="U51" s="596"/>
    </row>
    <row r="52" spans="1:22">
      <c r="A52" s="87" t="s">
        <v>39</v>
      </c>
      <c r="B52" s="586" t="s">
        <v>1578</v>
      </c>
      <c r="C52" s="587">
        <v>1</v>
      </c>
      <c r="D52" s="208" t="s">
        <v>96</v>
      </c>
      <c r="E52" s="627"/>
      <c r="F52" s="628">
        <v>40</v>
      </c>
      <c r="G52" s="685" t="s">
        <v>94</v>
      </c>
      <c r="H52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52" s="589" t="str">
        <f>IF(Sklop15[[#This Row],[ZAHTEVANA SHEMA KAKOVOSTI]]&lt;&gt;"",Sklop15[[#This Row],[Preračunana masa/volumen/kos na enoto kg]],"")</f>
        <v/>
      </c>
      <c r="J52" s="591"/>
      <c r="K52" s="592"/>
      <c r="L52" s="592"/>
      <c r="M52" s="609"/>
      <c r="N52" s="593"/>
      <c r="O52" s="593"/>
      <c r="P52" s="610"/>
      <c r="Q52" s="593">
        <f>+Sklop15[[#This Row],[cena/enota brez DDV v EUR]]*Sklop15[[#This Row],[Stopnja DDV (%)]]</f>
        <v>0</v>
      </c>
      <c r="R52" s="593">
        <f>+Sklop15[[#This Row],[cena/enota brez DDV v EUR]]+Sklop15[[#This Row],[Davek (EUR)]]</f>
        <v>0</v>
      </c>
      <c r="S52" s="593">
        <f>+Sklop15[[#This Row],[cena/enota brez DDV v EUR]]*Sklop15[[#This Row],[Okvirna količina]]</f>
        <v>0</v>
      </c>
      <c r="T52" s="595">
        <f>+Sklop15[[#This Row],[Končna cena/enoto mere (EUR) z DDV]]*Sklop15[[#This Row],[Okvirna količina]]</f>
        <v>0</v>
      </c>
      <c r="U52" s="596"/>
    </row>
    <row r="53" spans="1:22">
      <c r="A53" s="87" t="s">
        <v>40</v>
      </c>
      <c r="B53" s="586" t="s">
        <v>1580</v>
      </c>
      <c r="C53" s="587">
        <v>0.2</v>
      </c>
      <c r="D53" s="208" t="s">
        <v>96</v>
      </c>
      <c r="E53" s="627"/>
      <c r="F53" s="628">
        <v>850</v>
      </c>
      <c r="G53" s="685" t="s">
        <v>94</v>
      </c>
      <c r="H53" s="6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53" s="589" t="str">
        <f>IF(Sklop15[[#This Row],[ZAHTEVANA SHEMA KAKOVOSTI]]&lt;&gt;"",Sklop15[[#This Row],[Preračunana masa/volumen/kos na enoto kg]],"")</f>
        <v/>
      </c>
      <c r="J53" s="591"/>
      <c r="K53" s="592"/>
      <c r="L53" s="592"/>
      <c r="M53" s="609"/>
      <c r="N53" s="593"/>
      <c r="O53" s="593"/>
      <c r="P53" s="610"/>
      <c r="Q53" s="593">
        <f>+Sklop15[[#This Row],[cena/enota brez DDV v EUR]]*Sklop15[[#This Row],[Stopnja DDV (%)]]</f>
        <v>0</v>
      </c>
      <c r="R53" s="593">
        <f>+Sklop15[[#This Row],[cena/enota brez DDV v EUR]]+Sklop15[[#This Row],[Davek (EUR)]]</f>
        <v>0</v>
      </c>
      <c r="S53" s="593">
        <f>+Sklop15[[#This Row],[cena/enota brez DDV v EUR]]*Sklop15[[#This Row],[Okvirna količina]]</f>
        <v>0</v>
      </c>
      <c r="T53" s="595">
        <f>+Sklop15[[#This Row],[Končna cena/enoto mere (EUR) z DDV]]*Sklop15[[#This Row],[Okvirna količina]]</f>
        <v>0</v>
      </c>
      <c r="U53" s="596"/>
    </row>
    <row r="54" spans="1:22">
      <c r="A54" s="87" t="s">
        <v>41</v>
      </c>
      <c r="B54" s="205" t="s">
        <v>586</v>
      </c>
      <c r="C54" s="186">
        <v>0.5</v>
      </c>
      <c r="D54" s="208" t="s">
        <v>96</v>
      </c>
      <c r="E54" s="688"/>
      <c r="F54" s="689">
        <v>8000</v>
      </c>
      <c r="G54" s="685" t="s">
        <v>94</v>
      </c>
      <c r="H5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54" s="88" t="str">
        <f>IF(Sklop15[[#This Row],[ZAHTEVANA SHEMA KAKOVOSTI]]&lt;&gt;"",Sklop15[[#This Row],[Preračunana masa/volumen/kos na enoto kg]],"")</f>
        <v/>
      </c>
      <c r="J54" s="188"/>
      <c r="K54" s="189"/>
      <c r="L54" s="189"/>
      <c r="M54" s="190"/>
      <c r="N54" s="191"/>
      <c r="O54" s="191"/>
      <c r="P54" s="196"/>
      <c r="Q54" s="191">
        <f>+Sklop15[[#This Row],[cena/enota brez DDV v EUR]]*Sklop15[[#This Row],[Stopnja DDV (%)]]</f>
        <v>0</v>
      </c>
      <c r="R54" s="191">
        <f>+Sklop15[[#This Row],[cena/enota brez DDV v EUR]]+Sklop15[[#This Row],[Davek (EUR)]]</f>
        <v>0</v>
      </c>
      <c r="S54" s="191">
        <f>+Sklop15[[#This Row],[cena/enota brez DDV v EUR]]*Sklop15[[#This Row],[Okvirna količina]]</f>
        <v>0</v>
      </c>
      <c r="T54" s="193">
        <f>+Sklop15[[#This Row],[Končna cena/enoto mere (EUR) z DDV]]*Sklop15[[#This Row],[Okvirna količina]]</f>
        <v>0</v>
      </c>
      <c r="U54" s="194"/>
    </row>
    <row r="55" spans="1:22" ht="21">
      <c r="A55" s="87" t="s">
        <v>42</v>
      </c>
      <c r="B55" s="204" t="s">
        <v>812</v>
      </c>
      <c r="C55" s="186">
        <v>0.5</v>
      </c>
      <c r="D55" s="208" t="s">
        <v>96</v>
      </c>
      <c r="E55" s="688"/>
      <c r="F55" s="689">
        <v>2400</v>
      </c>
      <c r="G55" s="685" t="s">
        <v>94</v>
      </c>
      <c r="H5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5" s="88" t="str">
        <f>IF(Sklop15[[#This Row],[ZAHTEVANA SHEMA KAKOVOSTI]]&lt;&gt;"",Sklop15[[#This Row],[Preračunana masa/volumen/kos na enoto kg]],"")</f>
        <v/>
      </c>
      <c r="J55" s="188"/>
      <c r="K55" s="189"/>
      <c r="L55" s="189"/>
      <c r="M55" s="190"/>
      <c r="N55" s="191"/>
      <c r="O55" s="191"/>
      <c r="P55" s="196"/>
      <c r="Q55" s="191">
        <f>+Sklop15[[#This Row],[cena/enota brez DDV v EUR]]*Sklop15[[#This Row],[Stopnja DDV (%)]]</f>
        <v>0</v>
      </c>
      <c r="R55" s="191">
        <f>+Sklop15[[#This Row],[cena/enota brez DDV v EUR]]+Sklop15[[#This Row],[Davek (EUR)]]</f>
        <v>0</v>
      </c>
      <c r="S55" s="191">
        <f>+Sklop15[[#This Row],[cena/enota brez DDV v EUR]]*Sklop15[[#This Row],[Okvirna količina]]</f>
        <v>0</v>
      </c>
      <c r="T55" s="193">
        <f>+Sklop15[[#This Row],[Končna cena/enoto mere (EUR) z DDV]]*Sklop15[[#This Row],[Okvirna količina]]</f>
        <v>0</v>
      </c>
      <c r="U55" s="194"/>
    </row>
    <row r="56" spans="1:22" ht="48">
      <c r="A56" s="87" t="s">
        <v>43</v>
      </c>
      <c r="B56" s="11" t="s">
        <v>255</v>
      </c>
      <c r="C56" s="186">
        <v>0.2</v>
      </c>
      <c r="D56" s="208" t="s">
        <v>96</v>
      </c>
      <c r="E56" s="688"/>
      <c r="F56" s="689">
        <v>6000</v>
      </c>
      <c r="G56" s="685" t="s">
        <v>94</v>
      </c>
      <c r="H5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56" s="88" t="str">
        <f>IF(Sklop15[[#This Row],[ZAHTEVANA SHEMA KAKOVOSTI]]&lt;&gt;"",Sklop15[[#This Row],[Preračunana masa/volumen/kos na enoto kg]],"")</f>
        <v/>
      </c>
      <c r="J56" s="188"/>
      <c r="K56" s="189"/>
      <c r="L56" s="189"/>
      <c r="M56" s="190"/>
      <c r="N56" s="191"/>
      <c r="O56" s="191"/>
      <c r="P56" s="196"/>
      <c r="Q56" s="191">
        <f>+Sklop15[[#This Row],[cena/enota brez DDV v EUR]]*Sklop15[[#This Row],[Stopnja DDV (%)]]</f>
        <v>0</v>
      </c>
      <c r="R56" s="191">
        <f>+Sklop15[[#This Row],[cena/enota brez DDV v EUR]]+Sklop15[[#This Row],[Davek (EUR)]]</f>
        <v>0</v>
      </c>
      <c r="S56" s="191">
        <f>+Sklop15[[#This Row],[cena/enota brez DDV v EUR]]*Sklop15[[#This Row],[Okvirna količina]]</f>
        <v>0</v>
      </c>
      <c r="T56" s="193">
        <f>+Sklop15[[#This Row],[Končna cena/enoto mere (EUR) z DDV]]*Sklop15[[#This Row],[Okvirna količina]]</f>
        <v>0</v>
      </c>
      <c r="U56" s="194"/>
      <c r="V56" s="126"/>
    </row>
    <row r="57" spans="1:22" ht="36">
      <c r="A57" s="87" t="s">
        <v>44</v>
      </c>
      <c r="B57" s="83" t="s">
        <v>687</v>
      </c>
      <c r="C57" s="186">
        <v>30</v>
      </c>
      <c r="D57" s="186" t="s">
        <v>159</v>
      </c>
      <c r="E57" s="688"/>
      <c r="F57" s="689">
        <v>2400</v>
      </c>
      <c r="G57" s="685" t="s">
        <v>94</v>
      </c>
      <c r="H5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57" s="88" t="str">
        <f>IF(Sklop15[[#This Row],[ZAHTEVANA SHEMA KAKOVOSTI]]&lt;&gt;"",Sklop15[[#This Row],[Preračunana masa/volumen/kos na enoto kg]],"")</f>
        <v/>
      </c>
      <c r="J57" s="188"/>
      <c r="K57" s="189"/>
      <c r="L57" s="189"/>
      <c r="M57" s="190"/>
      <c r="N57" s="191"/>
      <c r="O57" s="191"/>
      <c r="P57" s="196"/>
      <c r="Q57" s="191">
        <f>+Sklop15[[#This Row],[cena/enota brez DDV v EUR]]*Sklop15[[#This Row],[Stopnja DDV (%)]]</f>
        <v>0</v>
      </c>
      <c r="R57" s="191">
        <f>+Sklop15[[#This Row],[cena/enota brez DDV v EUR]]+Sklop15[[#This Row],[Davek (EUR)]]</f>
        <v>0</v>
      </c>
      <c r="S57" s="191">
        <f>+Sklop15[[#This Row],[cena/enota brez DDV v EUR]]*Sklop15[[#This Row],[Okvirna količina]]</f>
        <v>0</v>
      </c>
      <c r="T57" s="193">
        <f>+Sklop15[[#This Row],[Končna cena/enoto mere (EUR) z DDV]]*Sklop15[[#This Row],[Okvirna količina]]</f>
        <v>0</v>
      </c>
      <c r="U57" s="194"/>
    </row>
    <row r="58" spans="1:22" ht="24">
      <c r="A58" s="87" t="s">
        <v>49</v>
      </c>
      <c r="B58" s="83" t="s">
        <v>1654</v>
      </c>
      <c r="C58" s="186">
        <v>35</v>
      </c>
      <c r="D58" s="186" t="s">
        <v>159</v>
      </c>
      <c r="E58" s="688"/>
      <c r="F58" s="689">
        <v>850</v>
      </c>
      <c r="G58" s="685" t="s">
        <v>94</v>
      </c>
      <c r="H5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29.750000000000004</v>
      </c>
      <c r="I58" s="88" t="str">
        <f>IF(Sklop15[[#This Row],[ZAHTEVANA SHEMA KAKOVOSTI]]&lt;&gt;"",Sklop15[[#This Row],[Preračunana masa/volumen/kos na enoto kg]],"")</f>
        <v/>
      </c>
      <c r="J58" s="188"/>
      <c r="K58" s="189"/>
      <c r="L58" s="189"/>
      <c r="M58" s="190"/>
      <c r="N58" s="191"/>
      <c r="O58" s="191"/>
      <c r="P58" s="196"/>
      <c r="Q58" s="191">
        <f>+Sklop15[[#This Row],[cena/enota brez DDV v EUR]]*Sklop15[[#This Row],[Stopnja DDV (%)]]</f>
        <v>0</v>
      </c>
      <c r="R58" s="191">
        <f>+Sklop15[[#This Row],[cena/enota brez DDV v EUR]]+Sklop15[[#This Row],[Davek (EUR)]]</f>
        <v>0</v>
      </c>
      <c r="S58" s="191">
        <f>+Sklop15[[#This Row],[cena/enota brez DDV v EUR]]*Sklop15[[#This Row],[Okvirna količina]]</f>
        <v>0</v>
      </c>
      <c r="T58" s="193">
        <f>+Sklop15[[#This Row],[Končna cena/enoto mere (EUR) z DDV]]*Sklop15[[#This Row],[Okvirna količina]]</f>
        <v>0</v>
      </c>
      <c r="U58" s="194"/>
    </row>
    <row r="59" spans="1:22" ht="24">
      <c r="A59" s="87" t="s">
        <v>45</v>
      </c>
      <c r="B59" s="83" t="s">
        <v>278</v>
      </c>
      <c r="C59" s="186">
        <v>25</v>
      </c>
      <c r="D59" s="186" t="s">
        <v>159</v>
      </c>
      <c r="E59" s="688"/>
      <c r="F59" s="689">
        <v>850</v>
      </c>
      <c r="G59" s="685" t="s">
        <v>94</v>
      </c>
      <c r="H5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21.25</v>
      </c>
      <c r="I59" s="88" t="str">
        <f>IF(Sklop15[[#This Row],[ZAHTEVANA SHEMA KAKOVOSTI]]&lt;&gt;"",Sklop15[[#This Row],[Preračunana masa/volumen/kos na enoto kg]],"")</f>
        <v/>
      </c>
      <c r="J59" s="188"/>
      <c r="K59" s="189"/>
      <c r="L59" s="189"/>
      <c r="M59" s="190"/>
      <c r="N59" s="191"/>
      <c r="O59" s="191"/>
      <c r="P59" s="196"/>
      <c r="Q59" s="191">
        <f>+Sklop15[[#This Row],[cena/enota brez DDV v EUR]]*Sklop15[[#This Row],[Stopnja DDV (%)]]</f>
        <v>0</v>
      </c>
      <c r="R59" s="191">
        <f>+Sklop15[[#This Row],[cena/enota brez DDV v EUR]]+Sklop15[[#This Row],[Davek (EUR)]]</f>
        <v>0</v>
      </c>
      <c r="S59" s="191">
        <f>+Sklop15[[#This Row],[cena/enota brez DDV v EUR]]*Sklop15[[#This Row],[Okvirna količina]]</f>
        <v>0</v>
      </c>
      <c r="T59" s="193">
        <f>+Sklop15[[#This Row],[Končna cena/enoto mere (EUR) z DDV]]*Sklop15[[#This Row],[Okvirna količina]]</f>
        <v>0</v>
      </c>
      <c r="U59" s="194"/>
    </row>
    <row r="60" spans="1:22">
      <c r="A60" s="87" t="s">
        <v>46</v>
      </c>
      <c r="B60" s="272" t="s">
        <v>1582</v>
      </c>
      <c r="C60" s="264">
        <v>1</v>
      </c>
      <c r="D60" s="267" t="s">
        <v>96</v>
      </c>
      <c r="E60" s="688" t="s">
        <v>314</v>
      </c>
      <c r="F60" s="689">
        <v>100</v>
      </c>
      <c r="G60" s="701" t="s">
        <v>94</v>
      </c>
      <c r="H6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88">
        <f>IF(Sklop15[[#This Row],[ZAHTEVANA SHEMA KAKOVOSTI]]&lt;&gt;"",Sklop15[[#This Row],[Preračunana masa/volumen/kos na enoto kg]],"")</f>
        <v>100</v>
      </c>
      <c r="J60" s="235"/>
      <c r="K60" s="215"/>
      <c r="L60" s="215"/>
      <c r="M60" s="234"/>
      <c r="N60" s="212"/>
      <c r="O60" s="212"/>
      <c r="P60" s="237"/>
      <c r="Q60" s="212">
        <f>+Sklop15[[#This Row],[cena/enota brez DDV v EUR]]*Sklop15[[#This Row],[Stopnja DDV (%)]]</f>
        <v>0</v>
      </c>
      <c r="R60" s="212">
        <f>+Sklop15[[#This Row],[cena/enota brez DDV v EUR]]+Sklop15[[#This Row],[Davek (EUR)]]</f>
        <v>0</v>
      </c>
      <c r="S60" s="212">
        <f>+Sklop15[[#This Row],[cena/enota brez DDV v EUR]]*Sklop15[[#This Row],[Okvirna količina]]</f>
        <v>0</v>
      </c>
      <c r="T60" s="221">
        <f>+Sklop15[[#This Row],[Končna cena/enoto mere (EUR) z DDV]]*Sklop15[[#This Row],[Okvirna količina]]</f>
        <v>0</v>
      </c>
      <c r="U60" s="233"/>
    </row>
    <row r="61" spans="1:22">
      <c r="A61" s="709" t="s">
        <v>184</v>
      </c>
      <c r="B61" s="710"/>
      <c r="C61" s="711"/>
      <c r="D61" s="711"/>
      <c r="E61" s="712"/>
      <c r="F61" s="713"/>
      <c r="G61" s="714"/>
      <c r="H61" s="715">
        <f>SUBTOTAL(109,Sklop15[Preračunana masa/volumen/kos na enoto kg])</f>
        <v>12063</v>
      </c>
      <c r="I61" s="715">
        <f>SUBTOTAL(109,Sklop15[Živila iz shem kakovosti (kg)])</f>
        <v>100</v>
      </c>
      <c r="J61" s="713"/>
      <c r="K61" s="716"/>
      <c r="L61" s="716"/>
      <c r="M61" s="717"/>
      <c r="N61" s="718"/>
      <c r="O61" s="718"/>
      <c r="P61" s="718"/>
      <c r="Q61" s="719"/>
      <c r="R61" s="713"/>
      <c r="S61" s="719">
        <f>SUBTOTAL(109,Sklop15[Vrednost za okvirno količino (EUR) brez DDV])</f>
        <v>0</v>
      </c>
      <c r="T61" s="719">
        <f>SUBTOTAL(109,Sklop15[Vrednost za okvirno količino (EUR) z DDV])</f>
        <v>0</v>
      </c>
      <c r="U61" s="720">
        <f>SUBTOTAL(103,Sklop15[Shema kakovosti
(nacionalne, evropske)
])</f>
        <v>0</v>
      </c>
    </row>
    <row r="62" spans="1:22" s="499" customFormat="1">
      <c r="A62" s="487"/>
      <c r="B62" s="488"/>
      <c r="C62" s="489"/>
      <c r="D62" s="489"/>
      <c r="E62" s="490"/>
      <c r="F62" s="491"/>
      <c r="G62" s="492"/>
      <c r="H62" s="493"/>
      <c r="I62" s="493"/>
      <c r="J62" s="491"/>
      <c r="K62" s="494"/>
      <c r="L62" s="494"/>
      <c r="M62" s="495"/>
      <c r="N62" s="496"/>
      <c r="O62" s="496"/>
      <c r="P62" s="496"/>
      <c r="Q62" s="497"/>
      <c r="R62" s="491"/>
      <c r="S62" s="497"/>
      <c r="T62" s="497"/>
      <c r="U62" s="498"/>
    </row>
    <row r="63" spans="1:22">
      <c r="A63" s="51" t="s">
        <v>179</v>
      </c>
      <c r="B63" s="19"/>
      <c r="C63" s="31"/>
      <c r="D63" s="31"/>
      <c r="E63" s="116"/>
      <c r="Q63" s="51"/>
      <c r="R63" s="51"/>
      <c r="S63" s="51"/>
      <c r="T63" s="51"/>
    </row>
    <row r="64" spans="1:22">
      <c r="A64" s="14" t="s">
        <v>182</v>
      </c>
      <c r="B64" s="19"/>
      <c r="C64" s="31"/>
      <c r="D64" s="31"/>
      <c r="E64" s="116"/>
    </row>
    <row r="65" spans="1:22">
      <c r="A65" s="110" t="s">
        <v>180</v>
      </c>
      <c r="F65" s="72"/>
      <c r="G65" s="72"/>
      <c r="H65" s="32"/>
      <c r="I65" s="32"/>
      <c r="J65" s="32"/>
      <c r="K65" s="32"/>
      <c r="L65" s="58"/>
      <c r="M65" s="58"/>
      <c r="N65" s="32"/>
      <c r="O65" s="32"/>
      <c r="P65" s="32"/>
      <c r="Q65" s="32"/>
      <c r="R65" s="32"/>
    </row>
    <row r="66" spans="1:22">
      <c r="A66" s="128" t="s">
        <v>242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</row>
    <row r="67" spans="1:22">
      <c r="A67" s="751" t="s">
        <v>277</v>
      </c>
      <c r="B67" s="751"/>
      <c r="C67" s="751"/>
      <c r="D67" s="751"/>
      <c r="E67" s="751"/>
      <c r="F67" s="751"/>
      <c r="G67" s="751"/>
      <c r="H67" s="751"/>
      <c r="I67" s="751"/>
      <c r="J67" s="751"/>
      <c r="K67" s="751"/>
      <c r="L67" s="751"/>
      <c r="M67" s="58"/>
      <c r="N67" s="32"/>
      <c r="O67" s="32"/>
      <c r="P67" s="32"/>
      <c r="Q67" s="32"/>
      <c r="R67" s="32"/>
    </row>
    <row r="68" spans="1:22">
      <c r="A68" s="51" t="s">
        <v>563</v>
      </c>
      <c r="N68" s="32"/>
      <c r="O68" s="32"/>
      <c r="P68" s="32"/>
      <c r="Q68" s="32"/>
      <c r="R68" s="32"/>
    </row>
    <row r="69" spans="1:22">
      <c r="N69" s="32"/>
      <c r="O69" s="32"/>
      <c r="P69" s="32"/>
      <c r="Q69" s="32"/>
      <c r="R69" s="32"/>
    </row>
    <row r="70" spans="1:22">
      <c r="A70" s="110" t="s">
        <v>66</v>
      </c>
      <c r="F70" s="72"/>
      <c r="G70" s="72" t="s">
        <v>67</v>
      </c>
      <c r="H70" s="32"/>
      <c r="I70" s="32"/>
      <c r="J70" s="32"/>
      <c r="K70" s="32"/>
      <c r="L70" s="58"/>
      <c r="M70" s="58"/>
      <c r="N70" s="32"/>
      <c r="O70" s="32"/>
      <c r="P70" s="32"/>
      <c r="Q70" s="32" t="s">
        <v>68</v>
      </c>
      <c r="R70" s="32"/>
    </row>
    <row r="71" spans="1:22" ht="15">
      <c r="A71" s="7"/>
      <c r="B71" s="5"/>
      <c r="C71" s="29"/>
      <c r="D71" s="29"/>
      <c r="E71" s="28"/>
      <c r="F71" s="8"/>
      <c r="H71" s="9"/>
      <c r="I71" s="9"/>
      <c r="J71" s="9"/>
      <c r="K71" s="9"/>
      <c r="L71" s="23"/>
      <c r="M71" s="23"/>
      <c r="N71" s="9"/>
      <c r="O71" s="9"/>
      <c r="P71" s="9"/>
      <c r="Q71" s="9"/>
      <c r="R71" s="9"/>
      <c r="S71" s="4"/>
      <c r="T71" s="4"/>
      <c r="U71" s="8"/>
    </row>
    <row r="72" spans="1:22">
      <c r="B72" s="19"/>
      <c r="C72" s="31"/>
      <c r="D72" s="31"/>
      <c r="E72" s="116"/>
    </row>
    <row r="73" spans="1:22">
      <c r="B73" s="19"/>
      <c r="C73" s="31"/>
      <c r="D73" s="31"/>
      <c r="E73" s="116"/>
    </row>
    <row r="74" spans="1:22">
      <c r="B74" s="19"/>
      <c r="C74" s="31"/>
      <c r="D74" s="31"/>
      <c r="E74" s="116"/>
    </row>
    <row r="75" spans="1:22">
      <c r="B75" s="19"/>
      <c r="C75" s="31"/>
      <c r="D75" s="31"/>
      <c r="E75" s="116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>
      <c r="B285" s="19"/>
      <c r="C285" s="31"/>
      <c r="D285" s="31"/>
      <c r="E285" s="116"/>
    </row>
    <row r="286" spans="1:22">
      <c r="B286" s="19"/>
      <c r="C286" s="31"/>
      <c r="D286" s="31"/>
      <c r="E286" s="116"/>
    </row>
    <row r="287" spans="1:22">
      <c r="B287" s="19"/>
      <c r="C287" s="31"/>
      <c r="D287" s="31"/>
      <c r="E287" s="116"/>
    </row>
    <row r="288" spans="1:22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</sheetData>
  <sheetProtection insertRows="0" deleteRows="0"/>
  <protectedRanges>
    <protectedRange sqref="J68:P1048576 M67:P67 U57:U1048576 J57:P66 U1:U55 J1:P55" name="Obseg1"/>
    <protectedRange sqref="J67:L67" name="Obseg1_2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fitToPage="1"/>
  </sheetPr>
  <dimension ref="A1:V249"/>
  <sheetViews>
    <sheetView zoomScaleNormal="100" zoomScaleSheetLayoutView="100" workbookViewId="0">
      <selection activeCell="N26" sqref="N26:N27"/>
    </sheetView>
  </sheetViews>
  <sheetFormatPr defaultColWidth="8.85546875" defaultRowHeight="12.75"/>
  <cols>
    <col min="1" max="1" width="3.5703125" style="14" customWidth="1"/>
    <col min="2" max="2" width="41.710937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pred_rekapitulacija'!B29</f>
        <v>JAJCA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09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3.25" customHeight="1">
      <c r="A16" s="87" t="s">
        <v>2</v>
      </c>
      <c r="B16" s="311" t="s">
        <v>417</v>
      </c>
      <c r="C16" s="85">
        <v>53</v>
      </c>
      <c r="D16" s="85" t="s">
        <v>159</v>
      </c>
      <c r="E16" s="114"/>
      <c r="F16" s="88">
        <v>13000</v>
      </c>
      <c r="G16" s="119" t="s">
        <v>94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689</v>
      </c>
      <c r="I16" s="88" t="str">
        <f>IF(Sklop16[[#This Row],[ZAHTEVANA SHEMA KAKOVOSTI]]&lt;&gt;"",Sklop16[[#This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05"/>
    </row>
    <row r="17" spans="1:22">
      <c r="A17" s="660" t="s">
        <v>184</v>
      </c>
      <c r="B17" s="310"/>
      <c r="C17" s="662"/>
      <c r="D17" s="662"/>
      <c r="E17" s="663"/>
      <c r="F17" s="667"/>
      <c r="G17" s="665"/>
      <c r="H17" s="666">
        <f>SUBTOTAL(109,Sklop16[Preračunana masa/volumen/kos na enoto kg])</f>
        <v>689</v>
      </c>
      <c r="I17" s="666">
        <f>SUBTOTAL(109,Sklop16[Živila iz shem kakovosti (kg)])</f>
        <v>0</v>
      </c>
      <c r="J17" s="667"/>
      <c r="K17" s="668"/>
      <c r="L17" s="668"/>
      <c r="M17" s="669"/>
      <c r="N17" s="670"/>
      <c r="O17" s="670"/>
      <c r="P17" s="670"/>
      <c r="Q17" s="671"/>
      <c r="R17" s="667"/>
      <c r="S17" s="671">
        <f>SUBTOTAL(109,Sklop16[Vrednost za okvirno količino (EUR) brez DDV])</f>
        <v>0</v>
      </c>
      <c r="T17" s="671">
        <f>SUBTOTAL(109,Sklop16[Vrednost za okvirno količino (EUR) z DDV])</f>
        <v>0</v>
      </c>
      <c r="U17" s="672">
        <f>SUBTOTAL(103,Sklop16[Shema kakovosti
(nacionalne, evropske)
])</f>
        <v>0</v>
      </c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2">
      <c r="A19" s="51" t="s">
        <v>179</v>
      </c>
      <c r="B19" s="19"/>
      <c r="C19" s="31"/>
      <c r="D19" s="31"/>
      <c r="E19" s="116"/>
      <c r="Q19" s="51"/>
      <c r="R19" s="51"/>
      <c r="S19" s="51"/>
      <c r="T19" s="51"/>
    </row>
    <row r="20" spans="1:22">
      <c r="A20" s="14" t="s">
        <v>182</v>
      </c>
      <c r="B20" s="19"/>
      <c r="C20" s="31"/>
      <c r="D20" s="31"/>
      <c r="E20" s="116"/>
    </row>
    <row r="21" spans="1:22">
      <c r="A21" s="110" t="s">
        <v>180</v>
      </c>
      <c r="F21" s="72"/>
      <c r="G21" s="72"/>
      <c r="H21" s="32"/>
      <c r="I21" s="32"/>
      <c r="J21" s="32"/>
      <c r="K21" s="32"/>
      <c r="L21" s="58"/>
      <c r="M21" s="58"/>
      <c r="N21" s="32"/>
      <c r="O21" s="32"/>
      <c r="P21" s="32"/>
      <c r="Q21" s="32"/>
      <c r="R21" s="32"/>
    </row>
    <row r="22" spans="1:22">
      <c r="A22" s="128" t="s">
        <v>242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6"/>
    </row>
    <row r="23" spans="1:22">
      <c r="A23" s="751" t="s">
        <v>277</v>
      </c>
      <c r="B23" s="751"/>
      <c r="C23" s="751"/>
      <c r="D23" s="751"/>
      <c r="E23" s="751"/>
      <c r="F23" s="751"/>
      <c r="G23" s="751"/>
      <c r="H23" s="751"/>
      <c r="I23" s="751"/>
      <c r="J23" s="751"/>
      <c r="K23" s="751"/>
      <c r="L23" s="751"/>
      <c r="M23" s="58"/>
      <c r="N23" s="32"/>
      <c r="O23" s="32"/>
      <c r="P23" s="32"/>
      <c r="Q23" s="32"/>
      <c r="R23" s="32"/>
    </row>
    <row r="24" spans="1:22">
      <c r="N24" s="32"/>
      <c r="O24" s="32"/>
      <c r="P24" s="32"/>
      <c r="Q24" s="32"/>
      <c r="R24" s="32"/>
    </row>
    <row r="25" spans="1:22">
      <c r="A25" s="110" t="s">
        <v>66</v>
      </c>
      <c r="F25" s="72"/>
      <c r="G25" s="72" t="s">
        <v>67</v>
      </c>
      <c r="H25" s="32"/>
      <c r="I25" s="32"/>
      <c r="J25" s="32"/>
      <c r="K25" s="32"/>
      <c r="L25" s="58"/>
      <c r="M25" s="58"/>
      <c r="N25" s="32"/>
      <c r="O25" s="32"/>
      <c r="P25" s="32"/>
      <c r="Q25" s="32" t="s">
        <v>68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2">
      <c r="B27" s="19"/>
      <c r="C27" s="31"/>
      <c r="D27" s="31"/>
      <c r="E27" s="116"/>
    </row>
    <row r="28" spans="1:22">
      <c r="B28" s="19"/>
      <c r="C28" s="31"/>
      <c r="D28" s="31"/>
      <c r="E28" s="116"/>
    </row>
    <row r="29" spans="1:22">
      <c r="B29" s="19"/>
      <c r="C29" s="31"/>
      <c r="D29" s="31"/>
      <c r="E29" s="116"/>
    </row>
    <row r="30" spans="1:22">
      <c r="B30" s="19"/>
      <c r="C30" s="31"/>
      <c r="D30" s="31"/>
      <c r="E30" s="116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</sheetData>
  <sheetProtection insertRows="0" deleteRows="0"/>
  <protectedRanges>
    <protectedRange sqref="J24:P1048576 M23:P23 J17:P22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fitToPage="1"/>
  </sheetPr>
  <dimension ref="A1:V543"/>
  <sheetViews>
    <sheetView zoomScale="96" zoomScaleNormal="96" zoomScaleSheetLayoutView="100" workbookViewId="0">
      <selection activeCell="L33" sqref="L33"/>
    </sheetView>
  </sheetViews>
  <sheetFormatPr defaultColWidth="8.85546875" defaultRowHeight="12.75"/>
  <cols>
    <col min="1" max="1" width="4.140625" style="14" customWidth="1"/>
    <col min="2" max="2" width="46.8554687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13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01" t="s">
        <v>130</v>
      </c>
    </row>
    <row r="2" spans="1:21" ht="15">
      <c r="B2" s="502" t="s">
        <v>131</v>
      </c>
      <c r="C2" s="753" t="str">
        <f>+'prva stran'!B6</f>
        <v>Osnovna šola Karla Destovnika - Kajuha Šoštanj</v>
      </c>
      <c r="D2" s="754"/>
      <c r="E2" s="754"/>
      <c r="F2" s="754"/>
      <c r="G2" s="754"/>
      <c r="H2" s="754"/>
      <c r="I2" s="754"/>
      <c r="J2" s="754"/>
    </row>
    <row r="3" spans="1:21" ht="15">
      <c r="B3" s="502" t="s">
        <v>132</v>
      </c>
      <c r="C3" s="755" t="str">
        <f>+'prva stran'!B7</f>
        <v>Koroška cesta 7, 3325 Šoštanj</v>
      </c>
      <c r="D3" s="756"/>
      <c r="E3" s="756"/>
      <c r="F3" s="756"/>
      <c r="G3" s="756"/>
      <c r="H3" s="756"/>
      <c r="I3" s="756"/>
      <c r="J3" s="756"/>
    </row>
    <row r="4" spans="1:21" ht="15">
      <c r="B4" s="73"/>
    </row>
    <row r="5" spans="1:21" ht="15">
      <c r="B5" s="501" t="s">
        <v>134</v>
      </c>
    </row>
    <row r="6" spans="1:21" ht="15">
      <c r="B6" s="503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5">
      <c r="B7" s="503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5">
      <c r="B8" s="503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4" customFormat="1" ht="15">
      <c r="A9" s="12"/>
      <c r="B9" s="504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4" customFormat="1" ht="15">
      <c r="B10" s="5"/>
      <c r="C10" s="29"/>
      <c r="D10" s="29"/>
      <c r="E10" s="28"/>
      <c r="F10" s="118"/>
      <c r="G10" s="118"/>
      <c r="H10" s="120"/>
      <c r="I10" s="120"/>
      <c r="J10" s="120"/>
      <c r="K10" s="120"/>
      <c r="U10" s="8"/>
    </row>
    <row r="11" spans="1:21" s="4" customFormat="1" ht="15">
      <c r="B11" s="18" t="s">
        <v>99</v>
      </c>
      <c r="C11" s="28"/>
      <c r="D11" s="28"/>
      <c r="E11" s="28"/>
      <c r="F11" s="118"/>
      <c r="G11" s="118"/>
      <c r="H11" s="120"/>
      <c r="I11" s="120"/>
      <c r="J11" s="120"/>
      <c r="K11" s="120"/>
      <c r="U11" s="8"/>
    </row>
    <row r="12" spans="1:21" s="4" customFormat="1" ht="15">
      <c r="B12" s="86" t="str">
        <f>+'Ponudbeni pred_rekapitulacija'!A30</f>
        <v>17. sklop:</v>
      </c>
      <c r="C12" s="86"/>
      <c r="D12" s="29"/>
      <c r="E12" s="28"/>
      <c r="F12" s="118"/>
      <c r="G12" s="118"/>
      <c r="H12" s="120"/>
      <c r="I12" s="120"/>
      <c r="J12" s="120"/>
      <c r="K12" s="120"/>
      <c r="U12" s="8"/>
    </row>
    <row r="13" spans="1:21" s="4" customFormat="1" ht="15">
      <c r="B13" s="741" t="str">
        <f>+'Ponudbeni pred_rekapitulacija'!B30</f>
        <v>OSTALA ŽIVILA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4.75" customHeight="1">
      <c r="A15" s="287" t="s">
        <v>3</v>
      </c>
      <c r="B15" s="287" t="s">
        <v>234</v>
      </c>
      <c r="C15" s="287" t="s">
        <v>212</v>
      </c>
      <c r="D15" s="287" t="s">
        <v>213</v>
      </c>
      <c r="E15" s="287" t="s">
        <v>233</v>
      </c>
      <c r="F15" s="287" t="s">
        <v>145</v>
      </c>
      <c r="G15" s="287" t="s">
        <v>146</v>
      </c>
      <c r="H15" s="288" t="s">
        <v>183</v>
      </c>
      <c r="I15" s="288" t="s">
        <v>208</v>
      </c>
      <c r="J15" s="289" t="s">
        <v>153</v>
      </c>
      <c r="K15" s="289" t="s">
        <v>97</v>
      </c>
      <c r="L15" s="289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268" t="s">
        <v>2</v>
      </c>
      <c r="B16" s="523" t="s">
        <v>587</v>
      </c>
      <c r="C16" s="268">
        <v>1</v>
      </c>
      <c r="D16" s="526" t="s">
        <v>1</v>
      </c>
      <c r="E16" s="275"/>
      <c r="F16" s="561">
        <v>50</v>
      </c>
      <c r="G16" s="265" t="s">
        <v>1</v>
      </c>
      <c r="H1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270" t="str">
        <f>IF(Sklop17[[#This Row],[ZAHTEVANA SHEMA KAKOVOSTI]]&lt;&gt;"",Sklop17[[#This Row],[Preračunana masa/volumen/kos na enoto kg]],"")</f>
        <v/>
      </c>
      <c r="J16" s="291"/>
      <c r="K16" s="292"/>
      <c r="L16" s="292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05"/>
    </row>
    <row r="17" spans="1:21" s="59" customFormat="1" ht="12">
      <c r="A17" s="268" t="s">
        <v>4</v>
      </c>
      <c r="B17" s="523" t="s">
        <v>588</v>
      </c>
      <c r="C17" s="268">
        <v>1</v>
      </c>
      <c r="D17" s="526" t="s">
        <v>1</v>
      </c>
      <c r="E17" s="275"/>
      <c r="F17" s="561">
        <v>50</v>
      </c>
      <c r="G17" s="265" t="s">
        <v>1</v>
      </c>
      <c r="H1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270" t="str">
        <f>IF(Sklop17[[#This Row],[ZAHTEVANA SHEMA KAKOVOSTI]]&lt;&gt;"",Sklop17[[#This Row],[Preračunana masa/volumen/kos na enoto kg]],"")</f>
        <v/>
      </c>
      <c r="J17" s="291"/>
      <c r="K17" s="292"/>
      <c r="L17" s="292"/>
      <c r="M17" s="103"/>
      <c r="N17" s="95"/>
      <c r="O17" s="95"/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06"/>
    </row>
    <row r="18" spans="1:21" s="59" customFormat="1" ht="12">
      <c r="A18" s="268" t="s">
        <v>5</v>
      </c>
      <c r="B18" s="523" t="s">
        <v>590</v>
      </c>
      <c r="C18" s="268">
        <v>1</v>
      </c>
      <c r="D18" s="526" t="s">
        <v>1</v>
      </c>
      <c r="E18" s="275"/>
      <c r="F18" s="561">
        <v>50</v>
      </c>
      <c r="G18" s="265" t="s">
        <v>1</v>
      </c>
      <c r="H1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270" t="str">
        <f>IF(Sklop17[[#This Row],[ZAHTEVANA SHEMA KAKOVOSTI]]&lt;&gt;"",Sklop17[[#This Row],[Preračunana masa/volumen/kos na enoto kg]],"")</f>
        <v/>
      </c>
      <c r="J18" s="291"/>
      <c r="K18" s="292"/>
      <c r="L18" s="292"/>
      <c r="M18" s="103"/>
      <c r="N18" s="95"/>
      <c r="O18" s="95"/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06"/>
    </row>
    <row r="19" spans="1:21" s="59" customFormat="1" ht="12">
      <c r="A19" s="268" t="s">
        <v>6</v>
      </c>
      <c r="B19" s="523" t="s">
        <v>589</v>
      </c>
      <c r="C19" s="268">
        <v>1</v>
      </c>
      <c r="D19" s="526" t="s">
        <v>1</v>
      </c>
      <c r="E19" s="275"/>
      <c r="F19" s="561">
        <v>50</v>
      </c>
      <c r="G19" s="265" t="s">
        <v>1</v>
      </c>
      <c r="H1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270" t="str">
        <f>IF(Sklop17[[#This Row],[ZAHTEVANA SHEMA KAKOVOSTI]]&lt;&gt;"",Sklop17[[#This Row],[Preračunana masa/volumen/kos na enoto kg]],"")</f>
        <v/>
      </c>
      <c r="J19" s="291"/>
      <c r="K19" s="292"/>
      <c r="L19" s="292"/>
      <c r="M19" s="103"/>
      <c r="N19" s="95"/>
      <c r="O19" s="95"/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06"/>
    </row>
    <row r="20" spans="1:21" s="59" customFormat="1" ht="12">
      <c r="A20" s="268" t="s">
        <v>7</v>
      </c>
      <c r="B20" s="521" t="s">
        <v>996</v>
      </c>
      <c r="C20" s="447">
        <v>1</v>
      </c>
      <c r="D20" s="526" t="s">
        <v>1</v>
      </c>
      <c r="E20" s="527"/>
      <c r="F20" s="561">
        <v>50</v>
      </c>
      <c r="G20" s="265" t="s">
        <v>1</v>
      </c>
      <c r="H2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448" t="str">
        <f>IF(Sklop17[[#This Row],[ZAHTEVANA SHEMA KAKOVOSTI]]&lt;&gt;"",Sklop17[[#This Row],[Preračunana masa/volumen/kos na enoto kg]],"")</f>
        <v/>
      </c>
      <c r="J20" s="449"/>
      <c r="K20" s="450"/>
      <c r="L20" s="450"/>
      <c r="M20" s="454"/>
      <c r="N20" s="451"/>
      <c r="O20" s="451"/>
      <c r="P20" s="455"/>
      <c r="Q20" s="451">
        <f>+Sklop17[[#This Row],[cena/enota brez DDV v EUR]]*Sklop17[[#This Row],[Stopnja DDV (%)]]</f>
        <v>0</v>
      </c>
      <c r="R20" s="451">
        <f>+Sklop17[[#This Row],[cena/enota brez DDV v EUR]]+Sklop17[[#This Row],[Davek (EUR)]]</f>
        <v>0</v>
      </c>
      <c r="S20" s="451">
        <f>+Sklop17[[#This Row],[cena/enota brez DDV v EUR]]*Sklop17[[#This Row],[Okvirna količina]]</f>
        <v>0</v>
      </c>
      <c r="T20" s="456">
        <f>+Sklop17[[#This Row],[Končna cena/enoto mere (EUR) z DDV]]*Sklop17[[#This Row],[Okvirna količina]]</f>
        <v>0</v>
      </c>
      <c r="U20" s="457"/>
    </row>
    <row r="21" spans="1:21" s="59" customFormat="1" ht="12">
      <c r="A21" s="268" t="s">
        <v>8</v>
      </c>
      <c r="B21" s="523" t="s">
        <v>591</v>
      </c>
      <c r="C21" s="268">
        <v>1</v>
      </c>
      <c r="D21" s="526" t="s">
        <v>1</v>
      </c>
      <c r="E21" s="275"/>
      <c r="F21" s="561">
        <v>50</v>
      </c>
      <c r="G21" s="265" t="s">
        <v>1</v>
      </c>
      <c r="H2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270" t="str">
        <f>IF(Sklop17[[#This Row],[ZAHTEVANA SHEMA KAKOVOSTI]]&lt;&gt;"",Sklop17[[#This Row],[Preračunana masa/volumen/kos na enoto kg]],"")</f>
        <v/>
      </c>
      <c r="J21" s="291"/>
      <c r="K21" s="292"/>
      <c r="L21" s="292"/>
      <c r="M21" s="103"/>
      <c r="N21" s="95"/>
      <c r="O21" s="95"/>
      <c r="P21" s="104"/>
      <c r="Q21" s="95">
        <f>+Sklop17[[#This Row],[cena/enota brez DDV v EUR]]*Sklop17[[#This Row],[Stopnja DDV (%)]]</f>
        <v>0</v>
      </c>
      <c r="R21" s="95">
        <f>+Sklop17[[#This Row],[cena/enota brez DDV v EUR]]+Sklop17[[#This Row],[Davek (EUR)]]</f>
        <v>0</v>
      </c>
      <c r="S21" s="95">
        <f>+Sklop17[[#This Row],[cena/enota brez DDV v EUR]]*Sklop17[[#This Row],[Okvirna količina]]</f>
        <v>0</v>
      </c>
      <c r="T21" s="95">
        <f>+Sklop17[[#This Row],[Končna cena/enoto mere (EUR) z DDV]]*Sklop17[[#This Row],[Okvirna količina]]</f>
        <v>0</v>
      </c>
      <c r="U21" s="106"/>
    </row>
    <row r="22" spans="1:21" s="59" customFormat="1" ht="12">
      <c r="A22" s="268" t="s">
        <v>9</v>
      </c>
      <c r="B22" s="523" t="s">
        <v>418</v>
      </c>
      <c r="C22" s="268">
        <v>1</v>
      </c>
      <c r="D22" s="526" t="s">
        <v>1</v>
      </c>
      <c r="E22" s="275"/>
      <c r="F22" s="561">
        <v>50</v>
      </c>
      <c r="G22" s="265" t="s">
        <v>1</v>
      </c>
      <c r="H2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270" t="str">
        <f>IF(Sklop17[[#This Row],[ZAHTEVANA SHEMA KAKOVOSTI]]&lt;&gt;"",Sklop17[[#This Row],[Preračunana masa/volumen/kos na enoto kg]],"")</f>
        <v/>
      </c>
      <c r="J22" s="291"/>
      <c r="K22" s="292"/>
      <c r="L22" s="292"/>
      <c r="M22" s="103"/>
      <c r="N22" s="95"/>
      <c r="O22" s="95"/>
      <c r="P22" s="104"/>
      <c r="Q22" s="95">
        <f>+Sklop17[[#This Row],[cena/enota brez DDV v EUR]]*Sklop17[[#This Row],[Stopnja DDV (%)]]</f>
        <v>0</v>
      </c>
      <c r="R22" s="95">
        <f>+Sklop17[[#This Row],[cena/enota brez DDV v EUR]]+Sklop17[[#This Row],[Davek (EUR)]]</f>
        <v>0</v>
      </c>
      <c r="S22" s="95">
        <f>+Sklop17[[#This Row],[cena/enota brez DDV v EUR]]*Sklop17[[#This Row],[Okvirna količina]]</f>
        <v>0</v>
      </c>
      <c r="T22" s="95">
        <f>+Sklop17[[#This Row],[Končna cena/enoto mere (EUR) z DDV]]*Sklop17[[#This Row],[Okvirna količina]]</f>
        <v>0</v>
      </c>
      <c r="U22" s="106"/>
    </row>
    <row r="23" spans="1:21" s="59" customFormat="1" ht="12">
      <c r="A23" s="268" t="s">
        <v>10</v>
      </c>
      <c r="B23" s="523" t="s">
        <v>592</v>
      </c>
      <c r="C23" s="268">
        <v>1</v>
      </c>
      <c r="D23" s="526" t="s">
        <v>1</v>
      </c>
      <c r="E23" s="275"/>
      <c r="F23" s="561">
        <v>50</v>
      </c>
      <c r="G23" s="265" t="s">
        <v>1</v>
      </c>
      <c r="H2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70" t="str">
        <f>IF(Sklop17[[#This Row],[ZAHTEVANA SHEMA KAKOVOSTI]]&lt;&gt;"",Sklop17[[#This Row],[Preračunana masa/volumen/kos na enoto kg]],"")</f>
        <v/>
      </c>
      <c r="J23" s="291"/>
      <c r="K23" s="292"/>
      <c r="L23" s="292"/>
      <c r="M23" s="103"/>
      <c r="N23" s="95"/>
      <c r="O23" s="95"/>
      <c r="P23" s="104"/>
      <c r="Q23" s="95">
        <f>+Sklop17[[#This Row],[cena/enota brez DDV v EUR]]*Sklop17[[#This Row],[Stopnja DDV (%)]]</f>
        <v>0</v>
      </c>
      <c r="R23" s="95">
        <f>+Sklop17[[#This Row],[cena/enota brez DDV v EUR]]+Sklop17[[#This Row],[Davek (EUR)]]</f>
        <v>0</v>
      </c>
      <c r="S23" s="95">
        <f>+Sklop17[[#This Row],[cena/enota brez DDV v EUR]]*Sklop17[[#This Row],[Okvirna količina]]</f>
        <v>0</v>
      </c>
      <c r="T23" s="95">
        <f>+Sklop17[[#This Row],[Končna cena/enoto mere (EUR) z DDV]]*Sklop17[[#This Row],[Okvirna količina]]</f>
        <v>0</v>
      </c>
      <c r="U23" s="106"/>
    </row>
    <row r="24" spans="1:21" s="59" customFormat="1" ht="12">
      <c r="A24" s="268" t="s">
        <v>11</v>
      </c>
      <c r="B24" s="521" t="s">
        <v>997</v>
      </c>
      <c r="C24" s="268">
        <v>1</v>
      </c>
      <c r="D24" s="526" t="s">
        <v>1</v>
      </c>
      <c r="E24" s="527"/>
      <c r="F24" s="561">
        <v>50</v>
      </c>
      <c r="G24" s="265" t="s">
        <v>1</v>
      </c>
      <c r="H2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448" t="str">
        <f>IF(Sklop17[[#This Row],[ZAHTEVANA SHEMA KAKOVOSTI]]&lt;&gt;"",Sklop17[[#This Row],[Preračunana masa/volumen/kos na enoto kg]],"")</f>
        <v/>
      </c>
      <c r="J24" s="449"/>
      <c r="K24" s="450"/>
      <c r="L24" s="450"/>
      <c r="M24" s="454"/>
      <c r="N24" s="451"/>
      <c r="O24" s="451"/>
      <c r="P24" s="455"/>
      <c r="Q24" s="451">
        <f>+Sklop17[[#This Row],[cena/enota brez DDV v EUR]]*Sklop17[[#This Row],[Stopnja DDV (%)]]</f>
        <v>0</v>
      </c>
      <c r="R24" s="451">
        <f>+Sklop17[[#This Row],[cena/enota brez DDV v EUR]]+Sklop17[[#This Row],[Davek (EUR)]]</f>
        <v>0</v>
      </c>
      <c r="S24" s="451">
        <f>+Sklop17[[#This Row],[cena/enota brez DDV v EUR]]*Sklop17[[#This Row],[Okvirna količina]]</f>
        <v>0</v>
      </c>
      <c r="T24" s="456">
        <f>+Sklop17[[#This Row],[Končna cena/enoto mere (EUR) z DDV]]*Sklop17[[#This Row],[Okvirna količina]]</f>
        <v>0</v>
      </c>
      <c r="U24" s="457"/>
    </row>
    <row r="25" spans="1:21" s="59" customFormat="1" ht="12">
      <c r="A25" s="268" t="s">
        <v>12</v>
      </c>
      <c r="B25" s="523" t="s">
        <v>593</v>
      </c>
      <c r="C25" s="268">
        <v>1</v>
      </c>
      <c r="D25" s="526" t="s">
        <v>1</v>
      </c>
      <c r="E25" s="275"/>
      <c r="F25" s="561">
        <v>50</v>
      </c>
      <c r="G25" s="265" t="s">
        <v>1</v>
      </c>
      <c r="H2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270" t="str">
        <f>IF(Sklop17[[#This Row],[ZAHTEVANA SHEMA KAKOVOSTI]]&lt;&gt;"",Sklop17[[#This Row],[Preračunana masa/volumen/kos na enoto kg]],"")</f>
        <v/>
      </c>
      <c r="J25" s="291"/>
      <c r="K25" s="292"/>
      <c r="L25" s="292"/>
      <c r="M25" s="103"/>
      <c r="N25" s="95"/>
      <c r="O25" s="95"/>
      <c r="P25" s="104"/>
      <c r="Q25" s="95">
        <f>+Sklop17[[#This Row],[cena/enota brez DDV v EUR]]*Sklop17[[#This Row],[Stopnja DDV (%)]]</f>
        <v>0</v>
      </c>
      <c r="R25" s="95">
        <f>+Sklop17[[#This Row],[cena/enota brez DDV v EUR]]+Sklop17[[#This Row],[Davek (EUR)]]</f>
        <v>0</v>
      </c>
      <c r="S25" s="95">
        <f>+Sklop17[[#This Row],[cena/enota brez DDV v EUR]]*Sklop17[[#This Row],[Okvirna količina]]</f>
        <v>0</v>
      </c>
      <c r="T25" s="95">
        <f>+Sklop17[[#This Row],[Končna cena/enoto mere (EUR) z DDV]]*Sklop17[[#This Row],[Okvirna količina]]</f>
        <v>0</v>
      </c>
      <c r="U25" s="106"/>
    </row>
    <row r="26" spans="1:21" s="59" customFormat="1" ht="12">
      <c r="A26" s="268" t="s">
        <v>13</v>
      </c>
      <c r="B26" s="521" t="s">
        <v>999</v>
      </c>
      <c r="C26" s="447">
        <v>1</v>
      </c>
      <c r="D26" s="526" t="s">
        <v>1</v>
      </c>
      <c r="E26" s="527" t="s">
        <v>314</v>
      </c>
      <c r="F26" s="561">
        <v>50</v>
      </c>
      <c r="G26" s="265" t="s">
        <v>1</v>
      </c>
      <c r="H2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448">
        <f>IF(Sklop17[[#This Row],[ZAHTEVANA SHEMA KAKOVOSTI]]&lt;&gt;"",Sklop17[[#This Row],[Preračunana masa/volumen/kos na enoto kg]],"")</f>
        <v>50</v>
      </c>
      <c r="J26" s="449"/>
      <c r="K26" s="450"/>
      <c r="L26" s="450"/>
      <c r="M26" s="454"/>
      <c r="N26" s="451"/>
      <c r="O26" s="451"/>
      <c r="P26" s="455"/>
      <c r="Q26" s="451">
        <f>+Sklop17[[#This Row],[cena/enota brez DDV v EUR]]*Sklop17[[#This Row],[Stopnja DDV (%)]]</f>
        <v>0</v>
      </c>
      <c r="R26" s="451">
        <f>+Sklop17[[#This Row],[cena/enota brez DDV v EUR]]+Sklop17[[#This Row],[Davek (EUR)]]</f>
        <v>0</v>
      </c>
      <c r="S26" s="451">
        <f>+Sklop17[[#This Row],[cena/enota brez DDV v EUR]]*Sklop17[[#This Row],[Okvirna količina]]</f>
        <v>0</v>
      </c>
      <c r="T26" s="456">
        <f>+Sklop17[[#This Row],[Končna cena/enoto mere (EUR) z DDV]]*Sklop17[[#This Row],[Okvirna količina]]</f>
        <v>0</v>
      </c>
      <c r="U26" s="457"/>
    </row>
    <row r="27" spans="1:21" s="59" customFormat="1" ht="12">
      <c r="A27" s="268" t="s">
        <v>14</v>
      </c>
      <c r="B27" s="521" t="s">
        <v>998</v>
      </c>
      <c r="C27" s="447">
        <v>1</v>
      </c>
      <c r="D27" s="526" t="s">
        <v>1</v>
      </c>
      <c r="E27" s="527" t="s">
        <v>314</v>
      </c>
      <c r="F27" s="561">
        <v>50</v>
      </c>
      <c r="G27" s="265" t="s">
        <v>1</v>
      </c>
      <c r="H2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448">
        <f>IF(Sklop17[[#This Row],[ZAHTEVANA SHEMA KAKOVOSTI]]&lt;&gt;"",Sklop17[[#This Row],[Preračunana masa/volumen/kos na enoto kg]],"")</f>
        <v>50</v>
      </c>
      <c r="J27" s="449"/>
      <c r="K27" s="450"/>
      <c r="L27" s="450"/>
      <c r="M27" s="454"/>
      <c r="N27" s="451"/>
      <c r="O27" s="451"/>
      <c r="P27" s="455"/>
      <c r="Q27" s="451">
        <f>+Sklop17[[#This Row],[cena/enota brez DDV v EUR]]*Sklop17[[#This Row],[Stopnja DDV (%)]]</f>
        <v>0</v>
      </c>
      <c r="R27" s="451">
        <f>+Sklop17[[#This Row],[cena/enota brez DDV v EUR]]+Sklop17[[#This Row],[Davek (EUR)]]</f>
        <v>0</v>
      </c>
      <c r="S27" s="451">
        <f>+Sklop17[[#This Row],[cena/enota brez DDV v EUR]]*Sklop17[[#This Row],[Okvirna količina]]</f>
        <v>0</v>
      </c>
      <c r="T27" s="456">
        <f>+Sklop17[[#This Row],[Končna cena/enoto mere (EUR) z DDV]]*Sklop17[[#This Row],[Okvirna količina]]</f>
        <v>0</v>
      </c>
      <c r="U27" s="457"/>
    </row>
    <row r="28" spans="1:21" s="59" customFormat="1" ht="12">
      <c r="A28" s="268" t="s">
        <v>15</v>
      </c>
      <c r="B28" s="523" t="s">
        <v>692</v>
      </c>
      <c r="C28" s="268">
        <v>1</v>
      </c>
      <c r="D28" s="526" t="s">
        <v>1</v>
      </c>
      <c r="E28" s="275"/>
      <c r="F28" s="561">
        <v>50</v>
      </c>
      <c r="G28" s="265" t="s">
        <v>1</v>
      </c>
      <c r="H2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270" t="str">
        <f>IF(Sklop17[[#This Row],[ZAHTEVANA SHEMA KAKOVOSTI]]&lt;&gt;"",Sklop17[[#This Row],[Preračunana masa/volumen/kos na enoto kg]],"")</f>
        <v/>
      </c>
      <c r="J28" s="291"/>
      <c r="K28" s="292"/>
      <c r="L28" s="292"/>
      <c r="M28" s="103"/>
      <c r="N28" s="95"/>
      <c r="O28" s="95"/>
      <c r="P28" s="104"/>
      <c r="Q28" s="95">
        <f>+Sklop17[[#This Row],[cena/enota brez DDV v EUR]]*Sklop17[[#This Row],[Stopnja DDV (%)]]</f>
        <v>0</v>
      </c>
      <c r="R28" s="95">
        <f>+Sklop17[[#This Row],[cena/enota brez DDV v EUR]]+Sklop17[[#This Row],[Davek (EUR)]]</f>
        <v>0</v>
      </c>
      <c r="S28" s="95">
        <f>+Sklop17[[#This Row],[cena/enota brez DDV v EUR]]*Sklop17[[#This Row],[Okvirna količina]]</f>
        <v>0</v>
      </c>
      <c r="T28" s="95">
        <f>+Sklop17[[#This Row],[Končna cena/enoto mere (EUR) z DDV]]*Sklop17[[#This Row],[Okvirna količina]]</f>
        <v>0</v>
      </c>
      <c r="U28" s="106"/>
    </row>
    <row r="29" spans="1:21" s="59" customFormat="1" ht="12">
      <c r="A29" s="268" t="s">
        <v>16</v>
      </c>
      <c r="B29" s="523" t="s">
        <v>1243</v>
      </c>
      <c r="C29" s="268">
        <v>40</v>
      </c>
      <c r="D29" s="526" t="s">
        <v>159</v>
      </c>
      <c r="E29" s="275"/>
      <c r="F29" s="561">
        <v>150</v>
      </c>
      <c r="G29" s="265" t="s">
        <v>94</v>
      </c>
      <c r="H2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9" s="270" t="str">
        <f>IF(Sklop17[[#This Row],[ZAHTEVANA SHEMA KAKOVOSTI]]&lt;&gt;"",Sklop17[[#This Row],[Preračunana masa/volumen/kos na enoto kg]],"")</f>
        <v/>
      </c>
      <c r="J29" s="291"/>
      <c r="K29" s="292"/>
      <c r="L29" s="292"/>
      <c r="M29" s="103"/>
      <c r="N29" s="95"/>
      <c r="O29" s="95"/>
      <c r="P29" s="104"/>
      <c r="Q29" s="95">
        <f>+Sklop17[[#This Row],[cena/enota brez DDV v EUR]]*Sklop17[[#This Row],[Stopnja DDV (%)]]</f>
        <v>0</v>
      </c>
      <c r="R29" s="95">
        <f>+Sklop17[[#This Row],[cena/enota brez DDV v EUR]]+Sklop17[[#This Row],[Davek (EUR)]]</f>
        <v>0</v>
      </c>
      <c r="S29" s="95">
        <f>+Sklop17[[#This Row],[cena/enota brez DDV v EUR]]*Sklop17[[#This Row],[Okvirna količina]]</f>
        <v>0</v>
      </c>
      <c r="T29" s="95">
        <f>+Sklop17[[#This Row],[Končna cena/enoto mere (EUR) z DDV]]*Sklop17[[#This Row],[Okvirna količina]]</f>
        <v>0</v>
      </c>
      <c r="U29" s="106"/>
    </row>
    <row r="30" spans="1:21" s="59" customFormat="1" ht="12">
      <c r="A30" s="268" t="s">
        <v>17</v>
      </c>
      <c r="B30" s="523" t="s">
        <v>594</v>
      </c>
      <c r="C30" s="268">
        <v>1</v>
      </c>
      <c r="D30" s="268" t="s">
        <v>1</v>
      </c>
      <c r="E30" s="275"/>
      <c r="F30" s="561">
        <v>8</v>
      </c>
      <c r="G30" s="265" t="s">
        <v>94</v>
      </c>
      <c r="H3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0" s="270" t="str">
        <f>IF(Sklop17[[#This Row],[ZAHTEVANA SHEMA KAKOVOSTI]]&lt;&gt;"",Sklop17[[#This Row],[Preračunana masa/volumen/kos na enoto kg]],"")</f>
        <v/>
      </c>
      <c r="J30" s="291"/>
      <c r="K30" s="292"/>
      <c r="L30" s="292"/>
      <c r="M30" s="103"/>
      <c r="N30" s="95"/>
      <c r="O30" s="95"/>
      <c r="P30" s="104"/>
      <c r="Q30" s="95">
        <f>+Sklop17[[#This Row],[cena/enota brez DDV v EUR]]*Sklop17[[#This Row],[Stopnja DDV (%)]]</f>
        <v>0</v>
      </c>
      <c r="R30" s="95">
        <f>+Sklop17[[#This Row],[cena/enota brez DDV v EUR]]+Sklop17[[#This Row],[Davek (EUR)]]</f>
        <v>0</v>
      </c>
      <c r="S30" s="95">
        <f>+Sklop17[[#This Row],[cena/enota brez DDV v EUR]]*Sklop17[[#This Row],[Okvirna količina]]</f>
        <v>0</v>
      </c>
      <c r="T30" s="95">
        <f>+Sklop17[[#This Row],[Končna cena/enoto mere (EUR) z DDV]]*Sklop17[[#This Row],[Okvirna količina]]</f>
        <v>0</v>
      </c>
      <c r="U30" s="106"/>
    </row>
    <row r="31" spans="1:21" s="59" customFormat="1" ht="12">
      <c r="A31" s="268" t="s">
        <v>18</v>
      </c>
      <c r="B31" s="356" t="s">
        <v>1590</v>
      </c>
      <c r="C31" s="268">
        <v>300</v>
      </c>
      <c r="D31" s="268" t="s">
        <v>159</v>
      </c>
      <c r="E31" s="275"/>
      <c r="F31" s="270">
        <v>30</v>
      </c>
      <c r="G31" s="265" t="s">
        <v>94</v>
      </c>
      <c r="H3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31" s="270" t="str">
        <f>IF(Sklop17[[#This Row],[ZAHTEVANA SHEMA KAKOVOSTI]]&lt;&gt;"",Sklop17[[#This Row],[Preračunana masa/volumen/kos na enoto kg]],"")</f>
        <v/>
      </c>
      <c r="J31" s="291"/>
      <c r="K31" s="297"/>
      <c r="L31" s="297"/>
      <c r="M31" s="534"/>
      <c r="N31" s="294"/>
      <c r="O31" s="294"/>
      <c r="P31" s="296"/>
      <c r="Q31" s="294">
        <f>+Sklop17[[#This Row],[cena/enota brez DDV v EUR]]*Sklop17[[#This Row],[Stopnja DDV (%)]]</f>
        <v>0</v>
      </c>
      <c r="R31" s="294">
        <f>+Sklop17[[#This Row],[cena/enota brez DDV v EUR]]+Sklop17[[#This Row],[Davek (EUR)]]</f>
        <v>0</v>
      </c>
      <c r="S31" s="294">
        <f>+Sklop17[[#This Row],[cena/enota brez DDV v EUR]]*Sklop17[[#This Row],[Okvirna količina]]</f>
        <v>0</v>
      </c>
      <c r="T31" s="332">
        <f>+Sklop17[[#This Row],[Končna cena/enoto mere (EUR) z DDV]]*Sklop17[[#This Row],[Okvirna količina]]</f>
        <v>0</v>
      </c>
      <c r="U31" s="318"/>
    </row>
    <row r="32" spans="1:21" s="59" customFormat="1" ht="12">
      <c r="A32" s="268" t="s">
        <v>19</v>
      </c>
      <c r="B32" s="523" t="s">
        <v>595</v>
      </c>
      <c r="C32" s="268">
        <v>340</v>
      </c>
      <c r="D32" s="268" t="s">
        <v>159</v>
      </c>
      <c r="E32" s="275"/>
      <c r="F32" s="561">
        <v>10</v>
      </c>
      <c r="G32" s="265" t="s">
        <v>94</v>
      </c>
      <c r="H3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3.4000000000000004</v>
      </c>
      <c r="I32" s="270" t="str">
        <f>IF(Sklop17[[#This Row],[ZAHTEVANA SHEMA KAKOVOSTI]]&lt;&gt;"",Sklop17[[#This Row],[Preračunana masa/volumen/kos na enoto kg]],"")</f>
        <v/>
      </c>
      <c r="J32" s="291"/>
      <c r="K32" s="292"/>
      <c r="L32" s="292"/>
      <c r="M32" s="103"/>
      <c r="N32" s="95"/>
      <c r="O32" s="95"/>
      <c r="P32" s="104"/>
      <c r="Q32" s="95">
        <f>+Sklop17[[#This Row],[cena/enota brez DDV v EUR]]*Sklop17[[#This Row],[Stopnja DDV (%)]]</f>
        <v>0</v>
      </c>
      <c r="R32" s="95">
        <f>+Sklop17[[#This Row],[cena/enota brez DDV v EUR]]+Sklop17[[#This Row],[Davek (EUR)]]</f>
        <v>0</v>
      </c>
      <c r="S32" s="95">
        <f>+Sklop17[[#This Row],[cena/enota brez DDV v EUR]]*Sklop17[[#This Row],[Okvirna količina]]</f>
        <v>0</v>
      </c>
      <c r="T32" s="95">
        <f>+Sklop17[[#This Row],[Končna cena/enoto mere (EUR) z DDV]]*Sklop17[[#This Row],[Okvirna količina]]</f>
        <v>0</v>
      </c>
      <c r="U32" s="106"/>
    </row>
    <row r="33" spans="1:21" s="59" customFormat="1" ht="25.5" customHeight="1">
      <c r="A33" s="268" t="s">
        <v>20</v>
      </c>
      <c r="B33" s="523" t="s">
        <v>596</v>
      </c>
      <c r="C33" s="268">
        <v>1</v>
      </c>
      <c r="D33" s="268" t="s">
        <v>1</v>
      </c>
      <c r="E33" s="275"/>
      <c r="F33" s="561">
        <v>18</v>
      </c>
      <c r="G33" s="265" t="s">
        <v>1</v>
      </c>
      <c r="H3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3" s="270" t="str">
        <f>IF(Sklop17[[#This Row],[ZAHTEVANA SHEMA KAKOVOSTI]]&lt;&gt;"",Sklop17[[#This Row],[Preračunana masa/volumen/kos na enoto kg]],"")</f>
        <v/>
      </c>
      <c r="J33" s="291"/>
      <c r="K33" s="292"/>
      <c r="L33" s="292"/>
      <c r="M33" s="103"/>
      <c r="N33" s="95"/>
      <c r="O33" s="95"/>
      <c r="P33" s="104"/>
      <c r="Q33" s="95">
        <f>+Sklop17[[#This Row],[cena/enota brez DDV v EUR]]*Sklop17[[#This Row],[Stopnja DDV (%)]]</f>
        <v>0</v>
      </c>
      <c r="R33" s="95">
        <f>+Sklop17[[#This Row],[cena/enota brez DDV v EUR]]+Sklop17[[#This Row],[Davek (EUR)]]</f>
        <v>0</v>
      </c>
      <c r="S33" s="95">
        <f>+Sklop17[[#This Row],[cena/enota brez DDV v EUR]]*Sklop17[[#This Row],[Okvirna količina]]</f>
        <v>0</v>
      </c>
      <c r="T33" s="95">
        <f>+Sklop17[[#This Row],[Končna cena/enoto mere (EUR) z DDV]]*Sklop17[[#This Row],[Okvirna količina]]</f>
        <v>0</v>
      </c>
      <c r="U33" s="106"/>
    </row>
    <row r="34" spans="1:21" s="59" customFormat="1" ht="12">
      <c r="A34" s="268" t="s">
        <v>21</v>
      </c>
      <c r="B34" s="524" t="s">
        <v>597</v>
      </c>
      <c r="C34" s="268">
        <v>140</v>
      </c>
      <c r="D34" s="268" t="s">
        <v>159</v>
      </c>
      <c r="E34" s="275"/>
      <c r="F34" s="561">
        <v>2</v>
      </c>
      <c r="G34" s="265" t="s">
        <v>94</v>
      </c>
      <c r="H3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0.28000000000000003</v>
      </c>
      <c r="I34" s="270" t="str">
        <f>IF(Sklop17[[#This Row],[ZAHTEVANA SHEMA KAKOVOSTI]]&lt;&gt;"",Sklop17[[#This Row],[Preračunana masa/volumen/kos na enoto kg]],"")</f>
        <v/>
      </c>
      <c r="J34" s="291"/>
      <c r="K34" s="292"/>
      <c r="L34" s="292"/>
      <c r="M34" s="103"/>
      <c r="N34" s="95"/>
      <c r="O34" s="95"/>
      <c r="P34" s="104"/>
      <c r="Q34" s="95">
        <f>+Sklop17[[#This Row],[cena/enota brez DDV v EUR]]*Sklop17[[#This Row],[Stopnja DDV (%)]]</f>
        <v>0</v>
      </c>
      <c r="R34" s="95">
        <f>+Sklop17[[#This Row],[cena/enota brez DDV v EUR]]+Sklop17[[#This Row],[Davek (EUR)]]</f>
        <v>0</v>
      </c>
      <c r="S34" s="95">
        <f>+Sklop17[[#This Row],[cena/enota brez DDV v EUR]]*Sklop17[[#This Row],[Okvirna količina]]</f>
        <v>0</v>
      </c>
      <c r="T34" s="95">
        <f>+Sklop17[[#This Row],[Končna cena/enoto mere (EUR) z DDV]]*Sklop17[[#This Row],[Okvirna količina]]</f>
        <v>0</v>
      </c>
      <c r="U34" s="106"/>
    </row>
    <row r="35" spans="1:21" s="59" customFormat="1" ht="12">
      <c r="A35" s="268" t="s">
        <v>22</v>
      </c>
      <c r="B35" s="524" t="s">
        <v>598</v>
      </c>
      <c r="C35" s="268">
        <v>1</v>
      </c>
      <c r="D35" s="268" t="s">
        <v>1</v>
      </c>
      <c r="E35" s="275"/>
      <c r="F35" s="561">
        <v>30</v>
      </c>
      <c r="G35" s="265" t="s">
        <v>1</v>
      </c>
      <c r="H3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270" t="str">
        <f>IF(Sklop17[[#This Row],[ZAHTEVANA SHEMA KAKOVOSTI]]&lt;&gt;"",Sklop17[[#This Row],[Preračunana masa/volumen/kos na enoto kg]],"")</f>
        <v/>
      </c>
      <c r="J35" s="291"/>
      <c r="K35" s="292"/>
      <c r="L35" s="292"/>
      <c r="M35" s="103"/>
      <c r="N35" s="95"/>
      <c r="O35" s="95"/>
      <c r="P35" s="104"/>
      <c r="Q35" s="95">
        <f>+Sklop17[[#This Row],[cena/enota brez DDV v EUR]]*Sklop17[[#This Row],[Stopnja DDV (%)]]</f>
        <v>0</v>
      </c>
      <c r="R35" s="95">
        <f>+Sklop17[[#This Row],[cena/enota brez DDV v EUR]]+Sklop17[[#This Row],[Davek (EUR)]]</f>
        <v>0</v>
      </c>
      <c r="S35" s="95">
        <f>+Sklop17[[#This Row],[cena/enota brez DDV v EUR]]*Sklop17[[#This Row],[Okvirna količina]]</f>
        <v>0</v>
      </c>
      <c r="T35" s="95">
        <f>+Sklop17[[#This Row],[Končna cena/enoto mere (EUR) z DDV]]*Sklop17[[#This Row],[Okvirna količina]]</f>
        <v>0</v>
      </c>
      <c r="U35" s="106"/>
    </row>
    <row r="36" spans="1:21" s="59" customFormat="1" ht="12">
      <c r="A36" s="268" t="s">
        <v>23</v>
      </c>
      <c r="B36" s="524" t="s">
        <v>599</v>
      </c>
      <c r="C36" s="268">
        <v>185</v>
      </c>
      <c r="D36" s="268" t="s">
        <v>159</v>
      </c>
      <c r="E36" s="275"/>
      <c r="F36" s="561">
        <v>2</v>
      </c>
      <c r="G36" s="265" t="s">
        <v>94</v>
      </c>
      <c r="H3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0.37</v>
      </c>
      <c r="I36" s="270" t="str">
        <f>IF(Sklop17[[#This Row],[ZAHTEVANA SHEMA KAKOVOSTI]]&lt;&gt;"",Sklop17[[#This Row],[Preračunana masa/volumen/kos na enoto kg]],"")</f>
        <v/>
      </c>
      <c r="J36" s="291"/>
      <c r="K36" s="292"/>
      <c r="L36" s="292"/>
      <c r="M36" s="103"/>
      <c r="N36" s="95"/>
      <c r="O36" s="95"/>
      <c r="P36" s="104"/>
      <c r="Q36" s="95">
        <f>+Sklop17[[#This Row],[cena/enota brez DDV v EUR]]*Sklop17[[#This Row],[Stopnja DDV (%)]]</f>
        <v>0</v>
      </c>
      <c r="R36" s="95">
        <f>+Sklop17[[#This Row],[cena/enota brez DDV v EUR]]+Sklop17[[#This Row],[Davek (EUR)]]</f>
        <v>0</v>
      </c>
      <c r="S36" s="95">
        <f>+Sklop17[[#This Row],[cena/enota brez DDV v EUR]]*Sklop17[[#This Row],[Okvirna količina]]</f>
        <v>0</v>
      </c>
      <c r="T36" s="95">
        <f>+Sklop17[[#This Row],[Končna cena/enoto mere (EUR) z DDV]]*Sklop17[[#This Row],[Okvirna količina]]</f>
        <v>0</v>
      </c>
      <c r="U36" s="106"/>
    </row>
    <row r="37" spans="1:21" s="59" customFormat="1" ht="12">
      <c r="A37" s="268" t="s">
        <v>24</v>
      </c>
      <c r="B37" s="524" t="s">
        <v>600</v>
      </c>
      <c r="C37" s="268">
        <v>1</v>
      </c>
      <c r="D37" s="268" t="s">
        <v>1</v>
      </c>
      <c r="E37" s="275"/>
      <c r="F37" s="561">
        <v>2</v>
      </c>
      <c r="G37" s="265" t="s">
        <v>94</v>
      </c>
      <c r="H3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7" s="270" t="str">
        <f>IF(Sklop17[[#This Row],[ZAHTEVANA SHEMA KAKOVOSTI]]&lt;&gt;"",Sklop17[[#This Row],[Preračunana masa/volumen/kos na enoto kg]],"")</f>
        <v/>
      </c>
      <c r="J37" s="291"/>
      <c r="K37" s="292"/>
      <c r="L37" s="292"/>
      <c r="M37" s="103"/>
      <c r="N37" s="95"/>
      <c r="O37" s="95"/>
      <c r="P37" s="104"/>
      <c r="Q37" s="95">
        <f>+Sklop17[[#This Row],[cena/enota brez DDV v EUR]]*Sklop17[[#This Row],[Stopnja DDV (%)]]</f>
        <v>0</v>
      </c>
      <c r="R37" s="95">
        <f>+Sklop17[[#This Row],[cena/enota brez DDV v EUR]]+Sklop17[[#This Row],[Davek (EUR)]]</f>
        <v>0</v>
      </c>
      <c r="S37" s="95">
        <f>+Sklop17[[#This Row],[cena/enota brez DDV v EUR]]*Sklop17[[#This Row],[Okvirna količina]]</f>
        <v>0</v>
      </c>
      <c r="T37" s="95">
        <f>+Sklop17[[#This Row],[Končna cena/enoto mere (EUR) z DDV]]*Sklop17[[#This Row],[Okvirna količina]]</f>
        <v>0</v>
      </c>
      <c r="U37" s="106"/>
    </row>
    <row r="38" spans="1:21" s="59" customFormat="1" ht="12">
      <c r="A38" s="268" t="s">
        <v>25</v>
      </c>
      <c r="B38" s="273" t="s">
        <v>601</v>
      </c>
      <c r="C38" s="268">
        <v>190</v>
      </c>
      <c r="D38" s="268" t="s">
        <v>159</v>
      </c>
      <c r="E38" s="275"/>
      <c r="F38" s="561">
        <v>4</v>
      </c>
      <c r="G38" s="265" t="s">
        <v>94</v>
      </c>
      <c r="H3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38" s="270" t="str">
        <f>IF(Sklop17[[#This Row],[ZAHTEVANA SHEMA KAKOVOSTI]]&lt;&gt;"",Sklop17[[#This Row],[Preračunana masa/volumen/kos na enoto kg]],"")</f>
        <v/>
      </c>
      <c r="J38" s="291"/>
      <c r="K38" s="292"/>
      <c r="L38" s="292"/>
      <c r="M38" s="103"/>
      <c r="N38" s="95"/>
      <c r="O38" s="95"/>
      <c r="P38" s="104"/>
      <c r="Q38" s="95">
        <f>+Sklop17[[#This Row],[cena/enota brez DDV v EUR]]*Sklop17[[#This Row],[Stopnja DDV (%)]]</f>
        <v>0</v>
      </c>
      <c r="R38" s="95">
        <f>+Sklop17[[#This Row],[cena/enota brez DDV v EUR]]+Sklop17[[#This Row],[Davek (EUR)]]</f>
        <v>0</v>
      </c>
      <c r="S38" s="95">
        <f>+Sklop17[[#This Row],[cena/enota brez DDV v EUR]]*Sklop17[[#This Row],[Okvirna količina]]</f>
        <v>0</v>
      </c>
      <c r="T38" s="95">
        <f>+Sklop17[[#This Row],[Končna cena/enoto mere (EUR) z DDV]]*Sklop17[[#This Row],[Okvirna količina]]</f>
        <v>0</v>
      </c>
      <c r="U38" s="106"/>
    </row>
    <row r="39" spans="1:21" s="59" customFormat="1" ht="12">
      <c r="A39" s="268" t="s">
        <v>26</v>
      </c>
      <c r="B39" s="273" t="s">
        <v>602</v>
      </c>
      <c r="C39" s="571">
        <v>170</v>
      </c>
      <c r="D39" s="268" t="s">
        <v>159</v>
      </c>
      <c r="E39" s="275"/>
      <c r="F39" s="561">
        <v>8</v>
      </c>
      <c r="G39" s="265" t="s">
        <v>94</v>
      </c>
      <c r="H3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1.36</v>
      </c>
      <c r="I39" s="270" t="str">
        <f>IF(Sklop17[[#This Row],[ZAHTEVANA SHEMA KAKOVOSTI]]&lt;&gt;"",Sklop17[[#This Row],[Preračunana masa/volumen/kos na enoto kg]],"")</f>
        <v/>
      </c>
      <c r="J39" s="291"/>
      <c r="K39" s="292"/>
      <c r="L39" s="292"/>
      <c r="M39" s="103"/>
      <c r="N39" s="95"/>
      <c r="O39" s="95"/>
      <c r="P39" s="104"/>
      <c r="Q39" s="95">
        <f>+Sklop17[[#This Row],[cena/enota brez DDV v EUR]]*Sklop17[[#This Row],[Stopnja DDV (%)]]</f>
        <v>0</v>
      </c>
      <c r="R39" s="95">
        <f>+Sklop17[[#This Row],[cena/enota brez DDV v EUR]]+Sklop17[[#This Row],[Davek (EUR)]]</f>
        <v>0</v>
      </c>
      <c r="S39" s="95">
        <f>+Sklop17[[#This Row],[cena/enota brez DDV v EUR]]*Sklop17[[#This Row],[Okvirna količina]]</f>
        <v>0</v>
      </c>
      <c r="T39" s="95">
        <f>+Sklop17[[#This Row],[Končna cena/enoto mere (EUR) z DDV]]*Sklop17[[#This Row],[Okvirna količina]]</f>
        <v>0</v>
      </c>
      <c r="U39" s="106"/>
    </row>
    <row r="40" spans="1:21" s="59" customFormat="1" ht="12">
      <c r="A40" s="268" t="s">
        <v>27</v>
      </c>
      <c r="B40" s="273" t="s">
        <v>603</v>
      </c>
      <c r="C40" s="571">
        <v>170</v>
      </c>
      <c r="D40" s="268" t="s">
        <v>159</v>
      </c>
      <c r="E40" s="275"/>
      <c r="F40" s="561">
        <v>6</v>
      </c>
      <c r="G40" s="265" t="s">
        <v>94</v>
      </c>
      <c r="H4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1.02</v>
      </c>
      <c r="I40" s="270" t="str">
        <f>IF(Sklop17[[#This Row],[ZAHTEVANA SHEMA KAKOVOSTI]]&lt;&gt;"",Sklop17[[#This Row],[Preračunana masa/volumen/kos na enoto kg]],"")</f>
        <v/>
      </c>
      <c r="J40" s="291"/>
      <c r="K40" s="292"/>
      <c r="L40" s="292"/>
      <c r="M40" s="103"/>
      <c r="N40" s="95"/>
      <c r="O40" s="95"/>
      <c r="P40" s="104"/>
      <c r="Q40" s="95">
        <f>+Sklop17[[#This Row],[cena/enota brez DDV v EUR]]*Sklop17[[#This Row],[Stopnja DDV (%)]]</f>
        <v>0</v>
      </c>
      <c r="R40" s="95">
        <f>+Sklop17[[#This Row],[cena/enota brez DDV v EUR]]+Sklop17[[#This Row],[Davek (EUR)]]</f>
        <v>0</v>
      </c>
      <c r="S40" s="95">
        <f>+Sklop17[[#This Row],[cena/enota brez DDV v EUR]]*Sklop17[[#This Row],[Okvirna količina]]</f>
        <v>0</v>
      </c>
      <c r="T40" s="95">
        <f>+Sklop17[[#This Row],[Končna cena/enoto mere (EUR) z DDV]]*Sklop17[[#This Row],[Okvirna količina]]</f>
        <v>0</v>
      </c>
      <c r="U40" s="106"/>
    </row>
    <row r="41" spans="1:21" s="59" customFormat="1" ht="12">
      <c r="A41" s="268" t="s">
        <v>28</v>
      </c>
      <c r="B41" s="274" t="s">
        <v>603</v>
      </c>
      <c r="C41" s="547">
        <v>1</v>
      </c>
      <c r="D41" s="268" t="s">
        <v>1</v>
      </c>
      <c r="E41" s="275"/>
      <c r="F41" s="270">
        <v>6</v>
      </c>
      <c r="G41" s="265" t="s">
        <v>94</v>
      </c>
      <c r="H4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1" s="270" t="str">
        <f>IF(Sklop17[[#This Row],[ZAHTEVANA SHEMA KAKOVOSTI]]&lt;&gt;"",Sklop17[[#This Row],[Preračunana masa/volumen/kos na enoto kg]],"")</f>
        <v/>
      </c>
      <c r="J41" s="291"/>
      <c r="K41" s="297"/>
      <c r="L41" s="297"/>
      <c r="M41" s="534"/>
      <c r="N41" s="294"/>
      <c r="O41" s="294"/>
      <c r="P41" s="296"/>
      <c r="Q41" s="294">
        <f>+Sklop17[[#This Row],[cena/enota brez DDV v EUR]]*Sklop17[[#This Row],[Stopnja DDV (%)]]</f>
        <v>0</v>
      </c>
      <c r="R41" s="294">
        <f>+Sklop17[[#This Row],[cena/enota brez DDV v EUR]]+Sklop17[[#This Row],[Davek (EUR)]]</f>
        <v>0</v>
      </c>
      <c r="S41" s="294">
        <f>+Sklop17[[#This Row],[cena/enota brez DDV v EUR]]*Sklop17[[#This Row],[Okvirna količina]]</f>
        <v>0</v>
      </c>
      <c r="T41" s="332">
        <f>+Sklop17[[#This Row],[Končna cena/enoto mere (EUR) z DDV]]*Sklop17[[#This Row],[Okvirna količina]]</f>
        <v>0</v>
      </c>
      <c r="U41" s="318"/>
    </row>
    <row r="42" spans="1:21" s="59" customFormat="1" ht="12">
      <c r="A42" s="268" t="s">
        <v>29</v>
      </c>
      <c r="B42" s="274" t="s">
        <v>1418</v>
      </c>
      <c r="C42" s="547">
        <v>220</v>
      </c>
      <c r="D42" s="268" t="s">
        <v>159</v>
      </c>
      <c r="E42" s="275"/>
      <c r="F42" s="270">
        <v>9</v>
      </c>
      <c r="G42" s="265" t="s">
        <v>94</v>
      </c>
      <c r="H4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1.98</v>
      </c>
      <c r="I42" s="270" t="str">
        <f>IF(Sklop17[[#This Row],[ZAHTEVANA SHEMA KAKOVOSTI]]&lt;&gt;"",Sklop17[[#This Row],[Preračunana masa/volumen/kos na enoto kg]],"")</f>
        <v/>
      </c>
      <c r="J42" s="291"/>
      <c r="K42" s="297"/>
      <c r="L42" s="297"/>
      <c r="M42" s="534"/>
      <c r="N42" s="294"/>
      <c r="O42" s="294"/>
      <c r="P42" s="296"/>
      <c r="Q42" s="294">
        <f>+Sklop17[[#This Row],[cena/enota brez DDV v EUR]]*Sklop17[[#This Row],[Stopnja DDV (%)]]</f>
        <v>0</v>
      </c>
      <c r="R42" s="294">
        <f>+Sklop17[[#This Row],[cena/enota brez DDV v EUR]]+Sklop17[[#This Row],[Davek (EUR)]]</f>
        <v>0</v>
      </c>
      <c r="S42" s="294">
        <f>+Sklop17[[#This Row],[cena/enota brez DDV v EUR]]*Sklop17[[#This Row],[Okvirna količina]]</f>
        <v>0</v>
      </c>
      <c r="T42" s="332">
        <f>+Sklop17[[#This Row],[Končna cena/enoto mere (EUR) z DDV]]*Sklop17[[#This Row],[Okvirna količina]]</f>
        <v>0</v>
      </c>
      <c r="U42" s="318"/>
    </row>
    <row r="43" spans="1:21" s="59" customFormat="1" ht="12">
      <c r="A43" s="268" t="s">
        <v>30</v>
      </c>
      <c r="B43" s="273" t="s">
        <v>604</v>
      </c>
      <c r="C43" s="571">
        <v>480</v>
      </c>
      <c r="D43" s="268" t="s">
        <v>159</v>
      </c>
      <c r="E43" s="275"/>
      <c r="F43" s="561">
        <v>6</v>
      </c>
      <c r="G43" s="265" t="s">
        <v>94</v>
      </c>
      <c r="H4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2.88</v>
      </c>
      <c r="I43" s="270" t="str">
        <f>IF(Sklop17[[#This Row],[ZAHTEVANA SHEMA KAKOVOSTI]]&lt;&gt;"",Sklop17[[#This Row],[Preračunana masa/volumen/kos na enoto kg]],"")</f>
        <v/>
      </c>
      <c r="J43" s="291"/>
      <c r="K43" s="292"/>
      <c r="L43" s="292"/>
      <c r="M43" s="103"/>
      <c r="N43" s="95"/>
      <c r="O43" s="95"/>
      <c r="P43" s="104"/>
      <c r="Q43" s="95">
        <f>+Sklop17[[#This Row],[cena/enota brez DDV v EUR]]*Sklop17[[#This Row],[Stopnja DDV (%)]]</f>
        <v>0</v>
      </c>
      <c r="R43" s="95">
        <f>+Sklop17[[#This Row],[cena/enota brez DDV v EUR]]+Sklop17[[#This Row],[Davek (EUR)]]</f>
        <v>0</v>
      </c>
      <c r="S43" s="95">
        <f>+Sklop17[[#This Row],[cena/enota brez DDV v EUR]]*Sklop17[[#This Row],[Okvirna količina]]</f>
        <v>0</v>
      </c>
      <c r="T43" s="95">
        <f>+Sklop17[[#This Row],[Končna cena/enoto mere (EUR) z DDV]]*Sklop17[[#This Row],[Okvirna količina]]</f>
        <v>0</v>
      </c>
      <c r="U43" s="106"/>
    </row>
    <row r="44" spans="1:21" s="59" customFormat="1" ht="12">
      <c r="A44" s="268" t="s">
        <v>31</v>
      </c>
      <c r="B44" s="646" t="s">
        <v>1602</v>
      </c>
      <c r="C44" s="638">
        <v>200</v>
      </c>
      <c r="D44" s="268" t="s">
        <v>159</v>
      </c>
      <c r="E44" s="583"/>
      <c r="F44" s="624">
        <v>4</v>
      </c>
      <c r="G44" s="265" t="s">
        <v>94</v>
      </c>
      <c r="H44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44" s="624" t="str">
        <f>IF(Sklop17[[#This Row],[ZAHTEVANA SHEMA KAKOVOSTI]]&lt;&gt;"",Sklop17[[#This Row],[Preračunana masa/volumen/kos na enoto kg]],"")</f>
        <v/>
      </c>
      <c r="J44" s="639"/>
      <c r="K44" s="640"/>
      <c r="L44" s="640"/>
      <c r="M44" s="641"/>
      <c r="N44" s="642"/>
      <c r="O44" s="642"/>
      <c r="P44" s="647"/>
      <c r="Q44" s="642">
        <f>+Sklop17[[#This Row],[cena/enota brez DDV v EUR]]*Sklop17[[#This Row],[Stopnja DDV (%)]]</f>
        <v>0</v>
      </c>
      <c r="R44" s="642">
        <f>+Sklop17[[#This Row],[cena/enota brez DDV v EUR]]+Sklop17[[#This Row],[Davek (EUR)]]</f>
        <v>0</v>
      </c>
      <c r="S44" s="642">
        <f>+Sklop17[[#This Row],[cena/enota brez DDV v EUR]]*Sklop17[[#This Row],[Okvirna količina]]</f>
        <v>0</v>
      </c>
      <c r="T44" s="644">
        <f>+Sklop17[[#This Row],[Končna cena/enoto mere (EUR) z DDV]]*Sklop17[[#This Row],[Okvirna količina]]</f>
        <v>0</v>
      </c>
      <c r="U44" s="645"/>
    </row>
    <row r="45" spans="1:21" s="59" customFormat="1" ht="12">
      <c r="A45" s="268" t="s">
        <v>32</v>
      </c>
      <c r="B45" s="646" t="s">
        <v>1603</v>
      </c>
      <c r="C45" s="638">
        <v>100</v>
      </c>
      <c r="D45" s="268" t="s">
        <v>159</v>
      </c>
      <c r="E45" s="583"/>
      <c r="F45" s="624">
        <v>4</v>
      </c>
      <c r="G45" s="265" t="s">
        <v>94</v>
      </c>
      <c r="H45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45" s="624" t="str">
        <f>IF(Sklop17[[#This Row],[ZAHTEVANA SHEMA KAKOVOSTI]]&lt;&gt;"",Sklop17[[#This Row],[Preračunana masa/volumen/kos na enoto kg]],"")</f>
        <v/>
      </c>
      <c r="J45" s="639"/>
      <c r="K45" s="640"/>
      <c r="L45" s="640"/>
      <c r="M45" s="641"/>
      <c r="N45" s="642"/>
      <c r="O45" s="642"/>
      <c r="P45" s="647"/>
      <c r="Q45" s="642">
        <f>+Sklop17[[#This Row],[cena/enota brez DDV v EUR]]*Sklop17[[#This Row],[Stopnja DDV (%)]]</f>
        <v>0</v>
      </c>
      <c r="R45" s="642">
        <f>+Sklop17[[#This Row],[cena/enota brez DDV v EUR]]+Sklop17[[#This Row],[Davek (EUR)]]</f>
        <v>0</v>
      </c>
      <c r="S45" s="642">
        <f>+Sklop17[[#This Row],[cena/enota brez DDV v EUR]]*Sklop17[[#This Row],[Okvirna količina]]</f>
        <v>0</v>
      </c>
      <c r="T45" s="644">
        <f>+Sklop17[[#This Row],[Končna cena/enoto mere (EUR) z DDV]]*Sklop17[[#This Row],[Okvirna količina]]</f>
        <v>0</v>
      </c>
      <c r="U45" s="645"/>
    </row>
    <row r="46" spans="1:21" s="59" customFormat="1" ht="12">
      <c r="A46" s="268" t="s">
        <v>33</v>
      </c>
      <c r="B46" s="273" t="s">
        <v>605</v>
      </c>
      <c r="C46" s="571">
        <v>300</v>
      </c>
      <c r="D46" s="268" t="s">
        <v>159</v>
      </c>
      <c r="E46" s="275"/>
      <c r="F46" s="561">
        <v>2</v>
      </c>
      <c r="G46" s="265" t="s">
        <v>94</v>
      </c>
      <c r="H4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46" s="270" t="str">
        <f>IF(Sklop17[[#This Row],[ZAHTEVANA SHEMA KAKOVOSTI]]&lt;&gt;"",Sklop17[[#This Row],[Preračunana masa/volumen/kos na enoto kg]],"")</f>
        <v/>
      </c>
      <c r="J46" s="291"/>
      <c r="K46" s="292"/>
      <c r="L46" s="292"/>
      <c r="M46" s="103"/>
      <c r="N46" s="95"/>
      <c r="O46" s="95"/>
      <c r="P46" s="104"/>
      <c r="Q46" s="95">
        <f>+Sklop17[[#This Row],[cena/enota brez DDV v EUR]]*Sklop17[[#This Row],[Stopnja DDV (%)]]</f>
        <v>0</v>
      </c>
      <c r="R46" s="95">
        <f>+Sklop17[[#This Row],[cena/enota brez DDV v EUR]]+Sklop17[[#This Row],[Davek (EUR)]]</f>
        <v>0</v>
      </c>
      <c r="S46" s="95">
        <f>+Sklop17[[#This Row],[cena/enota brez DDV v EUR]]*Sklop17[[#This Row],[Okvirna količina]]</f>
        <v>0</v>
      </c>
      <c r="T46" s="95">
        <f>+Sklop17[[#This Row],[Končna cena/enoto mere (EUR) z DDV]]*Sklop17[[#This Row],[Okvirna količina]]</f>
        <v>0</v>
      </c>
      <c r="U46" s="106"/>
    </row>
    <row r="47" spans="1:21" s="59" customFormat="1" ht="12">
      <c r="A47" s="268" t="s">
        <v>34</v>
      </c>
      <c r="B47" s="274" t="s">
        <v>1660</v>
      </c>
      <c r="C47" s="547">
        <v>1</v>
      </c>
      <c r="D47" s="268" t="s">
        <v>1</v>
      </c>
      <c r="E47" s="275"/>
      <c r="F47" s="270">
        <v>2</v>
      </c>
      <c r="G47" s="265" t="s">
        <v>94</v>
      </c>
      <c r="H4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7" s="270" t="str">
        <f>IF(Sklop17[[#This Row],[ZAHTEVANA SHEMA KAKOVOSTI]]&lt;&gt;"",Sklop17[[#This Row],[Preračunana masa/volumen/kos na enoto kg]],"")</f>
        <v/>
      </c>
      <c r="J47" s="291"/>
      <c r="K47" s="297"/>
      <c r="L47" s="297"/>
      <c r="M47" s="534"/>
      <c r="N47" s="294"/>
      <c r="O47" s="294"/>
      <c r="P47" s="296"/>
      <c r="Q47" s="294">
        <f>+Sklop17[[#This Row],[cena/enota brez DDV v EUR]]*Sklop17[[#This Row],[Stopnja DDV (%)]]</f>
        <v>0</v>
      </c>
      <c r="R47" s="294">
        <f>+Sklop17[[#This Row],[cena/enota brez DDV v EUR]]+Sklop17[[#This Row],[Davek (EUR)]]</f>
        <v>0</v>
      </c>
      <c r="S47" s="294">
        <f>+Sklop17[[#This Row],[cena/enota brez DDV v EUR]]*Sklop17[[#This Row],[Okvirna količina]]</f>
        <v>0</v>
      </c>
      <c r="T47" s="332">
        <f>+Sklop17[[#This Row],[Končna cena/enoto mere (EUR) z DDV]]*Sklop17[[#This Row],[Okvirna količina]]</f>
        <v>0</v>
      </c>
      <c r="U47" s="318"/>
    </row>
    <row r="48" spans="1:21" s="59" customFormat="1" ht="12">
      <c r="A48" s="268" t="s">
        <v>35</v>
      </c>
      <c r="B48" s="341" t="s">
        <v>1565</v>
      </c>
      <c r="C48" s="623">
        <v>200</v>
      </c>
      <c r="D48" s="335" t="s">
        <v>159</v>
      </c>
      <c r="E48" s="337"/>
      <c r="F48" s="338">
        <v>6</v>
      </c>
      <c r="G48" s="265" t="s">
        <v>94</v>
      </c>
      <c r="H48" s="3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1.2000000000000002</v>
      </c>
      <c r="I48" s="338" t="str">
        <f>IF(Sklop17[[#This Row],[ZAHTEVANA SHEMA KAKOVOSTI]]&lt;&gt;"",Sklop17[[#This Row],[Preračunana masa/volumen/kos na enoto kg]],"")</f>
        <v/>
      </c>
      <c r="J48" s="618"/>
      <c r="K48" s="619"/>
      <c r="L48" s="619"/>
      <c r="M48" s="620"/>
      <c r="N48" s="621"/>
      <c r="O48" s="621"/>
      <c r="P48" s="622"/>
      <c r="Q48" s="621">
        <f>+Sklop17[[#This Row],[cena/enota brez DDV v EUR]]*Sklop17[[#This Row],[Stopnja DDV (%)]]</f>
        <v>0</v>
      </c>
      <c r="R48" s="621">
        <f>+Sklop17[[#This Row],[cena/enota brez DDV v EUR]]+Sklop17[[#This Row],[Davek (EUR)]]</f>
        <v>0</v>
      </c>
      <c r="S48" s="621">
        <f>+Sklop17[[#This Row],[cena/enota brez DDV v EUR]]*Sklop17[[#This Row],[Okvirna količina]]</f>
        <v>0</v>
      </c>
      <c r="T48" s="332">
        <f>+Sklop17[[#This Row],[Končna cena/enoto mere (EUR) z DDV]]*Sklop17[[#This Row],[Okvirna količina]]</f>
        <v>0</v>
      </c>
      <c r="U48" s="318"/>
    </row>
    <row r="49" spans="1:21" s="59" customFormat="1" ht="12">
      <c r="A49" s="268" t="s">
        <v>36</v>
      </c>
      <c r="B49" s="273" t="s">
        <v>606</v>
      </c>
      <c r="C49" s="571">
        <v>180</v>
      </c>
      <c r="D49" s="268" t="s">
        <v>159</v>
      </c>
      <c r="E49" s="275"/>
      <c r="F49" s="561">
        <v>2</v>
      </c>
      <c r="G49" s="265" t="s">
        <v>94</v>
      </c>
      <c r="H4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0.36</v>
      </c>
      <c r="I49" s="270" t="str">
        <f>IF(Sklop17[[#This Row],[ZAHTEVANA SHEMA KAKOVOSTI]]&lt;&gt;"",Sklop17[[#This Row],[Preračunana masa/volumen/kos na enoto kg]],"")</f>
        <v/>
      </c>
      <c r="J49" s="291"/>
      <c r="K49" s="292"/>
      <c r="L49" s="292"/>
      <c r="M49" s="103"/>
      <c r="N49" s="95"/>
      <c r="O49" s="95"/>
      <c r="P49" s="104"/>
      <c r="Q49" s="95">
        <f>+Sklop17[[#This Row],[cena/enota brez DDV v EUR]]*Sklop17[[#This Row],[Stopnja DDV (%)]]</f>
        <v>0</v>
      </c>
      <c r="R49" s="95">
        <f>+Sklop17[[#This Row],[cena/enota brez DDV v EUR]]+Sklop17[[#This Row],[Davek (EUR)]]</f>
        <v>0</v>
      </c>
      <c r="S49" s="95">
        <f>+Sklop17[[#This Row],[cena/enota brez DDV v EUR]]*Sklop17[[#This Row],[Okvirna količina]]</f>
        <v>0</v>
      </c>
      <c r="T49" s="95">
        <f>+Sklop17[[#This Row],[Končna cena/enoto mere (EUR) z DDV]]*Sklop17[[#This Row],[Okvirna količina]]</f>
        <v>0</v>
      </c>
      <c r="U49" s="106"/>
    </row>
    <row r="50" spans="1:21" s="59" customFormat="1" ht="12">
      <c r="A50" s="268" t="s">
        <v>37</v>
      </c>
      <c r="B50" s="273" t="s">
        <v>607</v>
      </c>
      <c r="C50" s="571">
        <v>400</v>
      </c>
      <c r="D50" s="268" t="s">
        <v>159</v>
      </c>
      <c r="E50" s="275"/>
      <c r="F50" s="561">
        <v>4</v>
      </c>
      <c r="G50" s="265" t="s">
        <v>94</v>
      </c>
      <c r="H5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50" s="270" t="str">
        <f>IF(Sklop17[[#This Row],[ZAHTEVANA SHEMA KAKOVOSTI]]&lt;&gt;"",Sklop17[[#This Row],[Preračunana masa/volumen/kos na enoto kg]],"")</f>
        <v/>
      </c>
      <c r="J50" s="291"/>
      <c r="K50" s="297"/>
      <c r="L50" s="297"/>
      <c r="M50" s="2"/>
      <c r="N50" s="95"/>
      <c r="O50" s="95"/>
      <c r="P50" s="104"/>
      <c r="Q50" s="95">
        <f>+Sklop17[[#This Row],[cena/enota brez DDV v EUR]]*Sklop17[[#This Row],[Stopnja DDV (%)]]</f>
        <v>0</v>
      </c>
      <c r="R50" s="95">
        <f>+Sklop17[[#This Row],[cena/enota brez DDV v EUR]]+Sklop17[[#This Row],[Davek (EUR)]]</f>
        <v>0</v>
      </c>
      <c r="S50" s="95">
        <f>+Sklop17[[#This Row],[cena/enota brez DDV v EUR]]*Sklop17[[#This Row],[Okvirna količina]]</f>
        <v>0</v>
      </c>
      <c r="T50" s="124">
        <f>+Sklop17[[#This Row],[Končna cena/enoto mere (EUR) z DDV]]*Sklop17[[#This Row],[Okvirna količina]]</f>
        <v>0</v>
      </c>
      <c r="U50" s="106"/>
    </row>
    <row r="51" spans="1:21" s="59" customFormat="1" ht="12">
      <c r="A51" s="268" t="s">
        <v>38</v>
      </c>
      <c r="B51" s="274" t="s">
        <v>608</v>
      </c>
      <c r="C51" s="547">
        <v>300</v>
      </c>
      <c r="D51" s="268" t="s">
        <v>159</v>
      </c>
      <c r="E51" s="275"/>
      <c r="F51" s="270">
        <v>2</v>
      </c>
      <c r="G51" s="265" t="s">
        <v>94</v>
      </c>
      <c r="H5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51" s="270" t="str">
        <f>IF(Sklop17[[#This Row],[ZAHTEVANA SHEMA KAKOVOSTI]]&lt;&gt;"",Sklop17[[#This Row],[Preračunana masa/volumen/kos na enoto kg]],"")</f>
        <v/>
      </c>
      <c r="J51" s="291"/>
      <c r="K51" s="297"/>
      <c r="L51" s="297"/>
      <c r="M51" s="534"/>
      <c r="N51" s="294"/>
      <c r="O51" s="294"/>
      <c r="P51" s="296"/>
      <c r="Q51" s="294">
        <f>+Sklop17[[#This Row],[cena/enota brez DDV v EUR]]*Sklop17[[#This Row],[Stopnja DDV (%)]]</f>
        <v>0</v>
      </c>
      <c r="R51" s="294">
        <f>+Sklop17[[#This Row],[cena/enota brez DDV v EUR]]+Sklop17[[#This Row],[Davek (EUR)]]</f>
        <v>0</v>
      </c>
      <c r="S51" s="294">
        <f>+Sklop17[[#This Row],[cena/enota brez DDV v EUR]]*Sklop17[[#This Row],[Okvirna količina]]</f>
        <v>0</v>
      </c>
      <c r="T51" s="332">
        <f>+Sklop17[[#This Row],[Končna cena/enoto mere (EUR) z DDV]]*Sklop17[[#This Row],[Okvirna količina]]</f>
        <v>0</v>
      </c>
      <c r="U51" s="318"/>
    </row>
    <row r="52" spans="1:21" s="59" customFormat="1" ht="12">
      <c r="A52" s="268" t="s">
        <v>39</v>
      </c>
      <c r="B52" s="273" t="s">
        <v>609</v>
      </c>
      <c r="C52" s="571">
        <v>380</v>
      </c>
      <c r="D52" s="268" t="s">
        <v>159</v>
      </c>
      <c r="E52" s="275"/>
      <c r="F52" s="270">
        <v>6</v>
      </c>
      <c r="G52" s="265" t="s">
        <v>94</v>
      </c>
      <c r="H5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2.2800000000000002</v>
      </c>
      <c r="I52" s="270" t="str">
        <f>IF(Sklop17[[#This Row],[ZAHTEVANA SHEMA KAKOVOSTI]]&lt;&gt;"",Sklop17[[#This Row],[Preračunana masa/volumen/kos na enoto kg]],"")</f>
        <v/>
      </c>
      <c r="J52" s="291"/>
      <c r="K52" s="297"/>
      <c r="L52" s="297"/>
      <c r="M52" s="528"/>
      <c r="N52" s="529"/>
      <c r="O52" s="529"/>
      <c r="P52" s="530"/>
      <c r="Q52" s="529">
        <f>+Sklop17[[#This Row],[cena/enota brez DDV v EUR]]*Sklop17[[#This Row],[Stopnja DDV (%)]]</f>
        <v>0</v>
      </c>
      <c r="R52" s="529">
        <f>+Sklop17[[#This Row],[cena/enota brez DDV v EUR]]+Sklop17[[#This Row],[Davek (EUR)]]</f>
        <v>0</v>
      </c>
      <c r="S52" s="529">
        <f>+Sklop17[[#This Row],[cena/enota brez DDV v EUR]]*Sklop17[[#This Row],[Okvirna količina]]</f>
        <v>0</v>
      </c>
      <c r="T52" s="531">
        <f>+Sklop17[[#This Row],[Končna cena/enoto mere (EUR) z DDV]]*Sklop17[[#This Row],[Okvirna količina]]</f>
        <v>0</v>
      </c>
      <c r="U52" s="532"/>
    </row>
    <row r="53" spans="1:21" s="59" customFormat="1" ht="12">
      <c r="A53" s="268" t="s">
        <v>40</v>
      </c>
      <c r="B53" s="273" t="s">
        <v>610</v>
      </c>
      <c r="C53" s="571">
        <v>100</v>
      </c>
      <c r="D53" s="268" t="s">
        <v>159</v>
      </c>
      <c r="E53" s="275"/>
      <c r="F53" s="270">
        <v>20</v>
      </c>
      <c r="G53" s="265" t="s">
        <v>94</v>
      </c>
      <c r="H5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3" s="270" t="str">
        <f>IF(Sklop17[[#This Row],[ZAHTEVANA SHEMA KAKOVOSTI]]&lt;&gt;"",Sklop17[[#This Row],[Preračunana masa/volumen/kos na enoto kg]],"")</f>
        <v/>
      </c>
      <c r="J53" s="291"/>
      <c r="K53" s="297"/>
      <c r="L53" s="297"/>
      <c r="M53" s="528"/>
      <c r="N53" s="529"/>
      <c r="O53" s="529"/>
      <c r="P53" s="530"/>
      <c r="Q53" s="529">
        <f>+Sklop17[[#This Row],[cena/enota brez DDV v EUR]]*Sklop17[[#This Row],[Stopnja DDV (%)]]</f>
        <v>0</v>
      </c>
      <c r="R53" s="529">
        <f>+Sklop17[[#This Row],[cena/enota brez DDV v EUR]]+Sklop17[[#This Row],[Davek (EUR)]]</f>
        <v>0</v>
      </c>
      <c r="S53" s="529">
        <f>+Sklop17[[#This Row],[cena/enota brez DDV v EUR]]*Sklop17[[#This Row],[Okvirna količina]]</f>
        <v>0</v>
      </c>
      <c r="T53" s="531">
        <f>+Sklop17[[#This Row],[Končna cena/enoto mere (EUR) z DDV]]*Sklop17[[#This Row],[Okvirna količina]]</f>
        <v>0</v>
      </c>
      <c r="U53" s="532"/>
    </row>
    <row r="54" spans="1:21" s="59" customFormat="1" ht="12">
      <c r="A54" s="268" t="s">
        <v>41</v>
      </c>
      <c r="B54" s="274" t="s">
        <v>611</v>
      </c>
      <c r="C54" s="571">
        <v>190</v>
      </c>
      <c r="D54" s="268" t="s">
        <v>159</v>
      </c>
      <c r="E54" s="275"/>
      <c r="F54" s="270">
        <v>4</v>
      </c>
      <c r="G54" s="265" t="s">
        <v>94</v>
      </c>
      <c r="H5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0.76</v>
      </c>
      <c r="I54" s="270" t="str">
        <f>IF(Sklop17[[#This Row],[ZAHTEVANA SHEMA KAKOVOSTI]]&lt;&gt;"",Sklop17[[#This Row],[Preračunana masa/volumen/kos na enoto kg]],"")</f>
        <v/>
      </c>
      <c r="J54" s="291"/>
      <c r="K54" s="297"/>
      <c r="L54" s="297"/>
      <c r="M54" s="528"/>
      <c r="N54" s="529"/>
      <c r="O54" s="529"/>
      <c r="P54" s="530"/>
      <c r="Q54" s="529">
        <f>+Sklop17[[#This Row],[cena/enota brez DDV v EUR]]*Sklop17[[#This Row],[Stopnja DDV (%)]]</f>
        <v>0</v>
      </c>
      <c r="R54" s="529">
        <f>+Sklop17[[#This Row],[cena/enota brez DDV v EUR]]+Sklop17[[#This Row],[Davek (EUR)]]</f>
        <v>0</v>
      </c>
      <c r="S54" s="529">
        <f>+Sklop17[[#This Row],[cena/enota brez DDV v EUR]]*Sklop17[[#This Row],[Okvirna količina]]</f>
        <v>0</v>
      </c>
      <c r="T54" s="531">
        <f>+Sklop17[[#This Row],[Končna cena/enoto mere (EUR) z DDV]]*Sklop17[[#This Row],[Okvirna količina]]</f>
        <v>0</v>
      </c>
      <c r="U54" s="532"/>
    </row>
    <row r="55" spans="1:21" s="59" customFormat="1" ht="12">
      <c r="A55" s="268" t="s">
        <v>42</v>
      </c>
      <c r="B55" s="274" t="s">
        <v>1472</v>
      </c>
      <c r="C55" s="547">
        <v>200</v>
      </c>
      <c r="D55" s="268" t="s">
        <v>159</v>
      </c>
      <c r="E55" s="275"/>
      <c r="F55" s="270">
        <v>4</v>
      </c>
      <c r="G55" s="265" t="s">
        <v>94</v>
      </c>
      <c r="H5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55" s="270" t="str">
        <f>IF(Sklop17[[#This Row],[ZAHTEVANA SHEMA KAKOVOSTI]]&lt;&gt;"",Sklop17[[#This Row],[Preračunana masa/volumen/kos na enoto kg]],"")</f>
        <v/>
      </c>
      <c r="J55" s="291"/>
      <c r="K55" s="297"/>
      <c r="L55" s="297"/>
      <c r="M55" s="534"/>
      <c r="N55" s="294"/>
      <c r="O55" s="294"/>
      <c r="P55" s="296"/>
      <c r="Q55" s="294">
        <f>+Sklop17[[#This Row],[cena/enota brez DDV v EUR]]*Sklop17[[#This Row],[Stopnja DDV (%)]]</f>
        <v>0</v>
      </c>
      <c r="R55" s="294">
        <f>+Sklop17[[#This Row],[cena/enota brez DDV v EUR]]+Sklop17[[#This Row],[Davek (EUR)]]</f>
        <v>0</v>
      </c>
      <c r="S55" s="294">
        <f>+Sklop17[[#This Row],[cena/enota brez DDV v EUR]]*Sklop17[[#This Row],[Okvirna količina]]</f>
        <v>0</v>
      </c>
      <c r="T55" s="332">
        <f>+Sklop17[[#This Row],[Končna cena/enoto mere (EUR) z DDV]]*Sklop17[[#This Row],[Okvirna količina]]</f>
        <v>0</v>
      </c>
      <c r="U55" s="318"/>
    </row>
    <row r="56" spans="1:21" s="59" customFormat="1" ht="24">
      <c r="A56" s="268" t="s">
        <v>43</v>
      </c>
      <c r="B56" s="272" t="s">
        <v>1309</v>
      </c>
      <c r="C56" s="268">
        <v>0.01</v>
      </c>
      <c r="D56" s="268" t="s">
        <v>96</v>
      </c>
      <c r="E56" s="275"/>
      <c r="F56" s="561">
        <v>60</v>
      </c>
      <c r="G56" s="278" t="s">
        <v>94</v>
      </c>
      <c r="H5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56" s="270" t="str">
        <f>IF(Sklop17[[#This Row],[ZAHTEVANA SHEMA KAKOVOSTI]]&lt;&gt;"",Sklop17[[#This Row],[Preračunana masa/volumen/kos na enoto kg]],"")</f>
        <v/>
      </c>
      <c r="J56" s="291"/>
      <c r="K56" s="297"/>
      <c r="L56" s="297"/>
      <c r="M56" s="528"/>
      <c r="N56" s="529"/>
      <c r="O56" s="529"/>
      <c r="P56" s="530"/>
      <c r="Q56" s="529">
        <f>+Sklop17[[#This Row],[cena/enota brez DDV v EUR]]*Sklop17[[#This Row],[Stopnja DDV (%)]]</f>
        <v>0</v>
      </c>
      <c r="R56" s="529">
        <f>+Sklop17[[#This Row],[cena/enota brez DDV v EUR]]+Sklop17[[#This Row],[Davek (EUR)]]</f>
        <v>0</v>
      </c>
      <c r="S56" s="529">
        <f>+Sklop17[[#This Row],[cena/enota brez DDV v EUR]]*Sklop17[[#This Row],[Okvirna količina]]</f>
        <v>0</v>
      </c>
      <c r="T56" s="531">
        <f>+Sklop17[[#This Row],[Končna cena/enoto mere (EUR) z DDV]]*Sklop17[[#This Row],[Okvirna količina]]</f>
        <v>0</v>
      </c>
      <c r="U56" s="532"/>
    </row>
    <row r="57" spans="1:21" s="59" customFormat="1" ht="12">
      <c r="A57" s="268" t="s">
        <v>44</v>
      </c>
      <c r="B57" s="272" t="s">
        <v>1003</v>
      </c>
      <c r="C57" s="268">
        <v>500</v>
      </c>
      <c r="D57" s="268" t="s">
        <v>159</v>
      </c>
      <c r="E57" s="275"/>
      <c r="F57" s="561">
        <v>30</v>
      </c>
      <c r="G57" s="278" t="s">
        <v>94</v>
      </c>
      <c r="H5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7" s="270" t="str">
        <f>IF(Sklop17[[#This Row],[ZAHTEVANA SHEMA KAKOVOSTI]]&lt;&gt;"",Sklop17[[#This Row],[Preračunana masa/volumen/kos na enoto kg]],"")</f>
        <v/>
      </c>
      <c r="J57" s="291"/>
      <c r="K57" s="297"/>
      <c r="L57" s="297"/>
      <c r="M57" s="528"/>
      <c r="N57" s="529"/>
      <c r="O57" s="529"/>
      <c r="P57" s="530"/>
      <c r="Q57" s="529">
        <f>+Sklop17[[#This Row],[cena/enota brez DDV v EUR]]*Sklop17[[#This Row],[Stopnja DDV (%)]]</f>
        <v>0</v>
      </c>
      <c r="R57" s="529">
        <f>+Sklop17[[#This Row],[cena/enota brez DDV v EUR]]+Sklop17[[#This Row],[Davek (EUR)]]</f>
        <v>0</v>
      </c>
      <c r="S57" s="529">
        <f>+Sklop17[[#This Row],[cena/enota brez DDV v EUR]]*Sklop17[[#This Row],[Okvirna količina]]</f>
        <v>0</v>
      </c>
      <c r="T57" s="531">
        <f>+Sklop17[[#This Row],[Končna cena/enoto mere (EUR) z DDV]]*Sklop17[[#This Row],[Okvirna količina]]</f>
        <v>0</v>
      </c>
      <c r="U57" s="532"/>
    </row>
    <row r="58" spans="1:21" s="59" customFormat="1" ht="12">
      <c r="A58" s="268" t="s">
        <v>49</v>
      </c>
      <c r="B58" s="520" t="s">
        <v>1176</v>
      </c>
      <c r="C58" s="447">
        <v>50</v>
      </c>
      <c r="D58" s="447" t="s">
        <v>159</v>
      </c>
      <c r="E58" s="527"/>
      <c r="F58" s="448">
        <v>850</v>
      </c>
      <c r="G58" s="278" t="s">
        <v>94</v>
      </c>
      <c r="H5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42.5</v>
      </c>
      <c r="I58" s="448" t="str">
        <f>IF(Sklop17[[#This Row],[ZAHTEVANA SHEMA KAKOVOSTI]]&lt;&gt;"",Sklop17[[#This Row],[Preračunana masa/volumen/kos na enoto kg]],"")</f>
        <v/>
      </c>
      <c r="J58" s="449"/>
      <c r="K58" s="450"/>
      <c r="L58" s="450"/>
      <c r="M58" s="454"/>
      <c r="N58" s="451"/>
      <c r="O58" s="451"/>
      <c r="P58" s="455"/>
      <c r="Q58" s="451">
        <f>+Sklop17[[#This Row],[cena/enota brez DDV v EUR]]*Sklop17[[#This Row],[Stopnja DDV (%)]]</f>
        <v>0</v>
      </c>
      <c r="R58" s="451">
        <f>+Sklop17[[#This Row],[cena/enota brez DDV v EUR]]+Sklop17[[#This Row],[Davek (EUR)]]</f>
        <v>0</v>
      </c>
      <c r="S58" s="451">
        <f>+Sklop17[[#This Row],[cena/enota brez DDV v EUR]]*Sklop17[[#This Row],[Okvirna količina]]</f>
        <v>0</v>
      </c>
      <c r="T58" s="456">
        <f>+Sklop17[[#This Row],[Končna cena/enoto mere (EUR) z DDV]]*Sklop17[[#This Row],[Okvirna količina]]</f>
        <v>0</v>
      </c>
      <c r="U58" s="457"/>
    </row>
    <row r="59" spans="1:21" s="59" customFormat="1" ht="12">
      <c r="A59" s="268" t="s">
        <v>45</v>
      </c>
      <c r="B59" s="520" t="s">
        <v>1175</v>
      </c>
      <c r="C59" s="447">
        <v>37</v>
      </c>
      <c r="D59" s="447" t="s">
        <v>159</v>
      </c>
      <c r="E59" s="527"/>
      <c r="F59" s="448">
        <v>850</v>
      </c>
      <c r="G59" s="278" t="s">
        <v>94</v>
      </c>
      <c r="H5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31.45</v>
      </c>
      <c r="I59" s="448" t="str">
        <f>IF(Sklop17[[#This Row],[ZAHTEVANA SHEMA KAKOVOSTI]]&lt;&gt;"",Sklop17[[#This Row],[Preračunana masa/volumen/kos na enoto kg]],"")</f>
        <v/>
      </c>
      <c r="J59" s="449"/>
      <c r="K59" s="450"/>
      <c r="L59" s="450"/>
      <c r="M59" s="454"/>
      <c r="N59" s="451"/>
      <c r="O59" s="451"/>
      <c r="P59" s="455"/>
      <c r="Q59" s="451">
        <f>+Sklop17[[#This Row],[cena/enota brez DDV v EUR]]*Sklop17[[#This Row],[Stopnja DDV (%)]]</f>
        <v>0</v>
      </c>
      <c r="R59" s="451">
        <f>+Sklop17[[#This Row],[cena/enota brez DDV v EUR]]+Sklop17[[#This Row],[Davek (EUR)]]</f>
        <v>0</v>
      </c>
      <c r="S59" s="451">
        <f>+Sklop17[[#This Row],[cena/enota brez DDV v EUR]]*Sklop17[[#This Row],[Okvirna količina]]</f>
        <v>0</v>
      </c>
      <c r="T59" s="456">
        <f>+Sklop17[[#This Row],[Končna cena/enoto mere (EUR) z DDV]]*Sklop17[[#This Row],[Okvirna količina]]</f>
        <v>0</v>
      </c>
      <c r="U59" s="457"/>
    </row>
    <row r="60" spans="1:21" s="59" customFormat="1" ht="12">
      <c r="A60" s="268" t="s">
        <v>46</v>
      </c>
      <c r="B60" s="520" t="s">
        <v>1174</v>
      </c>
      <c r="C60" s="447">
        <v>32</v>
      </c>
      <c r="D60" s="447" t="s">
        <v>159</v>
      </c>
      <c r="E60" s="527"/>
      <c r="F60" s="448">
        <v>850</v>
      </c>
      <c r="G60" s="278" t="s">
        <v>94</v>
      </c>
      <c r="H6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27.2</v>
      </c>
      <c r="I60" s="448" t="str">
        <f>IF(Sklop17[[#This Row],[ZAHTEVANA SHEMA KAKOVOSTI]]&lt;&gt;"",Sklop17[[#This Row],[Preračunana masa/volumen/kos na enoto kg]],"")</f>
        <v/>
      </c>
      <c r="J60" s="449"/>
      <c r="K60" s="450"/>
      <c r="L60" s="450"/>
      <c r="M60" s="454"/>
      <c r="N60" s="451"/>
      <c r="O60" s="451"/>
      <c r="P60" s="455"/>
      <c r="Q60" s="451">
        <f>+Sklop17[[#This Row],[cena/enota brez DDV v EUR]]*Sklop17[[#This Row],[Stopnja DDV (%)]]</f>
        <v>0</v>
      </c>
      <c r="R60" s="451">
        <f>+Sklop17[[#This Row],[cena/enota brez DDV v EUR]]+Sklop17[[#This Row],[Davek (EUR)]]</f>
        <v>0</v>
      </c>
      <c r="S60" s="451">
        <f>+Sklop17[[#This Row],[cena/enota brez DDV v EUR]]*Sklop17[[#This Row],[Okvirna količina]]</f>
        <v>0</v>
      </c>
      <c r="T60" s="456">
        <f>+Sklop17[[#This Row],[Končna cena/enoto mere (EUR) z DDV]]*Sklop17[[#This Row],[Okvirna količina]]</f>
        <v>0</v>
      </c>
      <c r="U60" s="457"/>
    </row>
    <row r="61" spans="1:21" s="59" customFormat="1" ht="12">
      <c r="A61" s="268" t="s">
        <v>50</v>
      </c>
      <c r="B61" s="520" t="s">
        <v>1173</v>
      </c>
      <c r="C61" s="447">
        <v>51</v>
      </c>
      <c r="D61" s="447" t="s">
        <v>159</v>
      </c>
      <c r="E61" s="527"/>
      <c r="F61" s="448">
        <v>850</v>
      </c>
      <c r="G61" s="278" t="s">
        <v>94</v>
      </c>
      <c r="H6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43.349999999999994</v>
      </c>
      <c r="I61" s="448" t="str">
        <f>IF(Sklop17[[#This Row],[ZAHTEVANA SHEMA KAKOVOSTI]]&lt;&gt;"",Sklop17[[#This Row],[Preračunana masa/volumen/kos na enoto kg]],"")</f>
        <v/>
      </c>
      <c r="J61" s="449"/>
      <c r="K61" s="450"/>
      <c r="L61" s="450"/>
      <c r="M61" s="454"/>
      <c r="N61" s="451"/>
      <c r="O61" s="451"/>
      <c r="P61" s="455"/>
      <c r="Q61" s="451">
        <f>+Sklop17[[#This Row],[cena/enota brez DDV v EUR]]*Sklop17[[#This Row],[Stopnja DDV (%)]]</f>
        <v>0</v>
      </c>
      <c r="R61" s="451">
        <f>+Sklop17[[#This Row],[cena/enota brez DDV v EUR]]+Sklop17[[#This Row],[Davek (EUR)]]</f>
        <v>0</v>
      </c>
      <c r="S61" s="451">
        <f>+Sklop17[[#This Row],[cena/enota brez DDV v EUR]]*Sklop17[[#This Row],[Okvirna količina]]</f>
        <v>0</v>
      </c>
      <c r="T61" s="456">
        <f>+Sklop17[[#This Row],[Končna cena/enoto mere (EUR) z DDV]]*Sklop17[[#This Row],[Okvirna količina]]</f>
        <v>0</v>
      </c>
      <c r="U61" s="457"/>
    </row>
    <row r="62" spans="1:21" s="59" customFormat="1" ht="12">
      <c r="A62" s="268" t="s">
        <v>51</v>
      </c>
      <c r="B62" s="272" t="s">
        <v>1172</v>
      </c>
      <c r="C62" s="268">
        <v>41.5</v>
      </c>
      <c r="D62" s="268" t="s">
        <v>159</v>
      </c>
      <c r="E62" s="275"/>
      <c r="F62" s="448">
        <v>850</v>
      </c>
      <c r="G62" s="278" t="s">
        <v>94</v>
      </c>
      <c r="H6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35.274999999999999</v>
      </c>
      <c r="I62" s="270" t="str">
        <f>IF(Sklop17[[#This Row],[ZAHTEVANA SHEMA KAKOVOSTI]]&lt;&gt;"",Sklop17[[#This Row],[Preračunana masa/volumen/kos na enoto kg]],"")</f>
        <v/>
      </c>
      <c r="J62" s="291"/>
      <c r="K62" s="297"/>
      <c r="L62" s="297"/>
      <c r="M62" s="528"/>
      <c r="N62" s="529"/>
      <c r="O62" s="529"/>
      <c r="P62" s="530"/>
      <c r="Q62" s="529">
        <f>+Sklop17[[#This Row],[cena/enota brez DDV v EUR]]*Sklop17[[#This Row],[Stopnja DDV (%)]]</f>
        <v>0</v>
      </c>
      <c r="R62" s="529">
        <f>+Sklop17[[#This Row],[cena/enota brez DDV v EUR]]+Sklop17[[#This Row],[Davek (EUR)]]</f>
        <v>0</v>
      </c>
      <c r="S62" s="529">
        <f>+Sklop17[[#This Row],[cena/enota brez DDV v EUR]]*Sklop17[[#This Row],[Okvirna količina]]</f>
        <v>0</v>
      </c>
      <c r="T62" s="531">
        <f>+Sklop17[[#This Row],[Končna cena/enoto mere (EUR) z DDV]]*Sklop17[[#This Row],[Okvirna količina]]</f>
        <v>0</v>
      </c>
      <c r="U62" s="532"/>
    </row>
    <row r="63" spans="1:21" s="59" customFormat="1" ht="12">
      <c r="A63" s="268" t="s">
        <v>47</v>
      </c>
      <c r="B63" s="520" t="s">
        <v>1177</v>
      </c>
      <c r="C63" s="447">
        <v>39</v>
      </c>
      <c r="D63" s="268" t="s">
        <v>159</v>
      </c>
      <c r="E63" s="527"/>
      <c r="F63" s="448">
        <v>850</v>
      </c>
      <c r="G63" s="278" t="s">
        <v>94</v>
      </c>
      <c r="H6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33.15</v>
      </c>
      <c r="I63" s="448" t="str">
        <f>IF(Sklop17[[#This Row],[ZAHTEVANA SHEMA KAKOVOSTI]]&lt;&gt;"",Sklop17[[#This Row],[Preračunana masa/volumen/kos na enoto kg]],"")</f>
        <v/>
      </c>
      <c r="J63" s="449"/>
      <c r="K63" s="450"/>
      <c r="L63" s="450"/>
      <c r="M63" s="454"/>
      <c r="N63" s="451"/>
      <c r="O63" s="451"/>
      <c r="P63" s="455"/>
      <c r="Q63" s="451">
        <f>+Sklop17[[#This Row],[cena/enota brez DDV v EUR]]*Sklop17[[#This Row],[Stopnja DDV (%)]]</f>
        <v>0</v>
      </c>
      <c r="R63" s="451">
        <f>+Sklop17[[#This Row],[cena/enota brez DDV v EUR]]+Sklop17[[#This Row],[Davek (EUR)]]</f>
        <v>0</v>
      </c>
      <c r="S63" s="451">
        <f>+Sklop17[[#This Row],[cena/enota brez DDV v EUR]]*Sklop17[[#This Row],[Okvirna količina]]</f>
        <v>0</v>
      </c>
      <c r="T63" s="456">
        <f>+Sklop17[[#This Row],[Končna cena/enoto mere (EUR) z DDV]]*Sklop17[[#This Row],[Okvirna količina]]</f>
        <v>0</v>
      </c>
      <c r="U63" s="457"/>
    </row>
    <row r="64" spans="1:21" s="59" customFormat="1" ht="12">
      <c r="A64" s="268" t="s">
        <v>52</v>
      </c>
      <c r="B64" s="520" t="s">
        <v>1178</v>
      </c>
      <c r="C64" s="447">
        <v>25</v>
      </c>
      <c r="D64" s="447" t="s">
        <v>159</v>
      </c>
      <c r="E64" s="527"/>
      <c r="F64" s="448">
        <v>850</v>
      </c>
      <c r="G64" s="278" t="s">
        <v>94</v>
      </c>
      <c r="H6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21.25</v>
      </c>
      <c r="I64" s="448" t="str">
        <f>IF(Sklop17[[#This Row],[ZAHTEVANA SHEMA KAKOVOSTI]]&lt;&gt;"",Sklop17[[#This Row],[Preračunana masa/volumen/kos na enoto kg]],"")</f>
        <v/>
      </c>
      <c r="J64" s="449"/>
      <c r="K64" s="450"/>
      <c r="L64" s="450"/>
      <c r="M64" s="454"/>
      <c r="N64" s="451"/>
      <c r="O64" s="451"/>
      <c r="P64" s="455"/>
      <c r="Q64" s="451">
        <f>+Sklop17[[#This Row],[cena/enota brez DDV v EUR]]*Sklop17[[#This Row],[Stopnja DDV (%)]]</f>
        <v>0</v>
      </c>
      <c r="R64" s="451">
        <f>+Sklop17[[#This Row],[cena/enota brez DDV v EUR]]+Sklop17[[#This Row],[Davek (EUR)]]</f>
        <v>0</v>
      </c>
      <c r="S64" s="451">
        <f>+Sklop17[[#This Row],[cena/enota brez DDV v EUR]]*Sklop17[[#This Row],[Okvirna količina]]</f>
        <v>0</v>
      </c>
      <c r="T64" s="456">
        <f>+Sklop17[[#This Row],[Končna cena/enoto mere (EUR) z DDV]]*Sklop17[[#This Row],[Okvirna količina]]</f>
        <v>0</v>
      </c>
      <c r="U64" s="457"/>
    </row>
    <row r="65" spans="1:21" s="59" customFormat="1" ht="12">
      <c r="A65" s="268" t="s">
        <v>48</v>
      </c>
      <c r="B65" s="520" t="s">
        <v>1179</v>
      </c>
      <c r="C65" s="447">
        <v>20</v>
      </c>
      <c r="D65" s="447" t="s">
        <v>159</v>
      </c>
      <c r="E65" s="527"/>
      <c r="F65" s="448">
        <v>850</v>
      </c>
      <c r="G65" s="278" t="s">
        <v>94</v>
      </c>
      <c r="H6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65" s="448" t="str">
        <f>IF(Sklop17[[#This Row],[ZAHTEVANA SHEMA KAKOVOSTI]]&lt;&gt;"",Sklop17[[#This Row],[Preračunana masa/volumen/kos na enoto kg]],"")</f>
        <v/>
      </c>
      <c r="J65" s="449"/>
      <c r="K65" s="450"/>
      <c r="L65" s="450"/>
      <c r="M65" s="454"/>
      <c r="N65" s="451"/>
      <c r="O65" s="451"/>
      <c r="P65" s="455"/>
      <c r="Q65" s="451">
        <f>+Sklop17[[#This Row],[cena/enota brez DDV v EUR]]*Sklop17[[#This Row],[Stopnja DDV (%)]]</f>
        <v>0</v>
      </c>
      <c r="R65" s="451">
        <f>+Sklop17[[#This Row],[cena/enota brez DDV v EUR]]+Sklop17[[#This Row],[Davek (EUR)]]</f>
        <v>0</v>
      </c>
      <c r="S65" s="451">
        <f>+Sklop17[[#This Row],[cena/enota brez DDV v EUR]]*Sklop17[[#This Row],[Okvirna količina]]</f>
        <v>0</v>
      </c>
      <c r="T65" s="456">
        <f>+Sklop17[[#This Row],[Končna cena/enoto mere (EUR) z DDV]]*Sklop17[[#This Row],[Okvirna količina]]</f>
        <v>0</v>
      </c>
      <c r="U65" s="457"/>
    </row>
    <row r="66" spans="1:21" s="59" customFormat="1" ht="12">
      <c r="A66" s="268" t="s">
        <v>53</v>
      </c>
      <c r="B66" s="520" t="s">
        <v>1180</v>
      </c>
      <c r="C66" s="447">
        <v>22</v>
      </c>
      <c r="D66" s="447" t="s">
        <v>159</v>
      </c>
      <c r="E66" s="527"/>
      <c r="F66" s="448">
        <v>850</v>
      </c>
      <c r="G66" s="278" t="s">
        <v>94</v>
      </c>
      <c r="H6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18.7</v>
      </c>
      <c r="I66" s="448" t="str">
        <f>IF(Sklop17[[#This Row],[ZAHTEVANA SHEMA KAKOVOSTI]]&lt;&gt;"",Sklop17[[#This Row],[Preračunana masa/volumen/kos na enoto kg]],"")</f>
        <v/>
      </c>
      <c r="J66" s="449"/>
      <c r="K66" s="450"/>
      <c r="L66" s="450"/>
      <c r="M66" s="454"/>
      <c r="N66" s="451"/>
      <c r="O66" s="451"/>
      <c r="P66" s="455"/>
      <c r="Q66" s="451">
        <f>+Sklop17[[#This Row],[cena/enota brez DDV v EUR]]*Sklop17[[#This Row],[Stopnja DDV (%)]]</f>
        <v>0</v>
      </c>
      <c r="R66" s="451">
        <f>+Sklop17[[#This Row],[cena/enota brez DDV v EUR]]+Sklop17[[#This Row],[Davek (EUR)]]</f>
        <v>0</v>
      </c>
      <c r="S66" s="451">
        <f>+Sklop17[[#This Row],[cena/enota brez DDV v EUR]]*Sklop17[[#This Row],[Okvirna količina]]</f>
        <v>0</v>
      </c>
      <c r="T66" s="456">
        <f>+Sklop17[[#This Row],[Končna cena/enoto mere (EUR) z DDV]]*Sklop17[[#This Row],[Okvirna količina]]</f>
        <v>0</v>
      </c>
      <c r="U66" s="457"/>
    </row>
    <row r="67" spans="1:21" s="59" customFormat="1" ht="12">
      <c r="A67" s="268" t="s">
        <v>54</v>
      </c>
      <c r="B67" s="272" t="s">
        <v>1677</v>
      </c>
      <c r="C67" s="268">
        <v>100</v>
      </c>
      <c r="D67" s="268" t="s">
        <v>159</v>
      </c>
      <c r="E67" s="275"/>
      <c r="F67" s="561">
        <v>100</v>
      </c>
      <c r="G67" s="278" t="s">
        <v>94</v>
      </c>
      <c r="H6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7" s="270" t="str">
        <f>IF(Sklop17[[#This Row],[ZAHTEVANA SHEMA KAKOVOSTI]]&lt;&gt;"",Sklop17[[#This Row],[Preračunana masa/volumen/kos na enoto kg]],"")</f>
        <v/>
      </c>
      <c r="J67" s="291"/>
      <c r="K67" s="297"/>
      <c r="L67" s="297"/>
      <c r="M67" s="2"/>
      <c r="N67" s="95"/>
      <c r="O67" s="95"/>
      <c r="P67" s="104"/>
      <c r="Q67" s="95">
        <f>+Sklop17[[#This Row],[cena/enota brez DDV v EUR]]*Sklop17[[#This Row],[Stopnja DDV (%)]]</f>
        <v>0</v>
      </c>
      <c r="R67" s="95">
        <f>+Sklop17[[#This Row],[cena/enota brez DDV v EUR]]+Sklop17[[#This Row],[Davek (EUR)]]</f>
        <v>0</v>
      </c>
      <c r="S67" s="95">
        <f>+Sklop17[[#This Row],[cena/enota brez DDV v EUR]]*Sklop17[[#This Row],[Okvirna količina]]</f>
        <v>0</v>
      </c>
      <c r="T67" s="124">
        <f>+Sklop17[[#This Row],[Končna cena/enoto mere (EUR) z DDV]]*Sklop17[[#This Row],[Okvirna količina]]</f>
        <v>0</v>
      </c>
      <c r="U67" s="106"/>
    </row>
    <row r="68" spans="1:21" s="59" customFormat="1" ht="12">
      <c r="A68" s="268" t="s">
        <v>55</v>
      </c>
      <c r="B68" s="272" t="s">
        <v>1181</v>
      </c>
      <c r="C68" s="268">
        <v>300</v>
      </c>
      <c r="D68" s="268" t="s">
        <v>159</v>
      </c>
      <c r="E68" s="275"/>
      <c r="F68" s="561">
        <v>50</v>
      </c>
      <c r="G68" s="278" t="s">
        <v>94</v>
      </c>
      <c r="H6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8" s="270" t="str">
        <f>IF(Sklop17[[#This Row],[ZAHTEVANA SHEMA KAKOVOSTI]]&lt;&gt;"",Sklop17[[#This Row],[Preračunana masa/volumen/kos na enoto kg]],"")</f>
        <v/>
      </c>
      <c r="J68" s="291"/>
      <c r="K68" s="297"/>
      <c r="L68" s="297"/>
      <c r="M68" s="528"/>
      <c r="N68" s="529"/>
      <c r="O68" s="529"/>
      <c r="P68" s="530"/>
      <c r="Q68" s="529">
        <f>+Sklop17[[#This Row],[cena/enota brez DDV v EUR]]*Sklop17[[#This Row],[Stopnja DDV (%)]]</f>
        <v>0</v>
      </c>
      <c r="R68" s="529">
        <f>+Sklop17[[#This Row],[cena/enota brez DDV v EUR]]+Sklop17[[#This Row],[Davek (EUR)]]</f>
        <v>0</v>
      </c>
      <c r="S68" s="529">
        <f>+Sklop17[[#This Row],[cena/enota brez DDV v EUR]]*Sklop17[[#This Row],[Okvirna količina]]</f>
        <v>0</v>
      </c>
      <c r="T68" s="531">
        <f>+Sklop17[[#This Row],[Končna cena/enoto mere (EUR) z DDV]]*Sklop17[[#This Row],[Okvirna količina]]</f>
        <v>0</v>
      </c>
      <c r="U68" s="532"/>
    </row>
    <row r="69" spans="1:21" s="59" customFormat="1" ht="12">
      <c r="A69" s="268" t="s">
        <v>56</v>
      </c>
      <c r="B69" s="520" t="s">
        <v>1182</v>
      </c>
      <c r="C69" s="447">
        <v>300</v>
      </c>
      <c r="D69" s="268" t="s">
        <v>159</v>
      </c>
      <c r="E69" s="527"/>
      <c r="F69" s="448">
        <v>50</v>
      </c>
      <c r="G69" s="278" t="s">
        <v>94</v>
      </c>
      <c r="H6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9" s="448" t="str">
        <f>IF(Sklop17[[#This Row],[ZAHTEVANA SHEMA KAKOVOSTI]]&lt;&gt;"",Sklop17[[#This Row],[Preračunana masa/volumen/kos na enoto kg]],"")</f>
        <v/>
      </c>
      <c r="J69" s="449"/>
      <c r="K69" s="450"/>
      <c r="L69" s="450"/>
      <c r="M69" s="454"/>
      <c r="N69" s="451"/>
      <c r="O69" s="451"/>
      <c r="P69" s="455"/>
      <c r="Q69" s="451">
        <f>+Sklop17[[#This Row],[cena/enota brez DDV v EUR]]*Sklop17[[#This Row],[Stopnja DDV (%)]]</f>
        <v>0</v>
      </c>
      <c r="R69" s="451">
        <f>+Sklop17[[#This Row],[cena/enota brez DDV v EUR]]+Sklop17[[#This Row],[Davek (EUR)]]</f>
        <v>0</v>
      </c>
      <c r="S69" s="451">
        <f>+Sklop17[[#This Row],[cena/enota brez DDV v EUR]]*Sklop17[[#This Row],[Okvirna količina]]</f>
        <v>0</v>
      </c>
      <c r="T69" s="456">
        <f>+Sklop17[[#This Row],[Končna cena/enoto mere (EUR) z DDV]]*Sklop17[[#This Row],[Okvirna količina]]</f>
        <v>0</v>
      </c>
      <c r="U69" s="457"/>
    </row>
    <row r="70" spans="1:21" s="59" customFormat="1" ht="12">
      <c r="A70" s="268" t="s">
        <v>57</v>
      </c>
      <c r="B70" s="272" t="s">
        <v>1183</v>
      </c>
      <c r="C70" s="447">
        <v>100</v>
      </c>
      <c r="D70" s="268" t="s">
        <v>159</v>
      </c>
      <c r="E70" s="527"/>
      <c r="F70" s="448">
        <v>50</v>
      </c>
      <c r="G70" s="278" t="s">
        <v>94</v>
      </c>
      <c r="H7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0" s="448" t="str">
        <f>IF(Sklop17[[#This Row],[ZAHTEVANA SHEMA KAKOVOSTI]]&lt;&gt;"",Sklop17[[#This Row],[Preračunana masa/volumen/kos na enoto kg]],"")</f>
        <v/>
      </c>
      <c r="J70" s="449"/>
      <c r="K70" s="450"/>
      <c r="L70" s="450"/>
      <c r="M70" s="454"/>
      <c r="N70" s="451"/>
      <c r="O70" s="451"/>
      <c r="P70" s="455"/>
      <c r="Q70" s="451">
        <f>+Sklop17[[#This Row],[cena/enota brez DDV v EUR]]*Sklop17[[#This Row],[Stopnja DDV (%)]]</f>
        <v>0</v>
      </c>
      <c r="R70" s="451">
        <f>+Sklop17[[#This Row],[cena/enota brez DDV v EUR]]+Sklop17[[#This Row],[Davek (EUR)]]</f>
        <v>0</v>
      </c>
      <c r="S70" s="451">
        <f>+Sklop17[[#This Row],[cena/enota brez DDV v EUR]]*Sklop17[[#This Row],[Okvirna količina]]</f>
        <v>0</v>
      </c>
      <c r="T70" s="456">
        <f>+Sklop17[[#This Row],[Končna cena/enoto mere (EUR) z DDV]]*Sklop17[[#This Row],[Okvirna količina]]</f>
        <v>0</v>
      </c>
      <c r="U70" s="457"/>
    </row>
    <row r="71" spans="1:21" s="59" customFormat="1" ht="12">
      <c r="A71" s="268" t="s">
        <v>58</v>
      </c>
      <c r="B71" s="520" t="s">
        <v>1182</v>
      </c>
      <c r="C71" s="447">
        <v>100</v>
      </c>
      <c r="D71" s="268" t="s">
        <v>159</v>
      </c>
      <c r="E71" s="527"/>
      <c r="F71" s="448">
        <v>50</v>
      </c>
      <c r="G71" s="278" t="s">
        <v>94</v>
      </c>
      <c r="H7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1" s="448" t="str">
        <f>IF(Sklop17[[#This Row],[ZAHTEVANA SHEMA KAKOVOSTI]]&lt;&gt;"",Sklop17[[#This Row],[Preračunana masa/volumen/kos na enoto kg]],"")</f>
        <v/>
      </c>
      <c r="J71" s="449"/>
      <c r="K71" s="450"/>
      <c r="L71" s="450"/>
      <c r="M71" s="454"/>
      <c r="N71" s="451"/>
      <c r="O71" s="451"/>
      <c r="P71" s="455"/>
      <c r="Q71" s="451">
        <f>+Sklop17[[#This Row],[cena/enota brez DDV v EUR]]*Sklop17[[#This Row],[Stopnja DDV (%)]]</f>
        <v>0</v>
      </c>
      <c r="R71" s="451">
        <f>+Sklop17[[#This Row],[cena/enota brez DDV v EUR]]+Sklop17[[#This Row],[Davek (EUR)]]</f>
        <v>0</v>
      </c>
      <c r="S71" s="451">
        <f>+Sklop17[[#This Row],[cena/enota brez DDV v EUR]]*Sklop17[[#This Row],[Okvirna količina]]</f>
        <v>0</v>
      </c>
      <c r="T71" s="456">
        <f>+Sklop17[[#This Row],[Končna cena/enoto mere (EUR) z DDV]]*Sklop17[[#This Row],[Okvirna količina]]</f>
        <v>0</v>
      </c>
      <c r="U71" s="457"/>
    </row>
    <row r="72" spans="1:21" s="59" customFormat="1" ht="12">
      <c r="A72" s="268" t="s">
        <v>59</v>
      </c>
      <c r="B72" s="272" t="s">
        <v>612</v>
      </c>
      <c r="C72" s="268">
        <v>350</v>
      </c>
      <c r="D72" s="268" t="s">
        <v>159</v>
      </c>
      <c r="E72" s="275"/>
      <c r="F72" s="561">
        <v>200</v>
      </c>
      <c r="G72" s="278" t="s">
        <v>94</v>
      </c>
      <c r="H7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72" s="270" t="str">
        <f>IF(Sklop17[[#This Row],[ZAHTEVANA SHEMA KAKOVOSTI]]&lt;&gt;"",Sklop17[[#This Row],[Preračunana masa/volumen/kos na enoto kg]],"")</f>
        <v/>
      </c>
      <c r="J72" s="291"/>
      <c r="K72" s="297"/>
      <c r="L72" s="297"/>
      <c r="M72" s="528"/>
      <c r="N72" s="529"/>
      <c r="O72" s="529"/>
      <c r="P72" s="530"/>
      <c r="Q72" s="529">
        <f>+Sklop17[[#This Row],[cena/enota brez DDV v EUR]]*Sklop17[[#This Row],[Stopnja DDV (%)]]</f>
        <v>0</v>
      </c>
      <c r="R72" s="529">
        <f>+Sklop17[[#This Row],[cena/enota brez DDV v EUR]]+Sklop17[[#This Row],[Davek (EUR)]]</f>
        <v>0</v>
      </c>
      <c r="S72" s="529">
        <f>+Sklop17[[#This Row],[cena/enota brez DDV v EUR]]*Sklop17[[#This Row],[Okvirna količina]]</f>
        <v>0</v>
      </c>
      <c r="T72" s="531">
        <f>+Sklop17[[#This Row],[Končna cena/enoto mere (EUR) z DDV]]*Sklop17[[#This Row],[Okvirna količina]]</f>
        <v>0</v>
      </c>
      <c r="U72" s="532"/>
    </row>
    <row r="73" spans="1:21" s="59" customFormat="1" ht="12">
      <c r="A73" s="268" t="s">
        <v>60</v>
      </c>
      <c r="B73" s="274" t="s">
        <v>612</v>
      </c>
      <c r="C73" s="268">
        <v>1</v>
      </c>
      <c r="D73" s="268" t="s">
        <v>1</v>
      </c>
      <c r="E73" s="275"/>
      <c r="F73" s="270">
        <v>100</v>
      </c>
      <c r="G73" s="278" t="s">
        <v>94</v>
      </c>
      <c r="H7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3" s="270" t="str">
        <f>IF(Sklop17[[#This Row],[ZAHTEVANA SHEMA KAKOVOSTI]]&lt;&gt;"",Sklop17[[#This Row],[Preračunana masa/volumen/kos na enoto kg]],"")</f>
        <v/>
      </c>
      <c r="J73" s="291"/>
      <c r="K73" s="297"/>
      <c r="L73" s="297"/>
      <c r="M73" s="534"/>
      <c r="N73" s="294"/>
      <c r="O73" s="294"/>
      <c r="P73" s="296"/>
      <c r="Q73" s="294">
        <f>+Sklop17[[#This Row],[cena/enota brez DDV v EUR]]*Sklop17[[#This Row],[Stopnja DDV (%)]]</f>
        <v>0</v>
      </c>
      <c r="R73" s="294">
        <f>+Sklop17[[#This Row],[cena/enota brez DDV v EUR]]+Sklop17[[#This Row],[Davek (EUR)]]</f>
        <v>0</v>
      </c>
      <c r="S73" s="294">
        <f>+Sklop17[[#This Row],[cena/enota brez DDV v EUR]]*Sklop17[[#This Row],[Okvirna količina]]</f>
        <v>0</v>
      </c>
      <c r="T73" s="332">
        <f>+Sklop17[[#This Row],[Končna cena/enoto mere (EUR) z DDV]]*Sklop17[[#This Row],[Okvirna količina]]</f>
        <v>0</v>
      </c>
      <c r="U73" s="318"/>
    </row>
    <row r="74" spans="1:21" s="59" customFormat="1" ht="12">
      <c r="A74" s="268" t="s">
        <v>61</v>
      </c>
      <c r="B74" s="272" t="s">
        <v>1184</v>
      </c>
      <c r="C74" s="268">
        <v>43</v>
      </c>
      <c r="D74" s="268" t="s">
        <v>159</v>
      </c>
      <c r="E74" s="275"/>
      <c r="F74" s="561">
        <v>850</v>
      </c>
      <c r="G74" s="278" t="s">
        <v>94</v>
      </c>
      <c r="H7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36.549999999999997</v>
      </c>
      <c r="I74" s="270" t="str">
        <f>IF(Sklop17[[#This Row],[ZAHTEVANA SHEMA KAKOVOSTI]]&lt;&gt;"",Sklop17[[#This Row],[Preračunana masa/volumen/kos na enoto kg]],"")</f>
        <v/>
      </c>
      <c r="J74" s="291"/>
      <c r="K74" s="297"/>
      <c r="L74" s="297"/>
      <c r="M74" s="2"/>
      <c r="N74" s="95"/>
      <c r="O74" s="95"/>
      <c r="P74" s="104"/>
      <c r="Q74" s="95">
        <f>+Sklop17[[#This Row],[cena/enota brez DDV v EUR]]*Sklop17[[#This Row],[Stopnja DDV (%)]]</f>
        <v>0</v>
      </c>
      <c r="R74" s="95">
        <f>+Sklop17[[#This Row],[cena/enota brez DDV v EUR]]+Sklop17[[#This Row],[Davek (EUR)]]</f>
        <v>0</v>
      </c>
      <c r="S74" s="95">
        <f>+Sklop17[[#This Row],[cena/enota brez DDV v EUR]]*Sklop17[[#This Row],[Okvirna količina]]</f>
        <v>0</v>
      </c>
      <c r="T74" s="124">
        <f>+Sklop17[[#This Row],[Končna cena/enoto mere (EUR) z DDV]]*Sklop17[[#This Row],[Okvirna količina]]</f>
        <v>0</v>
      </c>
      <c r="U74" s="106"/>
    </row>
    <row r="75" spans="1:21" s="59" customFormat="1" ht="12">
      <c r="A75" s="268" t="s">
        <v>62</v>
      </c>
      <c r="B75" s="272" t="s">
        <v>613</v>
      </c>
      <c r="C75" s="268">
        <v>1</v>
      </c>
      <c r="D75" s="268" t="s">
        <v>1</v>
      </c>
      <c r="E75" s="275"/>
      <c r="F75" s="561">
        <v>60</v>
      </c>
      <c r="G75" s="278" t="s">
        <v>1</v>
      </c>
      <c r="H7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5" s="270" t="str">
        <f>IF(Sklop17[[#This Row],[ZAHTEVANA SHEMA KAKOVOSTI]]&lt;&gt;"",Sklop17[[#This Row],[Preračunana masa/volumen/kos na enoto kg]],"")</f>
        <v/>
      </c>
      <c r="J75" s="291"/>
      <c r="K75" s="297"/>
      <c r="L75" s="297"/>
      <c r="M75" s="2"/>
      <c r="N75" s="95"/>
      <c r="O75" s="95"/>
      <c r="P75" s="104"/>
      <c r="Q75" s="95">
        <f>+Sklop17[[#This Row],[cena/enota brez DDV v EUR]]*Sklop17[[#This Row],[Stopnja DDV (%)]]</f>
        <v>0</v>
      </c>
      <c r="R75" s="95">
        <f>+Sklop17[[#This Row],[cena/enota brez DDV v EUR]]+Sklop17[[#This Row],[Davek (EUR)]]</f>
        <v>0</v>
      </c>
      <c r="S75" s="95">
        <f>+Sklop17[[#This Row],[cena/enota brez DDV v EUR]]*Sklop17[[#This Row],[Okvirna količina]]</f>
        <v>0</v>
      </c>
      <c r="T75" s="124">
        <f>+Sklop17[[#This Row],[Končna cena/enoto mere (EUR) z DDV]]*Sklop17[[#This Row],[Okvirna količina]]</f>
        <v>0</v>
      </c>
      <c r="U75" s="106"/>
    </row>
    <row r="76" spans="1:21" s="59" customFormat="1" ht="12">
      <c r="A76" s="268" t="s">
        <v>63</v>
      </c>
      <c r="B76" s="273" t="s">
        <v>1473</v>
      </c>
      <c r="C76" s="268">
        <v>750</v>
      </c>
      <c r="D76" s="268" t="s">
        <v>159</v>
      </c>
      <c r="E76" s="275"/>
      <c r="F76" s="561">
        <v>350</v>
      </c>
      <c r="G76" s="278" t="s">
        <v>94</v>
      </c>
      <c r="H7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262.5</v>
      </c>
      <c r="I76" s="270" t="str">
        <f>IF(Sklop17[[#This Row],[ZAHTEVANA SHEMA KAKOVOSTI]]&lt;&gt;"",Sklop17[[#This Row],[Preračunana masa/volumen/kos na enoto kg]],"")</f>
        <v/>
      </c>
      <c r="J76" s="291"/>
      <c r="K76" s="297"/>
      <c r="L76" s="297"/>
      <c r="M76" s="2"/>
      <c r="N76" s="95"/>
      <c r="O76" s="95"/>
      <c r="P76" s="104"/>
      <c r="Q76" s="95">
        <f>+Sklop17[[#This Row],[cena/enota brez DDV v EUR]]*Sklop17[[#This Row],[Stopnja DDV (%)]]</f>
        <v>0</v>
      </c>
      <c r="R76" s="95">
        <f>+Sklop17[[#This Row],[cena/enota brez DDV v EUR]]+Sklop17[[#This Row],[Davek (EUR)]]</f>
        <v>0</v>
      </c>
      <c r="S76" s="95">
        <f>+Sklop17[[#This Row],[cena/enota brez DDV v EUR]]*Sklop17[[#This Row],[Okvirna količina]]</f>
        <v>0</v>
      </c>
      <c r="T76" s="124">
        <f>+Sklop17[[#This Row],[Končna cena/enoto mere (EUR) z DDV]]*Sklop17[[#This Row],[Okvirna količina]]</f>
        <v>0</v>
      </c>
      <c r="U76" s="106"/>
    </row>
    <row r="77" spans="1:21" s="59" customFormat="1" ht="24">
      <c r="A77" s="268" t="s">
        <v>69</v>
      </c>
      <c r="B77" s="272" t="s">
        <v>614</v>
      </c>
      <c r="C77" s="268" t="s">
        <v>1656</v>
      </c>
      <c r="D77" s="268" t="s">
        <v>1</v>
      </c>
      <c r="E77" s="275"/>
      <c r="F77" s="561">
        <v>160</v>
      </c>
      <c r="G77" s="278" t="s">
        <v>1</v>
      </c>
      <c r="H7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77" s="270" t="str">
        <f>IF(Sklop17[[#This Row],[ZAHTEVANA SHEMA KAKOVOSTI]]&lt;&gt;"",Sklop17[[#This Row],[Preračunana masa/volumen/kos na enoto kg]],"")</f>
        <v/>
      </c>
      <c r="J77" s="291"/>
      <c r="K77" s="297"/>
      <c r="L77" s="297"/>
      <c r="M77" s="528"/>
      <c r="N77" s="529"/>
      <c r="O77" s="529"/>
      <c r="P77" s="530"/>
      <c r="Q77" s="529">
        <f>+Sklop17[[#This Row],[cena/enota brez DDV v EUR]]*Sklop17[[#This Row],[Stopnja DDV (%)]]</f>
        <v>0</v>
      </c>
      <c r="R77" s="529">
        <f>+Sklop17[[#This Row],[cena/enota brez DDV v EUR]]+Sklop17[[#This Row],[Davek (EUR)]]</f>
        <v>0</v>
      </c>
      <c r="S77" s="529">
        <f>+Sklop17[[#This Row],[cena/enota brez DDV v EUR]]*Sklop17[[#This Row],[Okvirna količina]]</f>
        <v>0</v>
      </c>
      <c r="T77" s="531">
        <f>+Sklop17[[#This Row],[Končna cena/enoto mere (EUR) z DDV]]*Sklop17[[#This Row],[Okvirna količina]]</f>
        <v>0</v>
      </c>
      <c r="U77" s="532"/>
    </row>
    <row r="78" spans="1:21">
      <c r="A78" s="268" t="s">
        <v>70</v>
      </c>
      <c r="B78" s="272" t="s">
        <v>615</v>
      </c>
      <c r="C78" s="268">
        <v>1</v>
      </c>
      <c r="D78" s="268" t="s">
        <v>1</v>
      </c>
      <c r="E78" s="275"/>
      <c r="F78" s="561">
        <v>20</v>
      </c>
      <c r="G78" s="278" t="s">
        <v>1</v>
      </c>
      <c r="H7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8" s="270" t="str">
        <f>IF(Sklop17[[#This Row],[ZAHTEVANA SHEMA KAKOVOSTI]]&lt;&gt;"",Sklop17[[#This Row],[Preračunana masa/volumen/kos na enoto kg]],"")</f>
        <v/>
      </c>
      <c r="J78" s="291"/>
      <c r="K78" s="297"/>
      <c r="L78" s="297"/>
      <c r="M78" s="528"/>
      <c r="N78" s="529"/>
      <c r="O78" s="529"/>
      <c r="P78" s="533"/>
      <c r="Q78" s="529">
        <f>+Sklop17[[#This Row],[cena/enota brez DDV v EUR]]*Sklop17[[#This Row],[Stopnja DDV (%)]]</f>
        <v>0</v>
      </c>
      <c r="R78" s="529">
        <f>+Sklop17[[#This Row],[cena/enota brez DDV v EUR]]+Sklop17[[#This Row],[Davek (EUR)]]</f>
        <v>0</v>
      </c>
      <c r="S78" s="529">
        <f>+Sklop17[[#This Row],[cena/enota brez DDV v EUR]]*Sklop17[[#This Row],[Okvirna količina]]</f>
        <v>0</v>
      </c>
      <c r="T78" s="531">
        <f>+Sklop17[[#This Row],[Končna cena/enoto mere (EUR) z DDV]]*Sklop17[[#This Row],[Okvirna količina]]</f>
        <v>0</v>
      </c>
      <c r="U78" s="532"/>
    </row>
    <row r="79" spans="1:21">
      <c r="A79" s="268" t="s">
        <v>71</v>
      </c>
      <c r="B79" s="272" t="s">
        <v>1474</v>
      </c>
      <c r="C79" s="268">
        <v>1</v>
      </c>
      <c r="D79" s="268" t="s">
        <v>1</v>
      </c>
      <c r="E79" s="275"/>
      <c r="F79" s="561">
        <v>60</v>
      </c>
      <c r="G79" s="278" t="s">
        <v>1</v>
      </c>
      <c r="H7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9" s="270" t="str">
        <f>IF(Sklop17[[#This Row],[ZAHTEVANA SHEMA KAKOVOSTI]]&lt;&gt;"",Sklop17[[#This Row],[Preračunana masa/volumen/kos na enoto kg]],"")</f>
        <v/>
      </c>
      <c r="J79" s="291"/>
      <c r="K79" s="297"/>
      <c r="L79" s="297"/>
      <c r="M79" s="528"/>
      <c r="N79" s="529"/>
      <c r="O79" s="529"/>
      <c r="P79" s="533"/>
      <c r="Q79" s="529">
        <f>+Sklop17[[#This Row],[cena/enota brez DDV v EUR]]*Sklop17[[#This Row],[Stopnja DDV (%)]]</f>
        <v>0</v>
      </c>
      <c r="R79" s="529">
        <f>+Sklop17[[#This Row],[cena/enota brez DDV v EUR]]+Sklop17[[#This Row],[Davek (EUR)]]</f>
        <v>0</v>
      </c>
      <c r="S79" s="529">
        <f>+Sklop17[[#This Row],[cena/enota brez DDV v EUR]]*Sklop17[[#This Row],[Okvirna količina]]</f>
        <v>0</v>
      </c>
      <c r="T79" s="531">
        <f>+Sklop17[[#This Row],[Končna cena/enoto mere (EUR) z DDV]]*Sklop17[[#This Row],[Okvirna količina]]</f>
        <v>0</v>
      </c>
      <c r="U79" s="532"/>
    </row>
    <row r="80" spans="1:21">
      <c r="A80" s="268" t="s">
        <v>72</v>
      </c>
      <c r="B80" s="274" t="s">
        <v>1475</v>
      </c>
      <c r="C80" s="268">
        <v>1</v>
      </c>
      <c r="D80" s="268"/>
      <c r="E80" s="275"/>
      <c r="F80" s="561">
        <v>60</v>
      </c>
      <c r="G80" s="278" t="s">
        <v>1</v>
      </c>
      <c r="H8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80" s="270" t="str">
        <f>IF(Sklop17[[#This Row],[ZAHTEVANA SHEMA KAKOVOSTI]]&lt;&gt;"",Sklop17[[#This Row],[Preračunana masa/volumen/kos na enoto kg]],"")</f>
        <v/>
      </c>
      <c r="J80" s="291"/>
      <c r="K80" s="297"/>
      <c r="L80" s="297"/>
      <c r="M80" s="534"/>
      <c r="N80" s="294"/>
      <c r="O80" s="294"/>
      <c r="P80" s="298"/>
      <c r="Q80" s="294">
        <f>+Sklop17[[#This Row],[cena/enota brez DDV v EUR]]*Sklop17[[#This Row],[Stopnja DDV (%)]]</f>
        <v>0</v>
      </c>
      <c r="R80" s="294">
        <f>+Sklop17[[#This Row],[cena/enota brez DDV v EUR]]+Sklop17[[#This Row],[Davek (EUR)]]</f>
        <v>0</v>
      </c>
      <c r="S80" s="294">
        <f>+Sklop17[[#This Row],[cena/enota brez DDV v EUR]]*Sklop17[[#This Row],[Okvirna količina]]</f>
        <v>0</v>
      </c>
      <c r="T80" s="332">
        <f>+Sklop17[[#This Row],[Končna cena/enoto mere (EUR) z DDV]]*Sklop17[[#This Row],[Okvirna količina]]</f>
        <v>0</v>
      </c>
      <c r="U80" s="318"/>
    </row>
    <row r="81" spans="1:21">
      <c r="A81" s="268" t="s">
        <v>73</v>
      </c>
      <c r="B81" s="274" t="s">
        <v>693</v>
      </c>
      <c r="C81" s="268">
        <v>1</v>
      </c>
      <c r="D81" s="268" t="s">
        <v>1</v>
      </c>
      <c r="E81" s="275"/>
      <c r="F81" s="270">
        <v>20</v>
      </c>
      <c r="G81" s="278" t="s">
        <v>1</v>
      </c>
      <c r="H8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1" s="270" t="str">
        <f>IF(Sklop17[[#This Row],[ZAHTEVANA SHEMA KAKOVOSTI]]&lt;&gt;"",Sklop17[[#This Row],[Preračunana masa/volumen/kos na enoto kg]],"")</f>
        <v/>
      </c>
      <c r="J81" s="291"/>
      <c r="K81" s="297"/>
      <c r="L81" s="297"/>
      <c r="M81" s="534"/>
      <c r="N81" s="294"/>
      <c r="O81" s="294"/>
      <c r="P81" s="298"/>
      <c r="Q81" s="294">
        <f>+Sklop17[[#This Row],[cena/enota brez DDV v EUR]]*Sklop17[[#This Row],[Stopnja DDV (%)]]</f>
        <v>0</v>
      </c>
      <c r="R81" s="294">
        <f>+Sklop17[[#This Row],[cena/enota brez DDV v EUR]]+Sklop17[[#This Row],[Davek (EUR)]]</f>
        <v>0</v>
      </c>
      <c r="S81" s="294">
        <f>+Sklop17[[#This Row],[cena/enota brez DDV v EUR]]*Sklop17[[#This Row],[Okvirna količina]]</f>
        <v>0</v>
      </c>
      <c r="T81" s="535">
        <f>+Sklop17[[#This Row],[Končna cena/enoto mere (EUR) z DDV]]*Sklop17[[#This Row],[Okvirna količina]]</f>
        <v>0</v>
      </c>
      <c r="U81" s="536"/>
    </row>
    <row r="82" spans="1:21">
      <c r="A82" s="268" t="s">
        <v>74</v>
      </c>
      <c r="B82" s="274" t="s">
        <v>694</v>
      </c>
      <c r="C82" s="268">
        <v>1</v>
      </c>
      <c r="D82" s="268" t="s">
        <v>1</v>
      </c>
      <c r="E82" s="275"/>
      <c r="F82" s="270">
        <v>20</v>
      </c>
      <c r="G82" s="278" t="s">
        <v>1</v>
      </c>
      <c r="H8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2" s="270" t="str">
        <f>IF(Sklop17[[#This Row],[ZAHTEVANA SHEMA KAKOVOSTI]]&lt;&gt;"",Sklop17[[#This Row],[Preračunana masa/volumen/kos na enoto kg]],"")</f>
        <v/>
      </c>
      <c r="J82" s="291"/>
      <c r="K82" s="297"/>
      <c r="L82" s="297"/>
      <c r="M82" s="534"/>
      <c r="N82" s="294"/>
      <c r="O82" s="294"/>
      <c r="P82" s="298"/>
      <c r="Q82" s="294">
        <f>+Sklop17[[#This Row],[cena/enota brez DDV v EUR]]*Sklop17[[#This Row],[Stopnja DDV (%)]]</f>
        <v>0</v>
      </c>
      <c r="R82" s="294">
        <f>+Sklop17[[#This Row],[cena/enota brez DDV v EUR]]+Sklop17[[#This Row],[Davek (EUR)]]</f>
        <v>0</v>
      </c>
      <c r="S82" s="294">
        <f>+Sklop17[[#This Row],[cena/enota brez DDV v EUR]]*Sklop17[[#This Row],[Okvirna količina]]</f>
        <v>0</v>
      </c>
      <c r="T82" s="535">
        <f>+Sklop17[[#This Row],[Končna cena/enoto mere (EUR) z DDV]]*Sklop17[[#This Row],[Okvirna količina]]</f>
        <v>0</v>
      </c>
      <c r="U82" s="536"/>
    </row>
    <row r="83" spans="1:21">
      <c r="A83" s="268" t="s">
        <v>75</v>
      </c>
      <c r="B83" s="274" t="s">
        <v>695</v>
      </c>
      <c r="C83" s="268" t="s">
        <v>1657</v>
      </c>
      <c r="D83" s="268" t="s">
        <v>1</v>
      </c>
      <c r="E83" s="275"/>
      <c r="F83" s="270">
        <v>20</v>
      </c>
      <c r="G83" s="278" t="s">
        <v>1</v>
      </c>
      <c r="H8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3" s="270" t="str">
        <f>IF(Sklop17[[#This Row],[ZAHTEVANA SHEMA KAKOVOSTI]]&lt;&gt;"",Sklop17[[#This Row],[Preračunana masa/volumen/kos na enoto kg]],"")</f>
        <v/>
      </c>
      <c r="J83" s="291"/>
      <c r="K83" s="297"/>
      <c r="L83" s="297"/>
      <c r="M83" s="534"/>
      <c r="N83" s="294"/>
      <c r="O83" s="294"/>
      <c r="P83" s="298"/>
      <c r="Q83" s="294">
        <f>+Sklop17[[#This Row],[cena/enota brez DDV v EUR]]*Sklop17[[#This Row],[Stopnja DDV (%)]]</f>
        <v>0</v>
      </c>
      <c r="R83" s="294">
        <f>+Sklop17[[#This Row],[cena/enota brez DDV v EUR]]+Sklop17[[#This Row],[Davek (EUR)]]</f>
        <v>0</v>
      </c>
      <c r="S83" s="294">
        <f>+Sklop17[[#This Row],[cena/enota brez DDV v EUR]]*Sklop17[[#This Row],[Okvirna količina]]</f>
        <v>0</v>
      </c>
      <c r="T83" s="535">
        <f>+Sklop17[[#This Row],[Končna cena/enoto mere (EUR) z DDV]]*Sklop17[[#This Row],[Okvirna količina]]</f>
        <v>0</v>
      </c>
      <c r="U83" s="536"/>
    </row>
    <row r="84" spans="1:21">
      <c r="A84" s="268" t="s">
        <v>76</v>
      </c>
      <c r="B84" s="274" t="s">
        <v>1352</v>
      </c>
      <c r="C84" s="268">
        <v>1</v>
      </c>
      <c r="D84" s="268" t="s">
        <v>1</v>
      </c>
      <c r="E84" s="275"/>
      <c r="F84" s="270">
        <v>20</v>
      </c>
      <c r="G84" s="278" t="s">
        <v>1</v>
      </c>
      <c r="H8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4" s="270" t="str">
        <f>IF(Sklop17[[#This Row],[ZAHTEVANA SHEMA KAKOVOSTI]]&lt;&gt;"",Sklop17[[#This Row],[Preračunana masa/volumen/kos na enoto kg]],"")</f>
        <v/>
      </c>
      <c r="J84" s="291"/>
      <c r="K84" s="297"/>
      <c r="L84" s="297"/>
      <c r="M84" s="534"/>
      <c r="N84" s="294"/>
      <c r="O84" s="294"/>
      <c r="P84" s="298"/>
      <c r="Q84" s="294">
        <f>+Sklop17[[#This Row],[cena/enota brez DDV v EUR]]*Sklop17[[#This Row],[Stopnja DDV (%)]]</f>
        <v>0</v>
      </c>
      <c r="R84" s="294">
        <f>+Sklop17[[#This Row],[cena/enota brez DDV v EUR]]+Sklop17[[#This Row],[Davek (EUR)]]</f>
        <v>0</v>
      </c>
      <c r="S84" s="294">
        <f>+Sklop17[[#This Row],[cena/enota brez DDV v EUR]]*Sklop17[[#This Row],[Okvirna količina]]</f>
        <v>0</v>
      </c>
      <c r="T84" s="332">
        <f>+Sklop17[[#This Row],[Končna cena/enoto mere (EUR) z DDV]]*Sklop17[[#This Row],[Okvirna količina]]</f>
        <v>0</v>
      </c>
      <c r="U84" s="318"/>
    </row>
    <row r="85" spans="1:21">
      <c r="A85" s="268" t="s">
        <v>77</v>
      </c>
      <c r="B85" s="272" t="s">
        <v>616</v>
      </c>
      <c r="C85" s="268">
        <v>65</v>
      </c>
      <c r="D85" s="268" t="s">
        <v>159</v>
      </c>
      <c r="E85" s="275"/>
      <c r="F85" s="561">
        <v>90</v>
      </c>
      <c r="G85" s="278" t="s">
        <v>94</v>
      </c>
      <c r="H8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5.8500000000000005</v>
      </c>
      <c r="I85" s="270" t="str">
        <f>IF(Sklop17[[#This Row],[ZAHTEVANA SHEMA KAKOVOSTI]]&lt;&gt;"",Sklop17[[#This Row],[Preračunana masa/volumen/kos na enoto kg]],"")</f>
        <v/>
      </c>
      <c r="J85" s="291"/>
      <c r="K85" s="297"/>
      <c r="L85" s="297"/>
      <c r="M85" s="528"/>
      <c r="N85" s="529"/>
      <c r="O85" s="529"/>
      <c r="P85" s="533"/>
      <c r="Q85" s="529">
        <f>+Sklop17[[#This Row],[cena/enota brez DDV v EUR]]*Sklop17[[#This Row],[Stopnja DDV (%)]]</f>
        <v>0</v>
      </c>
      <c r="R85" s="529">
        <f>+Sklop17[[#This Row],[cena/enota brez DDV v EUR]]+Sklop17[[#This Row],[Davek (EUR)]]</f>
        <v>0</v>
      </c>
      <c r="S85" s="529">
        <f>+Sklop17[[#This Row],[cena/enota brez DDV v EUR]]*Sklop17[[#This Row],[Okvirna količina]]</f>
        <v>0</v>
      </c>
      <c r="T85" s="531">
        <f>+Sklop17[[#This Row],[Končna cena/enoto mere (EUR) z DDV]]*Sklop17[[#This Row],[Okvirna količina]]</f>
        <v>0</v>
      </c>
      <c r="U85" s="532"/>
    </row>
    <row r="86" spans="1:21">
      <c r="A86" s="268" t="s">
        <v>78</v>
      </c>
      <c r="B86" s="272" t="s">
        <v>1185</v>
      </c>
      <c r="C86" s="268">
        <v>100</v>
      </c>
      <c r="D86" s="268" t="s">
        <v>159</v>
      </c>
      <c r="E86" s="275"/>
      <c r="F86" s="561">
        <v>60</v>
      </c>
      <c r="G86" s="278" t="s">
        <v>94</v>
      </c>
      <c r="H8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86" s="270" t="str">
        <f>IF(Sklop17[[#This Row],[ZAHTEVANA SHEMA KAKOVOSTI]]&lt;&gt;"",Sklop17[[#This Row],[Preračunana masa/volumen/kos na enoto kg]],"")</f>
        <v/>
      </c>
      <c r="J86" s="291"/>
      <c r="K86" s="297"/>
      <c r="L86" s="297"/>
      <c r="M86" s="528"/>
      <c r="N86" s="529"/>
      <c r="O86" s="529"/>
      <c r="P86" s="533"/>
      <c r="Q86" s="529">
        <f>+Sklop17[[#This Row],[cena/enota brez DDV v EUR]]*Sklop17[[#This Row],[Stopnja DDV (%)]]</f>
        <v>0</v>
      </c>
      <c r="R86" s="529">
        <f>+Sklop17[[#This Row],[cena/enota brez DDV v EUR]]+Sklop17[[#This Row],[Davek (EUR)]]</f>
        <v>0</v>
      </c>
      <c r="S86" s="529">
        <f>+Sklop17[[#This Row],[cena/enota brez DDV v EUR]]*Sklop17[[#This Row],[Okvirna količina]]</f>
        <v>0</v>
      </c>
      <c r="T86" s="531">
        <f>+Sklop17[[#This Row],[Končna cena/enoto mere (EUR) z DDV]]*Sklop17[[#This Row],[Okvirna količina]]</f>
        <v>0</v>
      </c>
      <c r="U86" s="532"/>
    </row>
    <row r="87" spans="1:21">
      <c r="A87" s="268" t="s">
        <v>79</v>
      </c>
      <c r="B87" s="272" t="s">
        <v>1186</v>
      </c>
      <c r="C87" s="268">
        <v>1000</v>
      </c>
      <c r="D87" s="268" t="s">
        <v>159</v>
      </c>
      <c r="E87" s="275"/>
      <c r="F87" s="561">
        <v>15</v>
      </c>
      <c r="G87" s="278" t="s">
        <v>94</v>
      </c>
      <c r="H8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87" s="270" t="str">
        <f>IF(Sklop17[[#This Row],[ZAHTEVANA SHEMA KAKOVOSTI]]&lt;&gt;"",Sklop17[[#This Row],[Preračunana masa/volumen/kos na enoto kg]],"")</f>
        <v/>
      </c>
      <c r="J87" s="291"/>
      <c r="K87" s="297"/>
      <c r="L87" s="297"/>
      <c r="M87" s="528"/>
      <c r="N87" s="529"/>
      <c r="O87" s="529"/>
      <c r="P87" s="533"/>
      <c r="Q87" s="529">
        <f>+Sklop17[[#This Row],[cena/enota brez DDV v EUR]]*Sklop17[[#This Row],[Stopnja DDV (%)]]</f>
        <v>0</v>
      </c>
      <c r="R87" s="529">
        <f>+Sklop17[[#This Row],[cena/enota brez DDV v EUR]]+Sklop17[[#This Row],[Davek (EUR)]]</f>
        <v>0</v>
      </c>
      <c r="S87" s="529">
        <f>+Sklop17[[#This Row],[cena/enota brez DDV v EUR]]*Sklop17[[#This Row],[Okvirna količina]]</f>
        <v>0</v>
      </c>
      <c r="T87" s="531">
        <f>+Sklop17[[#This Row],[Končna cena/enoto mere (EUR) z DDV]]*Sklop17[[#This Row],[Okvirna količina]]</f>
        <v>0</v>
      </c>
      <c r="U87" s="532"/>
    </row>
    <row r="88" spans="1:21">
      <c r="A88" s="268" t="s">
        <v>80</v>
      </c>
      <c r="B88" s="272" t="s">
        <v>617</v>
      </c>
      <c r="C88" s="268">
        <v>1</v>
      </c>
      <c r="D88" s="268" t="s">
        <v>1</v>
      </c>
      <c r="E88" s="275"/>
      <c r="F88" s="561">
        <v>90</v>
      </c>
      <c r="G88" s="278" t="s">
        <v>94</v>
      </c>
      <c r="H8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88" s="270" t="str">
        <f>IF(Sklop17[[#This Row],[ZAHTEVANA SHEMA KAKOVOSTI]]&lt;&gt;"",Sklop17[[#This Row],[Preračunana masa/volumen/kos na enoto kg]],"")</f>
        <v/>
      </c>
      <c r="J88" s="291"/>
      <c r="K88" s="297"/>
      <c r="L88" s="297"/>
      <c r="M88" s="528"/>
      <c r="N88" s="529"/>
      <c r="O88" s="529"/>
      <c r="P88" s="533"/>
      <c r="Q88" s="529">
        <f>+Sklop17[[#This Row],[cena/enota brez DDV v EUR]]*Sklop17[[#This Row],[Stopnja DDV (%)]]</f>
        <v>0</v>
      </c>
      <c r="R88" s="529">
        <f>+Sklop17[[#This Row],[cena/enota brez DDV v EUR]]+Sklop17[[#This Row],[Davek (EUR)]]</f>
        <v>0</v>
      </c>
      <c r="S88" s="529">
        <f>+Sklop17[[#This Row],[cena/enota brez DDV v EUR]]*Sklop17[[#This Row],[Okvirna količina]]</f>
        <v>0</v>
      </c>
      <c r="T88" s="531">
        <f>+Sklop17[[#This Row],[Končna cena/enoto mere (EUR) z DDV]]*Sklop17[[#This Row],[Okvirna količina]]</f>
        <v>0</v>
      </c>
      <c r="U88" s="532"/>
    </row>
    <row r="89" spans="1:21">
      <c r="A89" s="268" t="s">
        <v>81</v>
      </c>
      <c r="B89" s="272" t="s">
        <v>618</v>
      </c>
      <c r="C89" s="268">
        <v>1</v>
      </c>
      <c r="D89" s="268" t="s">
        <v>1</v>
      </c>
      <c r="E89" s="275"/>
      <c r="F89" s="561">
        <v>40</v>
      </c>
      <c r="G89" s="278" t="s">
        <v>1</v>
      </c>
      <c r="H8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9" s="270" t="str">
        <f>IF(Sklop17[[#This Row],[ZAHTEVANA SHEMA KAKOVOSTI]]&lt;&gt;"",Sklop17[[#This Row],[Preračunana masa/volumen/kos na enoto kg]],"")</f>
        <v/>
      </c>
      <c r="J89" s="291"/>
      <c r="K89" s="297"/>
      <c r="L89" s="297"/>
      <c r="M89" s="528"/>
      <c r="N89" s="529"/>
      <c r="O89" s="529"/>
      <c r="P89" s="533"/>
      <c r="Q89" s="529">
        <f>+Sklop17[[#This Row],[cena/enota brez DDV v EUR]]*Sklop17[[#This Row],[Stopnja DDV (%)]]</f>
        <v>0</v>
      </c>
      <c r="R89" s="529">
        <f>+Sklop17[[#This Row],[cena/enota brez DDV v EUR]]+Sklop17[[#This Row],[Davek (EUR)]]</f>
        <v>0</v>
      </c>
      <c r="S89" s="529">
        <f>+Sklop17[[#This Row],[cena/enota brez DDV v EUR]]*Sklop17[[#This Row],[Okvirna količina]]</f>
        <v>0</v>
      </c>
      <c r="T89" s="531">
        <f>+Sklop17[[#This Row],[Končna cena/enoto mere (EUR) z DDV]]*Sklop17[[#This Row],[Okvirna količina]]</f>
        <v>0</v>
      </c>
      <c r="U89" s="532"/>
    </row>
    <row r="90" spans="1:21">
      <c r="A90" s="268" t="s">
        <v>82</v>
      </c>
      <c r="B90" s="272" t="s">
        <v>618</v>
      </c>
      <c r="C90" s="268">
        <v>250</v>
      </c>
      <c r="D90" s="268" t="s">
        <v>159</v>
      </c>
      <c r="E90" s="275"/>
      <c r="F90" s="561">
        <v>20</v>
      </c>
      <c r="G90" s="278" t="s">
        <v>94</v>
      </c>
      <c r="H9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0" s="270" t="str">
        <f>IF(Sklop17[[#This Row],[ZAHTEVANA SHEMA KAKOVOSTI]]&lt;&gt;"",Sklop17[[#This Row],[Preračunana masa/volumen/kos na enoto kg]],"")</f>
        <v/>
      </c>
      <c r="J90" s="291"/>
      <c r="K90" s="297"/>
      <c r="L90" s="297"/>
      <c r="M90" s="528"/>
      <c r="N90" s="529"/>
      <c r="O90" s="529"/>
      <c r="P90" s="533"/>
      <c r="Q90" s="529">
        <f>+Sklop17[[#This Row],[cena/enota brez DDV v EUR]]*Sklop17[[#This Row],[Stopnja DDV (%)]]</f>
        <v>0</v>
      </c>
      <c r="R90" s="529">
        <f>+Sklop17[[#This Row],[cena/enota brez DDV v EUR]]+Sklop17[[#This Row],[Davek (EUR)]]</f>
        <v>0</v>
      </c>
      <c r="S90" s="529">
        <f>+Sklop17[[#This Row],[cena/enota brez DDV v EUR]]*Sklop17[[#This Row],[Okvirna količina]]</f>
        <v>0</v>
      </c>
      <c r="T90" s="531">
        <f>+Sklop17[[#This Row],[Končna cena/enoto mere (EUR) z DDV]]*Sklop17[[#This Row],[Okvirna količina]]</f>
        <v>0</v>
      </c>
      <c r="U90" s="532"/>
    </row>
    <row r="91" spans="1:21">
      <c r="A91" s="268" t="s">
        <v>83</v>
      </c>
      <c r="B91" s="272" t="s">
        <v>619</v>
      </c>
      <c r="C91" s="268">
        <v>1</v>
      </c>
      <c r="D91" s="268" t="s">
        <v>96</v>
      </c>
      <c r="E91" s="275"/>
      <c r="F91" s="561">
        <v>40</v>
      </c>
      <c r="G91" s="278" t="s">
        <v>96</v>
      </c>
      <c r="H9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1" s="270" t="str">
        <f>IF(Sklop17[[#This Row],[ZAHTEVANA SHEMA KAKOVOSTI]]&lt;&gt;"",Sklop17[[#This Row],[Preračunana masa/volumen/kos na enoto kg]],"")</f>
        <v/>
      </c>
      <c r="J91" s="291"/>
      <c r="K91" s="297"/>
      <c r="L91" s="297"/>
      <c r="M91" s="528"/>
      <c r="N91" s="529"/>
      <c r="O91" s="529"/>
      <c r="P91" s="533"/>
      <c r="Q91" s="529">
        <f>+Sklop17[[#This Row],[cena/enota brez DDV v EUR]]*Sklop17[[#This Row],[Stopnja DDV (%)]]</f>
        <v>0</v>
      </c>
      <c r="R91" s="529">
        <f>+Sklop17[[#This Row],[cena/enota brez DDV v EUR]]+Sklop17[[#This Row],[Davek (EUR)]]</f>
        <v>0</v>
      </c>
      <c r="S91" s="529">
        <f>+Sklop17[[#This Row],[cena/enota brez DDV v EUR]]*Sklop17[[#This Row],[Okvirna količina]]</f>
        <v>0</v>
      </c>
      <c r="T91" s="531">
        <f>+Sklop17[[#This Row],[Končna cena/enoto mere (EUR) z DDV]]*Sklop17[[#This Row],[Okvirna količina]]</f>
        <v>0</v>
      </c>
      <c r="U91" s="532"/>
    </row>
    <row r="92" spans="1:21" ht="24">
      <c r="A92" s="268" t="s">
        <v>84</v>
      </c>
      <c r="B92" s="272" t="s">
        <v>620</v>
      </c>
      <c r="C92" s="268">
        <v>1</v>
      </c>
      <c r="D92" s="268" t="s">
        <v>96</v>
      </c>
      <c r="E92" s="275" t="s">
        <v>185</v>
      </c>
      <c r="F92" s="561">
        <v>20</v>
      </c>
      <c r="G92" s="278" t="s">
        <v>96</v>
      </c>
      <c r="H9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2" s="270">
        <f>IF(Sklop17[[#This Row],[ZAHTEVANA SHEMA KAKOVOSTI]]&lt;&gt;"",Sklop17[[#This Row],[Preračunana masa/volumen/kos na enoto kg]],"")</f>
        <v>20</v>
      </c>
      <c r="J92" s="291"/>
      <c r="K92" s="297"/>
      <c r="L92" s="297"/>
      <c r="M92" s="528"/>
      <c r="N92" s="529"/>
      <c r="O92" s="529"/>
      <c r="P92" s="533"/>
      <c r="Q92" s="529">
        <f>+Sklop17[[#This Row],[cena/enota brez DDV v EUR]]*Sklop17[[#This Row],[Stopnja DDV (%)]]</f>
        <v>0</v>
      </c>
      <c r="R92" s="529">
        <f>+Sklop17[[#This Row],[cena/enota brez DDV v EUR]]+Sklop17[[#This Row],[Davek (EUR)]]</f>
        <v>0</v>
      </c>
      <c r="S92" s="529">
        <f>+Sklop17[[#This Row],[cena/enota brez DDV v EUR]]*Sklop17[[#This Row],[Okvirna količina]]</f>
        <v>0</v>
      </c>
      <c r="T92" s="531">
        <f>+Sklop17[[#This Row],[Končna cena/enoto mere (EUR) z DDV]]*Sklop17[[#This Row],[Okvirna količina]]</f>
        <v>0</v>
      </c>
      <c r="U92" s="532"/>
    </row>
    <row r="93" spans="1:21" ht="24">
      <c r="A93" s="268" t="s">
        <v>85</v>
      </c>
      <c r="B93" s="272" t="s">
        <v>620</v>
      </c>
      <c r="C93" s="268">
        <v>1</v>
      </c>
      <c r="D93" s="268" t="s">
        <v>96</v>
      </c>
      <c r="E93" s="275"/>
      <c r="F93" s="270">
        <v>20</v>
      </c>
      <c r="G93" s="278" t="s">
        <v>96</v>
      </c>
      <c r="H9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3" s="270" t="str">
        <f>IF(Sklop17[[#This Row],[ZAHTEVANA SHEMA KAKOVOSTI]]&lt;&gt;"",Sklop17[[#This Row],[Preračunana masa/volumen/kos na enoto kg]],"")</f>
        <v/>
      </c>
      <c r="J93" s="291"/>
      <c r="K93" s="297"/>
      <c r="L93" s="297"/>
      <c r="M93" s="528"/>
      <c r="N93" s="529"/>
      <c r="O93" s="529"/>
      <c r="P93" s="533"/>
      <c r="Q93" s="529">
        <f>+Sklop17[[#This Row],[cena/enota brez DDV v EUR]]*Sklop17[[#This Row],[Stopnja DDV (%)]]</f>
        <v>0</v>
      </c>
      <c r="R93" s="529">
        <f>+Sklop17[[#This Row],[cena/enota brez DDV v EUR]]+Sklop17[[#This Row],[Davek (EUR)]]</f>
        <v>0</v>
      </c>
      <c r="S93" s="529">
        <f>+Sklop17[[#This Row],[cena/enota brez DDV v EUR]]*Sklop17[[#This Row],[Okvirna količina]]</f>
        <v>0</v>
      </c>
      <c r="T93" s="531">
        <f>+Sklop17[[#This Row],[Končna cena/enoto mere (EUR) z DDV]]*Sklop17[[#This Row],[Okvirna količina]]</f>
        <v>0</v>
      </c>
      <c r="U93" s="532"/>
    </row>
    <row r="94" spans="1:21">
      <c r="A94" s="268" t="s">
        <v>86</v>
      </c>
      <c r="B94" s="272" t="s">
        <v>621</v>
      </c>
      <c r="C94" s="268">
        <v>500</v>
      </c>
      <c r="D94" s="268" t="s">
        <v>159</v>
      </c>
      <c r="E94" s="275"/>
      <c r="F94" s="561">
        <v>10</v>
      </c>
      <c r="G94" s="278" t="s">
        <v>94</v>
      </c>
      <c r="H9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4" s="270" t="str">
        <f>IF(Sklop17[[#This Row],[ZAHTEVANA SHEMA KAKOVOSTI]]&lt;&gt;"",Sklop17[[#This Row],[Preračunana masa/volumen/kos na enoto kg]],"")</f>
        <v/>
      </c>
      <c r="J94" s="291"/>
      <c r="K94" s="297"/>
      <c r="L94" s="297"/>
      <c r="M94" s="528"/>
      <c r="N94" s="529"/>
      <c r="O94" s="529"/>
      <c r="P94" s="533"/>
      <c r="Q94" s="529">
        <f>+Sklop17[[#This Row],[cena/enota brez DDV v EUR]]*Sklop17[[#This Row],[Stopnja DDV (%)]]</f>
        <v>0</v>
      </c>
      <c r="R94" s="529">
        <f>+Sklop17[[#This Row],[cena/enota brez DDV v EUR]]+Sklop17[[#This Row],[Davek (EUR)]]</f>
        <v>0</v>
      </c>
      <c r="S94" s="529">
        <f>+Sklop17[[#This Row],[cena/enota brez DDV v EUR]]*Sklop17[[#This Row],[Okvirna količina]]</f>
        <v>0</v>
      </c>
      <c r="T94" s="531">
        <f>+Sklop17[[#This Row],[Končna cena/enoto mere (EUR) z DDV]]*Sklop17[[#This Row],[Okvirna količina]]</f>
        <v>0</v>
      </c>
      <c r="U94" s="532"/>
    </row>
    <row r="95" spans="1:21">
      <c r="A95" s="268" t="s">
        <v>87</v>
      </c>
      <c r="B95" s="272" t="s">
        <v>622</v>
      </c>
      <c r="C95" s="268" t="s">
        <v>1639</v>
      </c>
      <c r="D95" s="268" t="s">
        <v>159</v>
      </c>
      <c r="E95" s="275"/>
      <c r="F95" s="561">
        <v>90</v>
      </c>
      <c r="G95" s="278" t="s">
        <v>1</v>
      </c>
      <c r="H9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5" s="270" t="str">
        <f>IF(Sklop17[[#This Row],[ZAHTEVANA SHEMA KAKOVOSTI]]&lt;&gt;"",Sklop17[[#This Row],[Preračunana masa/volumen/kos na enoto kg]],"")</f>
        <v/>
      </c>
      <c r="J95" s="291"/>
      <c r="K95" s="297"/>
      <c r="L95" s="297"/>
      <c r="M95" s="528"/>
      <c r="N95" s="529"/>
      <c r="O95" s="529"/>
      <c r="P95" s="533"/>
      <c r="Q95" s="529">
        <f>+Sklop17[[#This Row],[cena/enota brez DDV v EUR]]*Sklop17[[#This Row],[Stopnja DDV (%)]]</f>
        <v>0</v>
      </c>
      <c r="R95" s="529">
        <f>+Sklop17[[#This Row],[cena/enota brez DDV v EUR]]+Sklop17[[#This Row],[Davek (EUR)]]</f>
        <v>0</v>
      </c>
      <c r="S95" s="529">
        <f>+Sklop17[[#This Row],[cena/enota brez DDV v EUR]]*Sklop17[[#This Row],[Okvirna količina]]</f>
        <v>0</v>
      </c>
      <c r="T95" s="531">
        <f>+Sklop17[[#This Row],[Končna cena/enoto mere (EUR) z DDV]]*Sklop17[[#This Row],[Okvirna količina]]</f>
        <v>0</v>
      </c>
      <c r="U95" s="532"/>
    </row>
    <row r="96" spans="1:21" ht="24">
      <c r="A96" s="268" t="s">
        <v>88</v>
      </c>
      <c r="B96" s="272" t="s">
        <v>453</v>
      </c>
      <c r="C96" s="268">
        <v>1</v>
      </c>
      <c r="D96" s="268" t="s">
        <v>1</v>
      </c>
      <c r="E96" s="275"/>
      <c r="F96" s="561">
        <v>90</v>
      </c>
      <c r="G96" s="278" t="s">
        <v>1</v>
      </c>
      <c r="H9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6" s="270" t="str">
        <f>IF(Sklop17[[#This Row],[ZAHTEVANA SHEMA KAKOVOSTI]]&lt;&gt;"",Sklop17[[#This Row],[Preračunana masa/volumen/kos na enoto kg]],"")</f>
        <v/>
      </c>
      <c r="J96" s="291"/>
      <c r="K96" s="297"/>
      <c r="L96" s="297"/>
      <c r="M96" s="528"/>
      <c r="N96" s="529"/>
      <c r="O96" s="529"/>
      <c r="P96" s="533"/>
      <c r="Q96" s="529">
        <f>+Sklop17[[#This Row],[cena/enota brez DDV v EUR]]*Sklop17[[#This Row],[Stopnja DDV (%)]]</f>
        <v>0</v>
      </c>
      <c r="R96" s="529">
        <f>+Sklop17[[#This Row],[cena/enota brez DDV v EUR]]+Sklop17[[#This Row],[Davek (EUR)]]</f>
        <v>0</v>
      </c>
      <c r="S96" s="529">
        <f>+Sklop17[[#This Row],[cena/enota brez DDV v EUR]]*Sklop17[[#This Row],[Okvirna količina]]</f>
        <v>0</v>
      </c>
      <c r="T96" s="531">
        <f>+Sklop17[[#This Row],[Končna cena/enoto mere (EUR) z DDV]]*Sklop17[[#This Row],[Okvirna količina]]</f>
        <v>0</v>
      </c>
      <c r="U96" s="532"/>
    </row>
    <row r="97" spans="1:21" ht="24">
      <c r="A97" s="268" t="s">
        <v>89</v>
      </c>
      <c r="B97" s="273" t="s">
        <v>1004</v>
      </c>
      <c r="C97" s="268">
        <v>375</v>
      </c>
      <c r="D97" s="268" t="s">
        <v>159</v>
      </c>
      <c r="E97" s="275"/>
      <c r="F97" s="270">
        <v>90</v>
      </c>
      <c r="G97" s="278" t="s">
        <v>94</v>
      </c>
      <c r="H9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33.75</v>
      </c>
      <c r="I97" s="270" t="str">
        <f>IF(Sklop17[[#This Row],[ZAHTEVANA SHEMA KAKOVOSTI]]&lt;&gt;"",Sklop17[[#This Row],[Preračunana masa/volumen/kos na enoto kg]],"")</f>
        <v/>
      </c>
      <c r="J97" s="291"/>
      <c r="K97" s="297"/>
      <c r="L97" s="297"/>
      <c r="M97" s="537"/>
      <c r="N97" s="538"/>
      <c r="O97" s="538"/>
      <c r="P97" s="539"/>
      <c r="Q97" s="538">
        <f>+Sklop17[[#This Row],[cena/enota brez DDV v EUR]]*Sklop17[[#This Row],[Stopnja DDV (%)]]</f>
        <v>0</v>
      </c>
      <c r="R97" s="538">
        <f>+Sklop17[[#This Row],[cena/enota brez DDV v EUR]]+Sklop17[[#This Row],[Davek (EUR)]]</f>
        <v>0</v>
      </c>
      <c r="S97" s="538">
        <f>+Sklop17[[#This Row],[cena/enota brez DDV v EUR]]*Sklop17[[#This Row],[Okvirna količina]]</f>
        <v>0</v>
      </c>
      <c r="T97" s="540">
        <f>+Sklop17[[#This Row],[Končna cena/enoto mere (EUR) z DDV]]*Sklop17[[#This Row],[Okvirna količina]]</f>
        <v>0</v>
      </c>
      <c r="U97" s="541"/>
    </row>
    <row r="98" spans="1:21">
      <c r="A98" s="268" t="s">
        <v>90</v>
      </c>
      <c r="B98" s="272" t="s">
        <v>623</v>
      </c>
      <c r="C98" s="268">
        <v>500</v>
      </c>
      <c r="D98" s="268" t="s">
        <v>159</v>
      </c>
      <c r="E98" s="275"/>
      <c r="F98" s="561">
        <v>40</v>
      </c>
      <c r="G98" s="278" t="s">
        <v>94</v>
      </c>
      <c r="H9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8" s="270" t="str">
        <f>IF(Sklop17[[#This Row],[ZAHTEVANA SHEMA KAKOVOSTI]]&lt;&gt;"",Sklop17[[#This Row],[Preračunana masa/volumen/kos na enoto kg]],"")</f>
        <v/>
      </c>
      <c r="J98" s="291"/>
      <c r="K98" s="297"/>
      <c r="L98" s="297"/>
      <c r="M98" s="528"/>
      <c r="N98" s="529"/>
      <c r="O98" s="529"/>
      <c r="P98" s="533"/>
      <c r="Q98" s="529">
        <f>+Sklop17[[#This Row],[cena/enota brez DDV v EUR]]*Sklop17[[#This Row],[Stopnja DDV (%)]]</f>
        <v>0</v>
      </c>
      <c r="R98" s="529">
        <f>+Sklop17[[#This Row],[cena/enota brez DDV v EUR]]+Sklop17[[#This Row],[Davek (EUR)]]</f>
        <v>0</v>
      </c>
      <c r="S98" s="529">
        <f>+Sklop17[[#This Row],[cena/enota brez DDV v EUR]]*Sklop17[[#This Row],[Okvirna količina]]</f>
        <v>0</v>
      </c>
      <c r="T98" s="531">
        <f>+Sklop17[[#This Row],[Končna cena/enoto mere (EUR) z DDV]]*Sklop17[[#This Row],[Okvirna količina]]</f>
        <v>0</v>
      </c>
      <c r="U98" s="532"/>
    </row>
    <row r="99" spans="1:21">
      <c r="A99" s="268" t="s">
        <v>91</v>
      </c>
      <c r="B99" s="520" t="s">
        <v>1191</v>
      </c>
      <c r="C99" s="447">
        <v>350</v>
      </c>
      <c r="D99" s="268" t="s">
        <v>159</v>
      </c>
      <c r="E99" s="527"/>
      <c r="F99" s="448">
        <v>90</v>
      </c>
      <c r="G99" s="278" t="s">
        <v>94</v>
      </c>
      <c r="H9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99" s="448" t="str">
        <f>IF(Sklop17[[#This Row],[ZAHTEVANA SHEMA KAKOVOSTI]]&lt;&gt;"",Sklop17[[#This Row],[Preračunana masa/volumen/kos na enoto kg]],"")</f>
        <v/>
      </c>
      <c r="J99" s="449"/>
      <c r="K99" s="450"/>
      <c r="L99" s="450"/>
      <c r="M99" s="454"/>
      <c r="N99" s="451"/>
      <c r="O99" s="451"/>
      <c r="P99" s="452"/>
      <c r="Q99" s="451">
        <f>+Sklop17[[#This Row],[cena/enota brez DDV v EUR]]*Sklop17[[#This Row],[Stopnja DDV (%)]]</f>
        <v>0</v>
      </c>
      <c r="R99" s="451">
        <f>+Sklop17[[#This Row],[cena/enota brez DDV v EUR]]+Sklop17[[#This Row],[Davek (EUR)]]</f>
        <v>0</v>
      </c>
      <c r="S99" s="451">
        <f>+Sklop17[[#This Row],[cena/enota brez DDV v EUR]]*Sklop17[[#This Row],[Okvirna količina]]</f>
        <v>0</v>
      </c>
      <c r="T99" s="456">
        <f>+Sklop17[[#This Row],[Končna cena/enoto mere (EUR) z DDV]]*Sklop17[[#This Row],[Okvirna količina]]</f>
        <v>0</v>
      </c>
      <c r="U99" s="457"/>
    </row>
    <row r="100" spans="1:21">
      <c r="A100" s="268" t="s">
        <v>92</v>
      </c>
      <c r="B100" s="520" t="s">
        <v>1192</v>
      </c>
      <c r="C100" s="447">
        <v>350</v>
      </c>
      <c r="D100" s="268" t="s">
        <v>159</v>
      </c>
      <c r="E100" s="527"/>
      <c r="F100" s="448">
        <v>90</v>
      </c>
      <c r="G100" s="278" t="s">
        <v>94</v>
      </c>
      <c r="H10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00" s="448" t="str">
        <f>IF(Sklop17[[#This Row],[ZAHTEVANA SHEMA KAKOVOSTI]]&lt;&gt;"",Sklop17[[#This Row],[Preračunana masa/volumen/kos na enoto kg]],"")</f>
        <v/>
      </c>
      <c r="J100" s="449"/>
      <c r="K100" s="450"/>
      <c r="L100" s="450"/>
      <c r="M100" s="454"/>
      <c r="N100" s="451"/>
      <c r="O100" s="451"/>
      <c r="P100" s="452"/>
      <c r="Q100" s="451">
        <f>+Sklop17[[#This Row],[cena/enota brez DDV v EUR]]*Sklop17[[#This Row],[Stopnja DDV (%)]]</f>
        <v>0</v>
      </c>
      <c r="R100" s="451">
        <f>+Sklop17[[#This Row],[cena/enota brez DDV v EUR]]+Sklop17[[#This Row],[Davek (EUR)]]</f>
        <v>0</v>
      </c>
      <c r="S100" s="451">
        <f>+Sklop17[[#This Row],[cena/enota brez DDV v EUR]]*Sklop17[[#This Row],[Okvirna količina]]</f>
        <v>0</v>
      </c>
      <c r="T100" s="456">
        <f>+Sklop17[[#This Row],[Končna cena/enoto mere (EUR) z DDV]]*Sklop17[[#This Row],[Okvirna količina]]</f>
        <v>0</v>
      </c>
      <c r="U100" s="457"/>
    </row>
    <row r="101" spans="1:21">
      <c r="A101" s="268" t="s">
        <v>93</v>
      </c>
      <c r="B101" s="520" t="s">
        <v>1001</v>
      </c>
      <c r="C101" s="447">
        <v>350</v>
      </c>
      <c r="D101" s="268" t="s">
        <v>159</v>
      </c>
      <c r="E101" s="527"/>
      <c r="F101" s="448">
        <v>90</v>
      </c>
      <c r="G101" s="278" t="s">
        <v>94</v>
      </c>
      <c r="H10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01" s="448" t="str">
        <f>IF(Sklop17[[#This Row],[ZAHTEVANA SHEMA KAKOVOSTI]]&lt;&gt;"",Sklop17[[#This Row],[Preračunana masa/volumen/kos na enoto kg]],"")</f>
        <v/>
      </c>
      <c r="J101" s="449"/>
      <c r="K101" s="450"/>
      <c r="L101" s="450"/>
      <c r="M101" s="454"/>
      <c r="N101" s="451"/>
      <c r="O101" s="451"/>
      <c r="P101" s="452"/>
      <c r="Q101" s="451">
        <f>+Sklop17[[#This Row],[cena/enota brez DDV v EUR]]*Sklop17[[#This Row],[Stopnja DDV (%)]]</f>
        <v>0</v>
      </c>
      <c r="R101" s="451">
        <f>+Sklop17[[#This Row],[cena/enota brez DDV v EUR]]+Sklop17[[#This Row],[Davek (EUR)]]</f>
        <v>0</v>
      </c>
      <c r="S101" s="451">
        <f>+Sklop17[[#This Row],[cena/enota brez DDV v EUR]]*Sklop17[[#This Row],[Okvirna količina]]</f>
        <v>0</v>
      </c>
      <c r="T101" s="456">
        <f>+Sklop17[[#This Row],[Končna cena/enoto mere (EUR) z DDV]]*Sklop17[[#This Row],[Okvirna količina]]</f>
        <v>0</v>
      </c>
      <c r="U101" s="457"/>
    </row>
    <row r="102" spans="1:21">
      <c r="A102" s="268" t="s">
        <v>100</v>
      </c>
      <c r="B102" s="520" t="s">
        <v>1193</v>
      </c>
      <c r="C102" s="447">
        <v>300</v>
      </c>
      <c r="D102" s="268" t="s">
        <v>159</v>
      </c>
      <c r="E102" s="527"/>
      <c r="F102" s="448">
        <v>90</v>
      </c>
      <c r="G102" s="278" t="s">
        <v>94</v>
      </c>
      <c r="H10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2" s="448" t="str">
        <f>IF(Sklop17[[#This Row],[ZAHTEVANA SHEMA KAKOVOSTI]]&lt;&gt;"",Sklop17[[#This Row],[Preračunana masa/volumen/kos na enoto kg]],"")</f>
        <v/>
      </c>
      <c r="J102" s="449"/>
      <c r="K102" s="450"/>
      <c r="L102" s="450"/>
      <c r="M102" s="454"/>
      <c r="N102" s="451"/>
      <c r="O102" s="451"/>
      <c r="P102" s="452"/>
      <c r="Q102" s="451">
        <f>+Sklop17[[#This Row],[cena/enota brez DDV v EUR]]*Sklop17[[#This Row],[Stopnja DDV (%)]]</f>
        <v>0</v>
      </c>
      <c r="R102" s="451">
        <f>+Sklop17[[#This Row],[cena/enota brez DDV v EUR]]+Sklop17[[#This Row],[Davek (EUR)]]</f>
        <v>0</v>
      </c>
      <c r="S102" s="451">
        <f>+Sklop17[[#This Row],[cena/enota brez DDV v EUR]]*Sklop17[[#This Row],[Okvirna količina]]</f>
        <v>0</v>
      </c>
      <c r="T102" s="456">
        <f>+Sklop17[[#This Row],[Končna cena/enoto mere (EUR) z DDV]]*Sklop17[[#This Row],[Okvirna količina]]</f>
        <v>0</v>
      </c>
      <c r="U102" s="457"/>
    </row>
    <row r="103" spans="1:21" ht="24">
      <c r="A103" s="268" t="s">
        <v>101</v>
      </c>
      <c r="B103" s="520" t="s">
        <v>1194</v>
      </c>
      <c r="C103" s="447">
        <v>60</v>
      </c>
      <c r="D103" s="268" t="s">
        <v>159</v>
      </c>
      <c r="E103" s="527"/>
      <c r="F103" s="448">
        <v>850</v>
      </c>
      <c r="G103" s="278" t="s">
        <v>94</v>
      </c>
      <c r="H10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3" s="448" t="str">
        <f>IF(Sklop17[[#This Row],[ZAHTEVANA SHEMA KAKOVOSTI]]&lt;&gt;"",Sklop17[[#This Row],[Preračunana masa/volumen/kos na enoto kg]],"")</f>
        <v/>
      </c>
      <c r="J103" s="449"/>
      <c r="K103" s="450"/>
      <c r="L103" s="450"/>
      <c r="M103" s="454"/>
      <c r="N103" s="451"/>
      <c r="O103" s="451"/>
      <c r="P103" s="452"/>
      <c r="Q103" s="451">
        <f>+Sklop17[[#This Row],[cena/enota brez DDV v EUR]]*Sklop17[[#This Row],[Stopnja DDV (%)]]</f>
        <v>0</v>
      </c>
      <c r="R103" s="451">
        <f>+Sklop17[[#This Row],[cena/enota brez DDV v EUR]]+Sklop17[[#This Row],[Davek (EUR)]]</f>
        <v>0</v>
      </c>
      <c r="S103" s="451">
        <f>+Sklop17[[#This Row],[cena/enota brez DDV v EUR]]*Sklop17[[#This Row],[Okvirna količina]]</f>
        <v>0</v>
      </c>
      <c r="T103" s="456">
        <f>+Sklop17[[#This Row],[Končna cena/enoto mere (EUR) z DDV]]*Sklop17[[#This Row],[Okvirna količina]]</f>
        <v>0</v>
      </c>
      <c r="U103" s="457"/>
    </row>
    <row r="104" spans="1:21" ht="24">
      <c r="A104" s="268" t="s">
        <v>102</v>
      </c>
      <c r="B104" s="520" t="s">
        <v>1194</v>
      </c>
      <c r="C104" s="447">
        <v>300</v>
      </c>
      <c r="D104" s="268" t="s">
        <v>159</v>
      </c>
      <c r="E104" s="527"/>
      <c r="F104" s="448">
        <v>90</v>
      </c>
      <c r="G104" s="278" t="s">
        <v>94</v>
      </c>
      <c r="H10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4" s="448" t="str">
        <f>IF(Sklop17[[#This Row],[ZAHTEVANA SHEMA KAKOVOSTI]]&lt;&gt;"",Sklop17[[#This Row],[Preračunana masa/volumen/kos na enoto kg]],"")</f>
        <v/>
      </c>
      <c r="J104" s="449"/>
      <c r="K104" s="450"/>
      <c r="L104" s="450"/>
      <c r="M104" s="454"/>
      <c r="N104" s="451"/>
      <c r="O104" s="451"/>
      <c r="P104" s="452"/>
      <c r="Q104" s="451">
        <f>+Sklop17[[#This Row],[cena/enota brez DDV v EUR]]*Sklop17[[#This Row],[Stopnja DDV (%)]]</f>
        <v>0</v>
      </c>
      <c r="R104" s="451">
        <f>+Sklop17[[#This Row],[cena/enota brez DDV v EUR]]+Sklop17[[#This Row],[Davek (EUR)]]</f>
        <v>0</v>
      </c>
      <c r="S104" s="451">
        <f>+Sklop17[[#This Row],[cena/enota brez DDV v EUR]]*Sklop17[[#This Row],[Okvirna količina]]</f>
        <v>0</v>
      </c>
      <c r="T104" s="456">
        <f>+Sklop17[[#This Row],[Končna cena/enoto mere (EUR) z DDV]]*Sklop17[[#This Row],[Okvirna količina]]</f>
        <v>0</v>
      </c>
      <c r="U104" s="457"/>
    </row>
    <row r="105" spans="1:21">
      <c r="A105" s="268" t="s">
        <v>103</v>
      </c>
      <c r="B105" s="520" t="s">
        <v>1195</v>
      </c>
      <c r="C105" s="447">
        <v>300</v>
      </c>
      <c r="D105" s="268" t="s">
        <v>159</v>
      </c>
      <c r="E105" s="527"/>
      <c r="F105" s="448">
        <v>90</v>
      </c>
      <c r="G105" s="278" t="s">
        <v>94</v>
      </c>
      <c r="H10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5" s="448" t="str">
        <f>IF(Sklop17[[#This Row],[ZAHTEVANA SHEMA KAKOVOSTI]]&lt;&gt;"",Sklop17[[#This Row],[Preračunana masa/volumen/kos na enoto kg]],"")</f>
        <v/>
      </c>
      <c r="J105" s="449"/>
      <c r="K105" s="450"/>
      <c r="L105" s="450"/>
      <c r="M105" s="454"/>
      <c r="N105" s="451"/>
      <c r="O105" s="451"/>
      <c r="P105" s="452"/>
      <c r="Q105" s="451">
        <f>+Sklop17[[#This Row],[cena/enota brez DDV v EUR]]*Sklop17[[#This Row],[Stopnja DDV (%)]]</f>
        <v>0</v>
      </c>
      <c r="R105" s="451">
        <f>+Sklop17[[#This Row],[cena/enota brez DDV v EUR]]+Sklop17[[#This Row],[Davek (EUR)]]</f>
        <v>0</v>
      </c>
      <c r="S105" s="451">
        <f>+Sklop17[[#This Row],[cena/enota brez DDV v EUR]]*Sklop17[[#This Row],[Okvirna količina]]</f>
        <v>0</v>
      </c>
      <c r="T105" s="456">
        <f>+Sklop17[[#This Row],[Končna cena/enoto mere (EUR) z DDV]]*Sklop17[[#This Row],[Okvirna količina]]</f>
        <v>0</v>
      </c>
      <c r="U105" s="457"/>
    </row>
    <row r="106" spans="1:21">
      <c r="A106" s="268" t="s">
        <v>104</v>
      </c>
      <c r="B106" s="520" t="s">
        <v>1195</v>
      </c>
      <c r="C106" s="447">
        <v>60</v>
      </c>
      <c r="D106" s="268" t="s">
        <v>159</v>
      </c>
      <c r="E106" s="527"/>
      <c r="F106" s="448">
        <v>850</v>
      </c>
      <c r="G106" s="278" t="s">
        <v>94</v>
      </c>
      <c r="H10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6" s="448" t="str">
        <f>IF(Sklop17[[#This Row],[ZAHTEVANA SHEMA KAKOVOSTI]]&lt;&gt;"",Sklop17[[#This Row],[Preračunana masa/volumen/kos na enoto kg]],"")</f>
        <v/>
      </c>
      <c r="J106" s="449"/>
      <c r="K106" s="450"/>
      <c r="L106" s="450"/>
      <c r="M106" s="454"/>
      <c r="N106" s="451"/>
      <c r="O106" s="451"/>
      <c r="P106" s="452"/>
      <c r="Q106" s="451">
        <f>+Sklop17[[#This Row],[cena/enota brez DDV v EUR]]*Sklop17[[#This Row],[Stopnja DDV (%)]]</f>
        <v>0</v>
      </c>
      <c r="R106" s="451">
        <f>+Sklop17[[#This Row],[cena/enota brez DDV v EUR]]+Sklop17[[#This Row],[Davek (EUR)]]</f>
        <v>0</v>
      </c>
      <c r="S106" s="451">
        <f>+Sklop17[[#This Row],[cena/enota brez DDV v EUR]]*Sklop17[[#This Row],[Okvirna količina]]</f>
        <v>0</v>
      </c>
      <c r="T106" s="456">
        <f>+Sklop17[[#This Row],[Končna cena/enoto mere (EUR) z DDV]]*Sklop17[[#This Row],[Okvirna količina]]</f>
        <v>0</v>
      </c>
      <c r="U106" s="457"/>
    </row>
    <row r="107" spans="1:21">
      <c r="A107" s="268" t="s">
        <v>105</v>
      </c>
      <c r="B107" s="520" t="s">
        <v>1196</v>
      </c>
      <c r="C107" s="447">
        <v>300</v>
      </c>
      <c r="D107" s="268" t="s">
        <v>159</v>
      </c>
      <c r="E107" s="527"/>
      <c r="F107" s="448">
        <v>90</v>
      </c>
      <c r="G107" s="278" t="s">
        <v>94</v>
      </c>
      <c r="H10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7" s="448" t="str">
        <f>IF(Sklop17[[#This Row],[ZAHTEVANA SHEMA KAKOVOSTI]]&lt;&gt;"",Sklop17[[#This Row],[Preračunana masa/volumen/kos na enoto kg]],"")</f>
        <v/>
      </c>
      <c r="J107" s="449"/>
      <c r="K107" s="450"/>
      <c r="L107" s="450"/>
      <c r="M107" s="454"/>
      <c r="N107" s="451"/>
      <c r="O107" s="451"/>
      <c r="P107" s="452"/>
      <c r="Q107" s="451">
        <f>+Sklop17[[#This Row],[cena/enota brez DDV v EUR]]*Sklop17[[#This Row],[Stopnja DDV (%)]]</f>
        <v>0</v>
      </c>
      <c r="R107" s="451">
        <f>+Sklop17[[#This Row],[cena/enota brez DDV v EUR]]+Sklop17[[#This Row],[Davek (EUR)]]</f>
        <v>0</v>
      </c>
      <c r="S107" s="451">
        <f>+Sklop17[[#This Row],[cena/enota brez DDV v EUR]]*Sklop17[[#This Row],[Okvirna količina]]</f>
        <v>0</v>
      </c>
      <c r="T107" s="456">
        <f>+Sklop17[[#This Row],[Končna cena/enoto mere (EUR) z DDV]]*Sklop17[[#This Row],[Okvirna količina]]</f>
        <v>0</v>
      </c>
      <c r="U107" s="457"/>
    </row>
    <row r="108" spans="1:21">
      <c r="A108" s="268" t="s">
        <v>106</v>
      </c>
      <c r="B108" s="520" t="s">
        <v>1196</v>
      </c>
      <c r="C108" s="447">
        <v>60</v>
      </c>
      <c r="D108" s="268" t="s">
        <v>159</v>
      </c>
      <c r="E108" s="527"/>
      <c r="F108" s="448">
        <v>850</v>
      </c>
      <c r="G108" s="278" t="s">
        <v>94</v>
      </c>
      <c r="H10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51</v>
      </c>
      <c r="I108" s="448" t="str">
        <f>IF(Sklop17[[#This Row],[ZAHTEVANA SHEMA KAKOVOSTI]]&lt;&gt;"",Sklop17[[#This Row],[Preračunana masa/volumen/kos na enoto kg]],"")</f>
        <v/>
      </c>
      <c r="J108" s="449"/>
      <c r="K108" s="450"/>
      <c r="L108" s="450"/>
      <c r="M108" s="454"/>
      <c r="N108" s="451"/>
      <c r="O108" s="451"/>
      <c r="P108" s="452"/>
      <c r="Q108" s="451">
        <f>+Sklop17[[#This Row],[cena/enota brez DDV v EUR]]*Sklop17[[#This Row],[Stopnja DDV (%)]]</f>
        <v>0</v>
      </c>
      <c r="R108" s="451">
        <f>+Sklop17[[#This Row],[cena/enota brez DDV v EUR]]+Sklop17[[#This Row],[Davek (EUR)]]</f>
        <v>0</v>
      </c>
      <c r="S108" s="451">
        <f>+Sklop17[[#This Row],[cena/enota brez DDV v EUR]]*Sklop17[[#This Row],[Okvirna količina]]</f>
        <v>0</v>
      </c>
      <c r="T108" s="456">
        <f>+Sklop17[[#This Row],[Končna cena/enoto mere (EUR) z DDV]]*Sklop17[[#This Row],[Okvirna količina]]</f>
        <v>0</v>
      </c>
      <c r="U108" s="457"/>
    </row>
    <row r="109" spans="1:21">
      <c r="A109" s="268" t="s">
        <v>107</v>
      </c>
      <c r="B109" s="520" t="s">
        <v>1197</v>
      </c>
      <c r="C109" s="447">
        <v>300</v>
      </c>
      <c r="D109" s="268" t="s">
        <v>159</v>
      </c>
      <c r="E109" s="527"/>
      <c r="F109" s="448">
        <v>90</v>
      </c>
      <c r="G109" s="278" t="s">
        <v>94</v>
      </c>
      <c r="H10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109" s="448" t="str">
        <f>IF(Sklop17[[#This Row],[ZAHTEVANA SHEMA KAKOVOSTI]]&lt;&gt;"",Sklop17[[#This Row],[Preračunana masa/volumen/kos na enoto kg]],"")</f>
        <v/>
      </c>
      <c r="J109" s="449"/>
      <c r="K109" s="450"/>
      <c r="L109" s="450"/>
      <c r="M109" s="454"/>
      <c r="N109" s="451"/>
      <c r="O109" s="451"/>
      <c r="P109" s="452"/>
      <c r="Q109" s="451">
        <f>+Sklop17[[#This Row],[cena/enota brez DDV v EUR]]*Sklop17[[#This Row],[Stopnja DDV (%)]]</f>
        <v>0</v>
      </c>
      <c r="R109" s="451">
        <f>+Sklop17[[#This Row],[cena/enota brez DDV v EUR]]+Sklop17[[#This Row],[Davek (EUR)]]</f>
        <v>0</v>
      </c>
      <c r="S109" s="451">
        <f>+Sklop17[[#This Row],[cena/enota brez DDV v EUR]]*Sklop17[[#This Row],[Okvirna količina]]</f>
        <v>0</v>
      </c>
      <c r="T109" s="456">
        <f>+Sklop17[[#This Row],[Končna cena/enoto mere (EUR) z DDV]]*Sklop17[[#This Row],[Okvirna količina]]</f>
        <v>0</v>
      </c>
      <c r="U109" s="457"/>
    </row>
    <row r="110" spans="1:21">
      <c r="A110" s="268" t="s">
        <v>108</v>
      </c>
      <c r="B110" s="520" t="s">
        <v>1002</v>
      </c>
      <c r="C110" s="447">
        <v>350</v>
      </c>
      <c r="D110" s="447" t="s">
        <v>159</v>
      </c>
      <c r="E110" s="527"/>
      <c r="F110" s="448">
        <v>90</v>
      </c>
      <c r="G110" s="278" t="s">
        <v>94</v>
      </c>
      <c r="H11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31.499999999999996</v>
      </c>
      <c r="I110" s="448" t="str">
        <f>IF(Sklop17[[#This Row],[ZAHTEVANA SHEMA KAKOVOSTI]]&lt;&gt;"",Sklop17[[#This Row],[Preračunana masa/volumen/kos na enoto kg]],"")</f>
        <v/>
      </c>
      <c r="J110" s="449"/>
      <c r="K110" s="450"/>
      <c r="L110" s="450"/>
      <c r="M110" s="454"/>
      <c r="N110" s="451"/>
      <c r="O110" s="451"/>
      <c r="P110" s="452"/>
      <c r="Q110" s="451">
        <f>+Sklop17[[#This Row],[cena/enota brez DDV v EUR]]*Sklop17[[#This Row],[Stopnja DDV (%)]]</f>
        <v>0</v>
      </c>
      <c r="R110" s="451">
        <f>+Sklop17[[#This Row],[cena/enota brez DDV v EUR]]+Sklop17[[#This Row],[Davek (EUR)]]</f>
        <v>0</v>
      </c>
      <c r="S110" s="451">
        <f>+Sklop17[[#This Row],[cena/enota brez DDV v EUR]]*Sklop17[[#This Row],[Okvirna količina]]</f>
        <v>0</v>
      </c>
      <c r="T110" s="456">
        <f>+Sklop17[[#This Row],[Končna cena/enoto mere (EUR) z DDV]]*Sklop17[[#This Row],[Okvirna količina]]</f>
        <v>0</v>
      </c>
      <c r="U110" s="457"/>
    </row>
    <row r="111" spans="1:21">
      <c r="A111" s="268" t="s">
        <v>109</v>
      </c>
      <c r="B111" s="272" t="s">
        <v>1005</v>
      </c>
      <c r="C111" s="268">
        <v>7</v>
      </c>
      <c r="D111" s="268" t="s">
        <v>159</v>
      </c>
      <c r="E111" s="275"/>
      <c r="F111" s="561">
        <v>100</v>
      </c>
      <c r="G111" s="278" t="s">
        <v>94</v>
      </c>
      <c r="H11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0.70000000000000007</v>
      </c>
      <c r="I111" s="270" t="str">
        <f>IF(Sklop17[[#This Row],[ZAHTEVANA SHEMA KAKOVOSTI]]&lt;&gt;"",Sklop17[[#This Row],[Preračunana masa/volumen/kos na enoto kg]],"")</f>
        <v/>
      </c>
      <c r="J111" s="291"/>
      <c r="K111" s="297"/>
      <c r="L111" s="297"/>
      <c r="M111" s="528"/>
      <c r="N111" s="529"/>
      <c r="O111" s="529"/>
      <c r="P111" s="533"/>
      <c r="Q111" s="529">
        <f>+Sklop17[[#This Row],[cena/enota brez DDV v EUR]]*Sklop17[[#This Row],[Stopnja DDV (%)]]</f>
        <v>0</v>
      </c>
      <c r="R111" s="529">
        <f>+Sklop17[[#This Row],[cena/enota brez DDV v EUR]]+Sklop17[[#This Row],[Davek (EUR)]]</f>
        <v>0</v>
      </c>
      <c r="S111" s="529">
        <f>+Sklop17[[#This Row],[cena/enota brez DDV v EUR]]*Sklop17[[#This Row],[Okvirna količina]]</f>
        <v>0</v>
      </c>
      <c r="T111" s="531">
        <f>+Sklop17[[#This Row],[Končna cena/enoto mere (EUR) z DDV]]*Sklop17[[#This Row],[Okvirna količina]]</f>
        <v>0</v>
      </c>
      <c r="U111" s="532"/>
    </row>
    <row r="112" spans="1:21">
      <c r="A112" s="268" t="s">
        <v>110</v>
      </c>
      <c r="B112" s="272" t="s">
        <v>1007</v>
      </c>
      <c r="C112" s="268">
        <v>42</v>
      </c>
      <c r="D112" s="268" t="s">
        <v>159</v>
      </c>
      <c r="E112" s="275"/>
      <c r="F112" s="561">
        <v>90</v>
      </c>
      <c r="G112" s="278" t="s">
        <v>94</v>
      </c>
      <c r="H11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3.7800000000000002</v>
      </c>
      <c r="I112" s="270" t="str">
        <f>IF(Sklop17[[#This Row],[ZAHTEVANA SHEMA KAKOVOSTI]]&lt;&gt;"",Sklop17[[#This Row],[Preračunana masa/volumen/kos na enoto kg]],"")</f>
        <v/>
      </c>
      <c r="J112" s="291"/>
      <c r="K112" s="297"/>
      <c r="L112" s="297"/>
      <c r="M112" s="528"/>
      <c r="N112" s="529"/>
      <c r="O112" s="529"/>
      <c r="P112" s="533"/>
      <c r="Q112" s="529">
        <f>+Sklop17[[#This Row],[cena/enota brez DDV v EUR]]*Sklop17[[#This Row],[Stopnja DDV (%)]]</f>
        <v>0</v>
      </c>
      <c r="R112" s="529">
        <f>+Sklop17[[#This Row],[cena/enota brez DDV v EUR]]+Sklop17[[#This Row],[Davek (EUR)]]</f>
        <v>0</v>
      </c>
      <c r="S112" s="529">
        <f>+Sklop17[[#This Row],[cena/enota brez DDV v EUR]]*Sklop17[[#This Row],[Okvirna količina]]</f>
        <v>0</v>
      </c>
      <c r="T112" s="531">
        <f>+Sklop17[[#This Row],[Končna cena/enoto mere (EUR) z DDV]]*Sklop17[[#This Row],[Okvirna količina]]</f>
        <v>0</v>
      </c>
      <c r="U112" s="532"/>
    </row>
    <row r="113" spans="1:21">
      <c r="A113" s="268" t="s">
        <v>111</v>
      </c>
      <c r="B113" s="272" t="s">
        <v>1006</v>
      </c>
      <c r="C113" s="268">
        <v>500</v>
      </c>
      <c r="D113" s="268" t="s">
        <v>159</v>
      </c>
      <c r="E113" s="275"/>
      <c r="F113" s="561">
        <v>20</v>
      </c>
      <c r="G113" s="278" t="s">
        <v>94</v>
      </c>
      <c r="H11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3" s="270" t="str">
        <f>IF(Sklop17[[#This Row],[ZAHTEVANA SHEMA KAKOVOSTI]]&lt;&gt;"",Sklop17[[#This Row],[Preračunana masa/volumen/kos na enoto kg]],"")</f>
        <v/>
      </c>
      <c r="J113" s="291"/>
      <c r="K113" s="297"/>
      <c r="L113" s="297"/>
      <c r="M113" s="528"/>
      <c r="N113" s="529"/>
      <c r="O113" s="529"/>
      <c r="P113" s="533"/>
      <c r="Q113" s="529">
        <f>+Sklop17[[#This Row],[cena/enota brez DDV v EUR]]*Sklop17[[#This Row],[Stopnja DDV (%)]]</f>
        <v>0</v>
      </c>
      <c r="R113" s="529">
        <f>+Sklop17[[#This Row],[cena/enota brez DDV v EUR]]+Sklop17[[#This Row],[Davek (EUR)]]</f>
        <v>0</v>
      </c>
      <c r="S113" s="529">
        <f>+Sklop17[[#This Row],[cena/enota brez DDV v EUR]]*Sklop17[[#This Row],[Okvirna količina]]</f>
        <v>0</v>
      </c>
      <c r="T113" s="531">
        <f>+Sklop17[[#This Row],[Končna cena/enoto mere (EUR) z DDV]]*Sklop17[[#This Row],[Okvirna količina]]</f>
        <v>0</v>
      </c>
      <c r="U113" s="532"/>
    </row>
    <row r="114" spans="1:21">
      <c r="A114" s="268" t="s">
        <v>112</v>
      </c>
      <c r="B114" s="274" t="s">
        <v>1470</v>
      </c>
      <c r="C114" s="268">
        <v>200</v>
      </c>
      <c r="D114" s="268" t="s">
        <v>159</v>
      </c>
      <c r="E114" s="275"/>
      <c r="F114" s="270">
        <v>24</v>
      </c>
      <c r="G114" s="278" t="s">
        <v>94</v>
      </c>
      <c r="H11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4" s="270" t="str">
        <f>IF(Sklop17[[#This Row],[ZAHTEVANA SHEMA KAKOVOSTI]]&lt;&gt;"",Sklop17[[#This Row],[Preračunana masa/volumen/kos na enoto kg]],"")</f>
        <v/>
      </c>
      <c r="J114" s="291"/>
      <c r="K114" s="297"/>
      <c r="L114" s="297"/>
      <c r="M114" s="528"/>
      <c r="N114" s="529"/>
      <c r="O114" s="529"/>
      <c r="P114" s="533"/>
      <c r="Q114" s="529">
        <f>+Sklop17[[#This Row],[cena/enota brez DDV v EUR]]*Sklop17[[#This Row],[Stopnja DDV (%)]]</f>
        <v>0</v>
      </c>
      <c r="R114" s="529">
        <f>+Sklop17[[#This Row],[cena/enota brez DDV v EUR]]+Sklop17[[#This Row],[Davek (EUR)]]</f>
        <v>0</v>
      </c>
      <c r="S114" s="529">
        <f>+Sklop17[[#This Row],[cena/enota brez DDV v EUR]]*Sklop17[[#This Row],[Okvirna količina]]</f>
        <v>0</v>
      </c>
      <c r="T114" s="531">
        <f>+Sklop17[[#This Row],[Končna cena/enoto mere (EUR) z DDV]]*Sklop17[[#This Row],[Okvirna količina]]</f>
        <v>0</v>
      </c>
      <c r="U114" s="532"/>
    </row>
    <row r="115" spans="1:21">
      <c r="A115" s="268" t="s">
        <v>113</v>
      </c>
      <c r="B115" s="274" t="s">
        <v>624</v>
      </c>
      <c r="C115" s="268">
        <v>200</v>
      </c>
      <c r="D115" s="268" t="s">
        <v>159</v>
      </c>
      <c r="E115" s="275"/>
      <c r="F115" s="270">
        <v>24</v>
      </c>
      <c r="G115" s="278" t="s">
        <v>94</v>
      </c>
      <c r="H11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5" s="270" t="str">
        <f>IF(Sklop17[[#This Row],[ZAHTEVANA SHEMA KAKOVOSTI]]&lt;&gt;"",Sklop17[[#This Row],[Preračunana masa/volumen/kos na enoto kg]],"")</f>
        <v/>
      </c>
      <c r="J115" s="291"/>
      <c r="K115" s="297"/>
      <c r="L115" s="297"/>
      <c r="M115" s="534"/>
      <c r="N115" s="294"/>
      <c r="O115" s="294"/>
      <c r="P115" s="298"/>
      <c r="Q115" s="294">
        <f>+Sklop17[[#This Row],[cena/enota brez DDV v EUR]]*Sklop17[[#This Row],[Stopnja DDV (%)]]</f>
        <v>0</v>
      </c>
      <c r="R115" s="294">
        <f>+Sklop17[[#This Row],[cena/enota brez DDV v EUR]]+Sklop17[[#This Row],[Davek (EUR)]]</f>
        <v>0</v>
      </c>
      <c r="S115" s="294">
        <f>+Sklop17[[#This Row],[cena/enota brez DDV v EUR]]*Sklop17[[#This Row],[Okvirna količina]]</f>
        <v>0</v>
      </c>
      <c r="T115" s="332">
        <f>+Sklop17[[#This Row],[Končna cena/enoto mere (EUR) z DDV]]*Sklop17[[#This Row],[Okvirna količina]]</f>
        <v>0</v>
      </c>
      <c r="U115" s="318"/>
    </row>
    <row r="116" spans="1:21">
      <c r="A116" s="268" t="s">
        <v>114</v>
      </c>
      <c r="B116" s="272" t="s">
        <v>625</v>
      </c>
      <c r="C116" s="268">
        <v>200</v>
      </c>
      <c r="D116" s="268" t="s">
        <v>159</v>
      </c>
      <c r="E116" s="275"/>
      <c r="F116" s="561">
        <v>24</v>
      </c>
      <c r="G116" s="278" t="s">
        <v>94</v>
      </c>
      <c r="H11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4.8000000000000007</v>
      </c>
      <c r="I116" s="270" t="str">
        <f>IF(Sklop17[[#This Row],[ZAHTEVANA SHEMA KAKOVOSTI]]&lt;&gt;"",Sklop17[[#This Row],[Preračunana masa/volumen/kos na enoto kg]],"")</f>
        <v/>
      </c>
      <c r="J116" s="291"/>
      <c r="K116" s="297"/>
      <c r="L116" s="297"/>
      <c r="M116" s="528"/>
      <c r="N116" s="529"/>
      <c r="O116" s="529"/>
      <c r="P116" s="533"/>
      <c r="Q116" s="529">
        <f>+Sklop17[[#This Row],[cena/enota brez DDV v EUR]]*Sklop17[[#This Row],[Stopnja DDV (%)]]</f>
        <v>0</v>
      </c>
      <c r="R116" s="529">
        <f>+Sklop17[[#This Row],[cena/enota brez DDV v EUR]]+Sklop17[[#This Row],[Davek (EUR)]]</f>
        <v>0</v>
      </c>
      <c r="S116" s="529">
        <f>+Sklop17[[#This Row],[cena/enota brez DDV v EUR]]*Sklop17[[#This Row],[Okvirna količina]]</f>
        <v>0</v>
      </c>
      <c r="T116" s="531">
        <f>+Sklop17[[#This Row],[Končna cena/enoto mere (EUR) z DDV]]*Sklop17[[#This Row],[Okvirna količina]]</f>
        <v>0</v>
      </c>
      <c r="U116" s="532"/>
    </row>
    <row r="117" spans="1:21">
      <c r="A117" s="268" t="s">
        <v>115</v>
      </c>
      <c r="B117" s="520" t="s">
        <v>1008</v>
      </c>
      <c r="C117" s="447">
        <v>200</v>
      </c>
      <c r="D117" s="268" t="s">
        <v>159</v>
      </c>
      <c r="E117" s="527"/>
      <c r="F117" s="561">
        <v>50</v>
      </c>
      <c r="G117" s="278" t="s">
        <v>94</v>
      </c>
      <c r="H11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7" s="448" t="str">
        <f>IF(Sklop17[[#This Row],[ZAHTEVANA SHEMA KAKOVOSTI]]&lt;&gt;"",Sklop17[[#This Row],[Preračunana masa/volumen/kos na enoto kg]],"")</f>
        <v/>
      </c>
      <c r="J117" s="449"/>
      <c r="K117" s="450"/>
      <c r="L117" s="450"/>
      <c r="M117" s="454"/>
      <c r="N117" s="451"/>
      <c r="O117" s="451"/>
      <c r="P117" s="452"/>
      <c r="Q117" s="451">
        <f>+Sklop17[[#This Row],[cena/enota brez DDV v EUR]]*Sklop17[[#This Row],[Stopnja DDV (%)]]</f>
        <v>0</v>
      </c>
      <c r="R117" s="451">
        <f>+Sklop17[[#This Row],[cena/enota brez DDV v EUR]]+Sklop17[[#This Row],[Davek (EUR)]]</f>
        <v>0</v>
      </c>
      <c r="S117" s="451">
        <f>+Sklop17[[#This Row],[cena/enota brez DDV v EUR]]*Sklop17[[#This Row],[Okvirna količina]]</f>
        <v>0</v>
      </c>
      <c r="T117" s="456">
        <f>+Sklop17[[#This Row],[Končna cena/enoto mere (EUR) z DDV]]*Sklop17[[#This Row],[Okvirna količina]]</f>
        <v>0</v>
      </c>
      <c r="U117" s="457"/>
    </row>
    <row r="118" spans="1:21">
      <c r="A118" s="268" t="s">
        <v>116</v>
      </c>
      <c r="B118" s="272" t="s">
        <v>626</v>
      </c>
      <c r="C118" s="268">
        <v>250</v>
      </c>
      <c r="D118" s="268" t="s">
        <v>159</v>
      </c>
      <c r="E118" s="275"/>
      <c r="F118" s="561">
        <v>80</v>
      </c>
      <c r="G118" s="278" t="s">
        <v>94</v>
      </c>
      <c r="H11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8" s="270" t="str">
        <f>IF(Sklop17[[#This Row],[ZAHTEVANA SHEMA KAKOVOSTI]]&lt;&gt;"",Sklop17[[#This Row],[Preračunana masa/volumen/kos na enoto kg]],"")</f>
        <v/>
      </c>
      <c r="J118" s="291"/>
      <c r="K118" s="297"/>
      <c r="L118" s="297"/>
      <c r="M118" s="528"/>
      <c r="N118" s="529"/>
      <c r="O118" s="529"/>
      <c r="P118" s="533"/>
      <c r="Q118" s="529">
        <f>+Sklop17[[#This Row],[cena/enota brez DDV v EUR]]*Sklop17[[#This Row],[Stopnja DDV (%)]]</f>
        <v>0</v>
      </c>
      <c r="R118" s="529">
        <f>+Sklop17[[#This Row],[cena/enota brez DDV v EUR]]+Sklop17[[#This Row],[Davek (EUR)]]</f>
        <v>0</v>
      </c>
      <c r="S118" s="529">
        <f>+Sklop17[[#This Row],[cena/enota brez DDV v EUR]]*Sklop17[[#This Row],[Okvirna količina]]</f>
        <v>0</v>
      </c>
      <c r="T118" s="531">
        <f>+Sklop17[[#This Row],[Končna cena/enoto mere (EUR) z DDV]]*Sklop17[[#This Row],[Okvirna količina]]</f>
        <v>0</v>
      </c>
      <c r="U118" s="532"/>
    </row>
    <row r="119" spans="1:21">
      <c r="A119" s="268" t="s">
        <v>117</v>
      </c>
      <c r="B119" s="274" t="s">
        <v>1471</v>
      </c>
      <c r="C119" s="268">
        <v>250</v>
      </c>
      <c r="D119" s="268" t="s">
        <v>159</v>
      </c>
      <c r="E119" s="275"/>
      <c r="F119" s="270">
        <v>200</v>
      </c>
      <c r="G119" s="278" t="s">
        <v>94</v>
      </c>
      <c r="H11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9" s="270" t="str">
        <f>IF(Sklop17[[#This Row],[ZAHTEVANA SHEMA KAKOVOSTI]]&lt;&gt;"",Sklop17[[#This Row],[Preračunana masa/volumen/kos na enoto kg]],"")</f>
        <v/>
      </c>
      <c r="J119" s="291"/>
      <c r="K119" s="297"/>
      <c r="L119" s="297"/>
      <c r="M119" s="534"/>
      <c r="N119" s="294"/>
      <c r="O119" s="294"/>
      <c r="P119" s="298"/>
      <c r="Q119" s="294">
        <f>+Sklop17[[#This Row],[cena/enota brez DDV v EUR]]*Sklop17[[#This Row],[Stopnja DDV (%)]]</f>
        <v>0</v>
      </c>
      <c r="R119" s="294">
        <f>+Sklop17[[#This Row],[cena/enota brez DDV v EUR]]+Sklop17[[#This Row],[Davek (EUR)]]</f>
        <v>0</v>
      </c>
      <c r="S119" s="294">
        <f>+Sklop17[[#This Row],[cena/enota brez DDV v EUR]]*Sklop17[[#This Row],[Okvirna količina]]</f>
        <v>0</v>
      </c>
      <c r="T119" s="332">
        <f>+Sklop17[[#This Row],[Končna cena/enoto mere (EUR) z DDV]]*Sklop17[[#This Row],[Okvirna količina]]</f>
        <v>0</v>
      </c>
      <c r="U119" s="318"/>
    </row>
    <row r="120" spans="1:21">
      <c r="A120" s="268" t="s">
        <v>118</v>
      </c>
      <c r="B120" s="274" t="s">
        <v>1313</v>
      </c>
      <c r="C120" s="268">
        <v>18</v>
      </c>
      <c r="D120" s="268" t="s">
        <v>159</v>
      </c>
      <c r="E120" s="275"/>
      <c r="F120" s="270">
        <v>50</v>
      </c>
      <c r="G120" s="278" t="s">
        <v>94</v>
      </c>
      <c r="H12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0.89999999999999991</v>
      </c>
      <c r="I120" s="270" t="str">
        <f>IF(Sklop17[[#This Row],[ZAHTEVANA SHEMA KAKOVOSTI]]&lt;&gt;"",Sklop17[[#This Row],[Preračunana masa/volumen/kos na enoto kg]],"")</f>
        <v/>
      </c>
      <c r="J120" s="291"/>
      <c r="K120" s="297"/>
      <c r="L120" s="297"/>
      <c r="M120" s="534"/>
      <c r="N120" s="294"/>
      <c r="O120" s="294"/>
      <c r="P120" s="298"/>
      <c r="Q120" s="294">
        <f>+Sklop17[[#This Row],[cena/enota brez DDV v EUR]]*Sklop17[[#This Row],[Stopnja DDV (%)]]</f>
        <v>0</v>
      </c>
      <c r="R120" s="294">
        <f>+Sklop17[[#This Row],[cena/enota brez DDV v EUR]]+Sklop17[[#This Row],[Davek (EUR)]]</f>
        <v>0</v>
      </c>
      <c r="S120" s="294">
        <f>+Sklop17[[#This Row],[cena/enota brez DDV v EUR]]*Sklop17[[#This Row],[Okvirna količina]]</f>
        <v>0</v>
      </c>
      <c r="T120" s="332">
        <f>+Sklop17[[#This Row],[Končna cena/enoto mere (EUR) z DDV]]*Sklop17[[#This Row],[Okvirna količina]]</f>
        <v>0</v>
      </c>
      <c r="U120" s="318"/>
    </row>
    <row r="121" spans="1:21">
      <c r="A121" s="268" t="s">
        <v>119</v>
      </c>
      <c r="B121" s="274" t="s">
        <v>1389</v>
      </c>
      <c r="C121" s="268">
        <v>200</v>
      </c>
      <c r="D121" s="268" t="s">
        <v>160</v>
      </c>
      <c r="E121" s="275"/>
      <c r="F121" s="270">
        <v>60</v>
      </c>
      <c r="G121" s="278" t="s">
        <v>94</v>
      </c>
      <c r="H12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21" s="270" t="str">
        <f>IF(Sklop17[[#This Row],[ZAHTEVANA SHEMA KAKOVOSTI]]&lt;&gt;"",Sklop17[[#This Row],[Preračunana masa/volumen/kos na enoto kg]],"")</f>
        <v/>
      </c>
      <c r="J121" s="291"/>
      <c r="K121" s="297"/>
      <c r="L121" s="297"/>
      <c r="M121" s="534"/>
      <c r="N121" s="294"/>
      <c r="O121" s="294"/>
      <c r="P121" s="298"/>
      <c r="Q121" s="294">
        <f>+Sklop17[[#This Row],[cena/enota brez DDV v EUR]]*Sklop17[[#This Row],[Stopnja DDV (%)]]</f>
        <v>0</v>
      </c>
      <c r="R121" s="294">
        <f>+Sklop17[[#This Row],[cena/enota brez DDV v EUR]]+Sklop17[[#This Row],[Davek (EUR)]]</f>
        <v>0</v>
      </c>
      <c r="S121" s="294">
        <f>+Sklop17[[#This Row],[cena/enota brez DDV v EUR]]*Sklop17[[#This Row],[Okvirna količina]]</f>
        <v>0</v>
      </c>
      <c r="T121" s="332">
        <f>+Sklop17[[#This Row],[Končna cena/enoto mere (EUR) z DDV]]*Sklop17[[#This Row],[Okvirna količina]]</f>
        <v>0</v>
      </c>
      <c r="U121" s="318"/>
    </row>
    <row r="122" spans="1:21">
      <c r="A122" s="268" t="s">
        <v>120</v>
      </c>
      <c r="B122" s="272" t="s">
        <v>627</v>
      </c>
      <c r="C122" s="268">
        <v>900</v>
      </c>
      <c r="D122" s="268" t="s">
        <v>160</v>
      </c>
      <c r="E122" s="275"/>
      <c r="F122" s="561">
        <v>20</v>
      </c>
      <c r="G122" s="278" t="s">
        <v>94</v>
      </c>
      <c r="H12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122" s="270" t="str">
        <f>IF(Sklop17[[#This Row],[ZAHTEVANA SHEMA KAKOVOSTI]]&lt;&gt;"",Sklop17[[#This Row],[Preračunana masa/volumen/kos na enoto kg]],"")</f>
        <v/>
      </c>
      <c r="J122" s="291"/>
      <c r="K122" s="297"/>
      <c r="L122" s="297"/>
      <c r="M122" s="528"/>
      <c r="N122" s="529"/>
      <c r="O122" s="529"/>
      <c r="P122" s="533"/>
      <c r="Q122" s="529">
        <f>+Sklop17[[#This Row],[cena/enota brez DDV v EUR]]*Sklop17[[#This Row],[Stopnja DDV (%)]]</f>
        <v>0</v>
      </c>
      <c r="R122" s="529">
        <f>+Sklop17[[#This Row],[cena/enota brez DDV v EUR]]+Sklop17[[#This Row],[Davek (EUR)]]</f>
        <v>0</v>
      </c>
      <c r="S122" s="529">
        <f>+Sklop17[[#This Row],[cena/enota brez DDV v EUR]]*Sklop17[[#This Row],[Okvirna količina]]</f>
        <v>0</v>
      </c>
      <c r="T122" s="531">
        <f>+Sklop17[[#This Row],[Končna cena/enoto mere (EUR) z DDV]]*Sklop17[[#This Row],[Okvirna količina]]</f>
        <v>0</v>
      </c>
      <c r="U122" s="532"/>
    </row>
    <row r="123" spans="1:21">
      <c r="A123" s="268" t="s">
        <v>121</v>
      </c>
      <c r="B123" s="272" t="s">
        <v>628</v>
      </c>
      <c r="C123" s="268">
        <v>900</v>
      </c>
      <c r="D123" s="268" t="s">
        <v>160</v>
      </c>
      <c r="E123" s="275" t="s">
        <v>187</v>
      </c>
      <c r="F123" s="561">
        <v>60</v>
      </c>
      <c r="G123" s="278" t="s">
        <v>94</v>
      </c>
      <c r="H12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</v>
      </c>
      <c r="I123" s="270">
        <f>IF(Sklop17[[#This Row],[ZAHTEVANA SHEMA KAKOVOSTI]]&lt;&gt;"",Sklop17[[#This Row],[Preračunana masa/volumen/kos na enoto kg]],"")</f>
        <v>54</v>
      </c>
      <c r="J123" s="291"/>
      <c r="K123" s="297"/>
      <c r="L123" s="297"/>
      <c r="M123" s="528"/>
      <c r="N123" s="529"/>
      <c r="O123" s="529"/>
      <c r="P123" s="533"/>
      <c r="Q123" s="529">
        <f>+Sklop17[[#This Row],[cena/enota brez DDV v EUR]]*Sklop17[[#This Row],[Stopnja DDV (%)]]</f>
        <v>0</v>
      </c>
      <c r="R123" s="529">
        <f>+Sklop17[[#This Row],[cena/enota brez DDV v EUR]]+Sklop17[[#This Row],[Davek (EUR)]]</f>
        <v>0</v>
      </c>
      <c r="S123" s="529">
        <f>+Sklop17[[#This Row],[cena/enota brez DDV v EUR]]*Sklop17[[#This Row],[Okvirna količina]]</f>
        <v>0</v>
      </c>
      <c r="T123" s="531">
        <f>+Sklop17[[#This Row],[Končna cena/enoto mere (EUR) z DDV]]*Sklop17[[#This Row],[Okvirna količina]]</f>
        <v>0</v>
      </c>
      <c r="U123" s="532"/>
    </row>
    <row r="124" spans="1:21">
      <c r="A124" s="268" t="s">
        <v>122</v>
      </c>
      <c r="B124" s="272" t="s">
        <v>419</v>
      </c>
      <c r="C124" s="268">
        <v>1</v>
      </c>
      <c r="D124" s="268" t="s">
        <v>1</v>
      </c>
      <c r="E124" s="275"/>
      <c r="F124" s="561">
        <v>60</v>
      </c>
      <c r="G124" s="278" t="s">
        <v>1</v>
      </c>
      <c r="H12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4" s="270" t="str">
        <f>IF(Sklop17[[#This Row],[ZAHTEVANA SHEMA KAKOVOSTI]]&lt;&gt;"",Sklop17[[#This Row],[Preračunana masa/volumen/kos na enoto kg]],"")</f>
        <v/>
      </c>
      <c r="J124" s="291"/>
      <c r="K124" s="297"/>
      <c r="L124" s="297"/>
      <c r="M124" s="528"/>
      <c r="N124" s="529"/>
      <c r="O124" s="529"/>
      <c r="P124" s="533"/>
      <c r="Q124" s="529">
        <f>+Sklop17[[#This Row],[cena/enota brez DDV v EUR]]*Sklop17[[#This Row],[Stopnja DDV (%)]]</f>
        <v>0</v>
      </c>
      <c r="R124" s="529">
        <f>+Sklop17[[#This Row],[cena/enota brez DDV v EUR]]+Sklop17[[#This Row],[Davek (EUR)]]</f>
        <v>0</v>
      </c>
      <c r="S124" s="529">
        <f>+Sklop17[[#This Row],[cena/enota brez DDV v EUR]]*Sklop17[[#This Row],[Okvirna količina]]</f>
        <v>0</v>
      </c>
      <c r="T124" s="531">
        <f>+Sklop17[[#This Row],[Končna cena/enoto mere (EUR) z DDV]]*Sklop17[[#This Row],[Okvirna količina]]</f>
        <v>0</v>
      </c>
      <c r="U124" s="532"/>
    </row>
    <row r="125" spans="1:21">
      <c r="A125" s="268" t="s">
        <v>123</v>
      </c>
      <c r="B125" s="274" t="s">
        <v>487</v>
      </c>
      <c r="C125" s="268">
        <v>1</v>
      </c>
      <c r="D125" s="268" t="s">
        <v>1</v>
      </c>
      <c r="E125" s="275"/>
      <c r="F125" s="270">
        <v>60</v>
      </c>
      <c r="G125" s="278" t="s">
        <v>1</v>
      </c>
      <c r="H12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5" s="270" t="str">
        <f>IF(Sklop17[[#This Row],[ZAHTEVANA SHEMA KAKOVOSTI]]&lt;&gt;"",Sklop17[[#This Row],[Preračunana masa/volumen/kos na enoto kg]],"")</f>
        <v/>
      </c>
      <c r="J125" s="291"/>
      <c r="K125" s="297"/>
      <c r="L125" s="297"/>
      <c r="M125" s="534"/>
      <c r="N125" s="294"/>
      <c r="O125" s="294"/>
      <c r="P125" s="298"/>
      <c r="Q125" s="294">
        <f>+Sklop17[[#This Row],[cena/enota brez DDV v EUR]]*Sklop17[[#This Row],[Stopnja DDV (%)]]</f>
        <v>0</v>
      </c>
      <c r="R125" s="294">
        <f>+Sklop17[[#This Row],[cena/enota brez DDV v EUR]]+Sklop17[[#This Row],[Davek (EUR)]]</f>
        <v>0</v>
      </c>
      <c r="S125" s="294">
        <f>+Sklop17[[#This Row],[cena/enota brez DDV v EUR]]*Sklop17[[#This Row],[Okvirna količina]]</f>
        <v>0</v>
      </c>
      <c r="T125" s="332">
        <f>+Sklop17[[#This Row],[Končna cena/enoto mere (EUR) z DDV]]*Sklop17[[#This Row],[Okvirna količina]]</f>
        <v>0</v>
      </c>
      <c r="U125" s="318"/>
    </row>
    <row r="126" spans="1:21">
      <c r="A126" s="268" t="s">
        <v>124</v>
      </c>
      <c r="B126" s="274" t="s">
        <v>488</v>
      </c>
      <c r="C126" s="268">
        <v>1</v>
      </c>
      <c r="D126" s="268" t="s">
        <v>1</v>
      </c>
      <c r="E126" s="275"/>
      <c r="F126" s="270">
        <v>60</v>
      </c>
      <c r="G126" s="278" t="s">
        <v>1</v>
      </c>
      <c r="H12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6" s="270" t="str">
        <f>IF(Sklop17[[#This Row],[ZAHTEVANA SHEMA KAKOVOSTI]]&lt;&gt;"",Sklop17[[#This Row],[Preračunana masa/volumen/kos na enoto kg]],"")</f>
        <v/>
      </c>
      <c r="J126" s="291"/>
      <c r="K126" s="297"/>
      <c r="L126" s="297"/>
      <c r="M126" s="534"/>
      <c r="N126" s="294"/>
      <c r="O126" s="294"/>
      <c r="P126" s="298"/>
      <c r="Q126" s="294">
        <f>+Sklop17[[#This Row],[cena/enota brez DDV v EUR]]*Sklop17[[#This Row],[Stopnja DDV (%)]]</f>
        <v>0</v>
      </c>
      <c r="R126" s="294">
        <f>+Sklop17[[#This Row],[cena/enota brez DDV v EUR]]+Sklop17[[#This Row],[Davek (EUR)]]</f>
        <v>0</v>
      </c>
      <c r="S126" s="294">
        <f>+Sklop17[[#This Row],[cena/enota brez DDV v EUR]]*Sklop17[[#This Row],[Okvirna količina]]</f>
        <v>0</v>
      </c>
      <c r="T126" s="332">
        <f>+Sklop17[[#This Row],[Končna cena/enoto mere (EUR) z DDV]]*Sklop17[[#This Row],[Okvirna količina]]</f>
        <v>0</v>
      </c>
      <c r="U126" s="318"/>
    </row>
    <row r="127" spans="1:21">
      <c r="A127" s="268" t="s">
        <v>125</v>
      </c>
      <c r="B127" s="274" t="s">
        <v>1484</v>
      </c>
      <c r="C127" s="268">
        <v>1</v>
      </c>
      <c r="D127" s="268" t="s">
        <v>1</v>
      </c>
      <c r="E127" s="275"/>
      <c r="F127" s="270">
        <v>60</v>
      </c>
      <c r="G127" s="278" t="s">
        <v>1</v>
      </c>
      <c r="H12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27" s="270" t="str">
        <f>IF(Sklop17[[#This Row],[ZAHTEVANA SHEMA KAKOVOSTI]]&lt;&gt;"",Sklop17[[#This Row],[Preračunana masa/volumen/kos na enoto kg]],"")</f>
        <v/>
      </c>
      <c r="J127" s="291"/>
      <c r="K127" s="297"/>
      <c r="L127" s="297"/>
      <c r="M127" s="534"/>
      <c r="N127" s="294"/>
      <c r="O127" s="294"/>
      <c r="P127" s="298"/>
      <c r="Q127" s="294">
        <f>+Sklop17[[#This Row],[cena/enota brez DDV v EUR]]*Sklop17[[#This Row],[Stopnja DDV (%)]]</f>
        <v>0</v>
      </c>
      <c r="R127" s="294">
        <f>+Sklop17[[#This Row],[cena/enota brez DDV v EUR]]+Sklop17[[#This Row],[Davek (EUR)]]</f>
        <v>0</v>
      </c>
      <c r="S127" s="294">
        <f>+Sklop17[[#This Row],[cena/enota brez DDV v EUR]]*Sklop17[[#This Row],[Okvirna količina]]</f>
        <v>0</v>
      </c>
      <c r="T127" s="332">
        <f>+Sklop17[[#This Row],[Končna cena/enoto mere (EUR) z DDV]]*Sklop17[[#This Row],[Okvirna količina]]</f>
        <v>0</v>
      </c>
      <c r="U127" s="318"/>
    </row>
    <row r="128" spans="1:21">
      <c r="A128" s="268" t="s">
        <v>126</v>
      </c>
      <c r="B128" s="274" t="s">
        <v>1678</v>
      </c>
      <c r="C128" s="268">
        <v>600</v>
      </c>
      <c r="D128" s="268" t="s">
        <v>159</v>
      </c>
      <c r="E128" s="275"/>
      <c r="F128" s="270">
        <v>50</v>
      </c>
      <c r="G128" s="278" t="s">
        <v>94</v>
      </c>
      <c r="H12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28" s="270" t="str">
        <f>IF(Sklop17[[#This Row],[ZAHTEVANA SHEMA KAKOVOSTI]]&lt;&gt;"",Sklop17[[#This Row],[Preračunana masa/volumen/kos na enoto kg]],"")</f>
        <v/>
      </c>
      <c r="J128" s="291"/>
      <c r="K128" s="297"/>
      <c r="L128" s="297"/>
      <c r="M128" s="534"/>
      <c r="N128" s="294"/>
      <c r="O128" s="294"/>
      <c r="P128" s="298"/>
      <c r="Q128" s="294">
        <f>+Sklop17[[#This Row],[cena/enota brez DDV v EUR]]*Sklop17[[#This Row],[Stopnja DDV (%)]]</f>
        <v>0</v>
      </c>
      <c r="R128" s="294">
        <f>+Sklop17[[#This Row],[cena/enota brez DDV v EUR]]+Sklop17[[#This Row],[Davek (EUR)]]</f>
        <v>0</v>
      </c>
      <c r="S128" s="294">
        <f>+Sklop17[[#This Row],[cena/enota brez DDV v EUR]]*Sklop17[[#This Row],[Okvirna količina]]</f>
        <v>0</v>
      </c>
      <c r="T128" s="332">
        <f>+Sklop17[[#This Row],[Končna cena/enoto mere (EUR) z DDV]]*Sklop17[[#This Row],[Okvirna količina]]</f>
        <v>0</v>
      </c>
      <c r="U128" s="318"/>
    </row>
    <row r="129" spans="1:21">
      <c r="A129" s="268" t="s">
        <v>127</v>
      </c>
      <c r="B129" s="274" t="s">
        <v>1678</v>
      </c>
      <c r="C129" s="268">
        <v>40</v>
      </c>
      <c r="D129" s="268" t="s">
        <v>159</v>
      </c>
      <c r="E129" s="275"/>
      <c r="F129" s="270">
        <v>1600</v>
      </c>
      <c r="G129" s="278" t="s">
        <v>94</v>
      </c>
      <c r="H12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</v>
      </c>
      <c r="I129" s="270" t="str">
        <f>IF(Sklop17[[#This Row],[ZAHTEVANA SHEMA KAKOVOSTI]]&lt;&gt;"",Sklop17[[#This Row],[Preračunana masa/volumen/kos na enoto kg]],"")</f>
        <v/>
      </c>
      <c r="J129" s="291"/>
      <c r="K129" s="297"/>
      <c r="L129" s="297"/>
      <c r="M129" s="534"/>
      <c r="N129" s="294"/>
      <c r="O129" s="294"/>
      <c r="P129" s="298"/>
      <c r="Q129" s="294">
        <f>+Sklop17[[#This Row],[cena/enota brez DDV v EUR]]*Sklop17[[#This Row],[Stopnja DDV (%)]]</f>
        <v>0</v>
      </c>
      <c r="R129" s="294">
        <f>+Sklop17[[#This Row],[cena/enota brez DDV v EUR]]+Sklop17[[#This Row],[Davek (EUR)]]</f>
        <v>0</v>
      </c>
      <c r="S129" s="294">
        <f>+Sklop17[[#This Row],[cena/enota brez DDV v EUR]]*Sklop17[[#This Row],[Okvirna količina]]</f>
        <v>0</v>
      </c>
      <c r="T129" s="332">
        <f>+Sklop17[[#This Row],[Končna cena/enoto mere (EUR) z DDV]]*Sklop17[[#This Row],[Okvirna količina]]</f>
        <v>0</v>
      </c>
      <c r="U129" s="318"/>
    </row>
    <row r="130" spans="1:21">
      <c r="A130" s="268" t="s">
        <v>256</v>
      </c>
      <c r="B130" s="274" t="s">
        <v>1679</v>
      </c>
      <c r="C130" s="268">
        <v>20</v>
      </c>
      <c r="D130" s="268" t="s">
        <v>159</v>
      </c>
      <c r="E130" s="275"/>
      <c r="F130" s="270">
        <v>1600</v>
      </c>
      <c r="G130" s="278" t="s">
        <v>94</v>
      </c>
      <c r="H13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130" s="270" t="str">
        <f>IF(Sklop17[[#This Row],[ZAHTEVANA SHEMA KAKOVOSTI]]&lt;&gt;"",Sklop17[[#This Row],[Preračunana masa/volumen/kos na enoto kg]],"")</f>
        <v/>
      </c>
      <c r="J130" s="291"/>
      <c r="K130" s="297"/>
      <c r="L130" s="297"/>
      <c r="M130" s="534"/>
      <c r="N130" s="294"/>
      <c r="O130" s="294"/>
      <c r="P130" s="298"/>
      <c r="Q130" s="294">
        <f>+Sklop17[[#This Row],[cena/enota brez DDV v EUR]]*Sklop17[[#This Row],[Stopnja DDV (%)]]</f>
        <v>0</v>
      </c>
      <c r="R130" s="294">
        <f>+Sklop17[[#This Row],[cena/enota brez DDV v EUR]]+Sklop17[[#This Row],[Davek (EUR)]]</f>
        <v>0</v>
      </c>
      <c r="S130" s="294">
        <f>+Sklop17[[#This Row],[cena/enota brez DDV v EUR]]*Sklop17[[#This Row],[Okvirna količina]]</f>
        <v>0</v>
      </c>
      <c r="T130" s="332">
        <f>+Sklop17[[#This Row],[Končna cena/enoto mere (EUR) z DDV]]*Sklop17[[#This Row],[Okvirna količina]]</f>
        <v>0</v>
      </c>
      <c r="U130" s="318"/>
    </row>
    <row r="131" spans="1:21" ht="20.25" customHeight="1">
      <c r="A131" s="268" t="s">
        <v>257</v>
      </c>
      <c r="B131" s="274" t="s">
        <v>1686</v>
      </c>
      <c r="C131" s="268">
        <v>250</v>
      </c>
      <c r="D131" s="268" t="s">
        <v>159</v>
      </c>
      <c r="E131" s="275"/>
      <c r="F131" s="270">
        <v>50</v>
      </c>
      <c r="G131" s="278" t="s">
        <v>94</v>
      </c>
      <c r="H13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31" s="270" t="str">
        <f>IF(Sklop17[[#This Row],[ZAHTEVANA SHEMA KAKOVOSTI]]&lt;&gt;"",Sklop17[[#This Row],[Preračunana masa/volumen/kos na enoto kg]],"")</f>
        <v/>
      </c>
      <c r="J131" s="291"/>
      <c r="K131" s="297"/>
      <c r="L131" s="297"/>
      <c r="M131" s="534"/>
      <c r="N131" s="294"/>
      <c r="O131" s="294"/>
      <c r="P131" s="298"/>
      <c r="Q131" s="294">
        <f>+Sklop17[[#This Row],[cena/enota brez DDV v EUR]]*Sklop17[[#This Row],[Stopnja DDV (%)]]</f>
        <v>0</v>
      </c>
      <c r="R131" s="294">
        <f>+Sklop17[[#This Row],[cena/enota brez DDV v EUR]]+Sklop17[[#This Row],[Davek (EUR)]]</f>
        <v>0</v>
      </c>
      <c r="S131" s="294">
        <f>+Sklop17[[#This Row],[cena/enota brez DDV v EUR]]*Sklop17[[#This Row],[Okvirna količina]]</f>
        <v>0</v>
      </c>
      <c r="T131" s="332">
        <f>+Sklop17[[#This Row],[Končna cena/enoto mere (EUR) z DDV]]*Sklop17[[#This Row],[Okvirna količina]]</f>
        <v>0</v>
      </c>
      <c r="U131" s="318"/>
    </row>
    <row r="132" spans="1:21">
      <c r="A132" s="268" t="s">
        <v>258</v>
      </c>
      <c r="B132" s="274" t="s">
        <v>1390</v>
      </c>
      <c r="C132" s="268">
        <v>300</v>
      </c>
      <c r="D132" s="268" t="s">
        <v>159</v>
      </c>
      <c r="E132" s="275"/>
      <c r="F132" s="270">
        <v>30</v>
      </c>
      <c r="G132" s="278" t="s">
        <v>94</v>
      </c>
      <c r="H13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132" s="270" t="str">
        <f>IF(Sklop17[[#This Row],[ZAHTEVANA SHEMA KAKOVOSTI]]&lt;&gt;"",Sklop17[[#This Row],[Preračunana masa/volumen/kos na enoto kg]],"")</f>
        <v/>
      </c>
      <c r="J132" s="291"/>
      <c r="K132" s="297"/>
      <c r="L132" s="297"/>
      <c r="M132" s="534"/>
      <c r="N132" s="294"/>
      <c r="O132" s="294"/>
      <c r="P132" s="298"/>
      <c r="Q132" s="294">
        <f>+Sklop17[[#This Row],[cena/enota brez DDV v EUR]]*Sklop17[[#This Row],[Stopnja DDV (%)]]</f>
        <v>0</v>
      </c>
      <c r="R132" s="294">
        <f>+Sklop17[[#This Row],[cena/enota brez DDV v EUR]]+Sklop17[[#This Row],[Davek (EUR)]]</f>
        <v>0</v>
      </c>
      <c r="S132" s="294">
        <f>+Sklop17[[#This Row],[cena/enota brez DDV v EUR]]*Sklop17[[#This Row],[Okvirna količina]]</f>
        <v>0</v>
      </c>
      <c r="T132" s="332">
        <f>+Sklop17[[#This Row],[Končna cena/enoto mere (EUR) z DDV]]*Sklop17[[#This Row],[Okvirna količina]]</f>
        <v>0</v>
      </c>
      <c r="U132" s="318"/>
    </row>
    <row r="133" spans="1:21">
      <c r="A133" s="268" t="s">
        <v>259</v>
      </c>
      <c r="B133" s="646" t="s">
        <v>1591</v>
      </c>
      <c r="C133" s="582">
        <v>300</v>
      </c>
      <c r="D133" s="582" t="s">
        <v>159</v>
      </c>
      <c r="E133" s="583"/>
      <c r="F133" s="624">
        <v>20</v>
      </c>
      <c r="G133" s="278" t="s">
        <v>94</v>
      </c>
      <c r="H133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33" s="624" t="str">
        <f>IF(Sklop17[[#This Row],[ZAHTEVANA SHEMA KAKOVOSTI]]&lt;&gt;"",Sklop17[[#This Row],[Preračunana masa/volumen/kos na enoto kg]],"")</f>
        <v/>
      </c>
      <c r="J133" s="639"/>
      <c r="K133" s="640"/>
      <c r="L133" s="640"/>
      <c r="M133" s="641"/>
      <c r="N133" s="642"/>
      <c r="O133" s="642"/>
      <c r="P133" s="643"/>
      <c r="Q133" s="642">
        <f>+Sklop17[[#This Row],[cena/enota brez DDV v EUR]]*Sklop17[[#This Row],[Stopnja DDV (%)]]</f>
        <v>0</v>
      </c>
      <c r="R133" s="642">
        <f>+Sklop17[[#This Row],[cena/enota brez DDV v EUR]]+Sklop17[[#This Row],[Davek (EUR)]]</f>
        <v>0</v>
      </c>
      <c r="S133" s="642">
        <f>+Sklop17[[#This Row],[cena/enota brez DDV v EUR]]*Sklop17[[#This Row],[Okvirna količina]]</f>
        <v>0</v>
      </c>
      <c r="T133" s="644">
        <f>+Sklop17[[#This Row],[Končna cena/enoto mere (EUR) z DDV]]*Sklop17[[#This Row],[Okvirna količina]]</f>
        <v>0</v>
      </c>
      <c r="U133" s="645"/>
    </row>
    <row r="134" spans="1:21">
      <c r="A134" s="268" t="s">
        <v>260</v>
      </c>
      <c r="B134" s="646" t="s">
        <v>1592</v>
      </c>
      <c r="C134" s="582">
        <v>250</v>
      </c>
      <c r="D134" s="582" t="s">
        <v>159</v>
      </c>
      <c r="E134" s="583"/>
      <c r="F134" s="624">
        <v>30</v>
      </c>
      <c r="G134" s="278" t="s">
        <v>94</v>
      </c>
      <c r="H134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34" s="624" t="str">
        <f>IF(Sklop17[[#This Row],[ZAHTEVANA SHEMA KAKOVOSTI]]&lt;&gt;"",Sklop17[[#This Row],[Preračunana masa/volumen/kos na enoto kg]],"")</f>
        <v/>
      </c>
      <c r="J134" s="639"/>
      <c r="K134" s="640"/>
      <c r="L134" s="640"/>
      <c r="M134" s="641"/>
      <c r="N134" s="642"/>
      <c r="O134" s="642"/>
      <c r="P134" s="643"/>
      <c r="Q134" s="642">
        <f>+Sklop17[[#This Row],[cena/enota brez DDV v EUR]]*Sklop17[[#This Row],[Stopnja DDV (%)]]</f>
        <v>0</v>
      </c>
      <c r="R134" s="642">
        <f>+Sklop17[[#This Row],[cena/enota brez DDV v EUR]]+Sklop17[[#This Row],[Davek (EUR)]]</f>
        <v>0</v>
      </c>
      <c r="S134" s="642">
        <f>+Sklop17[[#This Row],[cena/enota brez DDV v EUR]]*Sklop17[[#This Row],[Okvirna količina]]</f>
        <v>0</v>
      </c>
      <c r="T134" s="644">
        <f>+Sklop17[[#This Row],[Končna cena/enoto mere (EUR) z DDV]]*Sklop17[[#This Row],[Okvirna količina]]</f>
        <v>0</v>
      </c>
      <c r="U134" s="645"/>
    </row>
    <row r="135" spans="1:21">
      <c r="A135" s="268" t="s">
        <v>261</v>
      </c>
      <c r="B135" s="646" t="s">
        <v>1593</v>
      </c>
      <c r="C135" s="582">
        <v>350</v>
      </c>
      <c r="D135" s="582" t="s">
        <v>159</v>
      </c>
      <c r="E135" s="583"/>
      <c r="F135" s="624">
        <v>30</v>
      </c>
      <c r="G135" s="278" t="s">
        <v>94</v>
      </c>
      <c r="H135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I135" s="624" t="str">
        <f>IF(Sklop17[[#This Row],[ZAHTEVANA SHEMA KAKOVOSTI]]&lt;&gt;"",Sklop17[[#This Row],[Preračunana masa/volumen/kos na enoto kg]],"")</f>
        <v/>
      </c>
      <c r="J135" s="639"/>
      <c r="K135" s="640"/>
      <c r="L135" s="640"/>
      <c r="M135" s="641"/>
      <c r="N135" s="642"/>
      <c r="O135" s="642"/>
      <c r="P135" s="643"/>
      <c r="Q135" s="642">
        <f>+Sklop17[[#This Row],[cena/enota brez DDV v EUR]]*Sklop17[[#This Row],[Stopnja DDV (%)]]</f>
        <v>0</v>
      </c>
      <c r="R135" s="642">
        <f>+Sklop17[[#This Row],[cena/enota brez DDV v EUR]]+Sklop17[[#This Row],[Davek (EUR)]]</f>
        <v>0</v>
      </c>
      <c r="S135" s="642">
        <f>+Sklop17[[#This Row],[cena/enota brez DDV v EUR]]*Sklop17[[#This Row],[Okvirna količina]]</f>
        <v>0</v>
      </c>
      <c r="T135" s="644">
        <f>+Sklop17[[#This Row],[Končna cena/enoto mere (EUR) z DDV]]*Sklop17[[#This Row],[Okvirna količina]]</f>
        <v>0</v>
      </c>
      <c r="U135" s="645"/>
    </row>
    <row r="136" spans="1:21">
      <c r="A136" s="268" t="s">
        <v>262</v>
      </c>
      <c r="B136" s="646" t="s">
        <v>1594</v>
      </c>
      <c r="C136" s="582">
        <v>220</v>
      </c>
      <c r="D136" s="582" t="s">
        <v>159</v>
      </c>
      <c r="E136" s="583"/>
      <c r="F136" s="624">
        <v>40</v>
      </c>
      <c r="G136" s="278" t="s">
        <v>94</v>
      </c>
      <c r="H136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8.8000000000000007</v>
      </c>
      <c r="I136" s="624" t="str">
        <f>IF(Sklop17[[#This Row],[ZAHTEVANA SHEMA KAKOVOSTI]]&lt;&gt;"",Sklop17[[#This Row],[Preračunana masa/volumen/kos na enoto kg]],"")</f>
        <v/>
      </c>
      <c r="J136" s="639"/>
      <c r="K136" s="640"/>
      <c r="L136" s="640"/>
      <c r="M136" s="641"/>
      <c r="N136" s="642"/>
      <c r="O136" s="642"/>
      <c r="P136" s="643"/>
      <c r="Q136" s="642">
        <f>+Sklop17[[#This Row],[cena/enota brez DDV v EUR]]*Sklop17[[#This Row],[Stopnja DDV (%)]]</f>
        <v>0</v>
      </c>
      <c r="R136" s="642">
        <f>+Sklop17[[#This Row],[cena/enota brez DDV v EUR]]+Sklop17[[#This Row],[Davek (EUR)]]</f>
        <v>0</v>
      </c>
      <c r="S136" s="642">
        <f>+Sklop17[[#This Row],[cena/enota brez DDV v EUR]]*Sklop17[[#This Row],[Okvirna količina]]</f>
        <v>0</v>
      </c>
      <c r="T136" s="644">
        <f>+Sklop17[[#This Row],[Končna cena/enoto mere (EUR) z DDV]]*Sklop17[[#This Row],[Okvirna količina]]</f>
        <v>0</v>
      </c>
      <c r="U136" s="645"/>
    </row>
    <row r="137" spans="1:21" ht="24">
      <c r="A137" s="268" t="s">
        <v>263</v>
      </c>
      <c r="B137" s="646" t="s">
        <v>1595</v>
      </c>
      <c r="C137" s="582">
        <v>18</v>
      </c>
      <c r="D137" s="582" t="s">
        <v>159</v>
      </c>
      <c r="E137" s="583"/>
      <c r="F137" s="624">
        <v>30</v>
      </c>
      <c r="G137" s="278" t="s">
        <v>94</v>
      </c>
      <c r="H137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0.53999999999999992</v>
      </c>
      <c r="I137" s="624" t="str">
        <f>IF(Sklop17[[#This Row],[ZAHTEVANA SHEMA KAKOVOSTI]]&lt;&gt;"",Sklop17[[#This Row],[Preračunana masa/volumen/kos na enoto kg]],"")</f>
        <v/>
      </c>
      <c r="J137" s="639"/>
      <c r="K137" s="640"/>
      <c r="L137" s="640"/>
      <c r="M137" s="641"/>
      <c r="N137" s="642"/>
      <c r="O137" s="642"/>
      <c r="P137" s="643"/>
      <c r="Q137" s="642">
        <f>+Sklop17[[#This Row],[cena/enota brez DDV v EUR]]*Sklop17[[#This Row],[Stopnja DDV (%)]]</f>
        <v>0</v>
      </c>
      <c r="R137" s="642">
        <f>+Sklop17[[#This Row],[cena/enota brez DDV v EUR]]+Sklop17[[#This Row],[Davek (EUR)]]</f>
        <v>0</v>
      </c>
      <c r="S137" s="642">
        <f>+Sklop17[[#This Row],[cena/enota brez DDV v EUR]]*Sklop17[[#This Row],[Okvirna količina]]</f>
        <v>0</v>
      </c>
      <c r="T137" s="644">
        <f>+Sklop17[[#This Row],[Končna cena/enoto mere (EUR) z DDV]]*Sklop17[[#This Row],[Okvirna količina]]</f>
        <v>0</v>
      </c>
      <c r="U137" s="645"/>
    </row>
    <row r="138" spans="1:21" ht="24">
      <c r="A138" s="268" t="s">
        <v>264</v>
      </c>
      <c r="B138" s="523" t="s">
        <v>1010</v>
      </c>
      <c r="C138" s="268" t="s">
        <v>1658</v>
      </c>
      <c r="D138" s="268" t="s">
        <v>159</v>
      </c>
      <c r="E138" s="275"/>
      <c r="F138" s="561">
        <v>30</v>
      </c>
      <c r="G138" s="278" t="s">
        <v>1</v>
      </c>
      <c r="H13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8" s="270" t="str">
        <f>IF(Sklop17[[#This Row],[ZAHTEVANA SHEMA KAKOVOSTI]]&lt;&gt;"",Sklop17[[#This Row],[Preračunana masa/volumen/kos na enoto kg]],"")</f>
        <v/>
      </c>
      <c r="J138" s="291"/>
      <c r="K138" s="297"/>
      <c r="L138" s="297"/>
      <c r="M138" s="528"/>
      <c r="N138" s="529"/>
      <c r="O138" s="529"/>
      <c r="P138" s="533"/>
      <c r="Q138" s="529">
        <f>+Sklop17[[#This Row],[cena/enota brez DDV v EUR]]*Sklop17[[#This Row],[Stopnja DDV (%)]]</f>
        <v>0</v>
      </c>
      <c r="R138" s="529">
        <f>+Sklop17[[#This Row],[cena/enota brez DDV v EUR]]+Sklop17[[#This Row],[Davek (EUR)]]</f>
        <v>0</v>
      </c>
      <c r="S138" s="529">
        <f>+Sklop17[[#This Row],[cena/enota brez DDV v EUR]]*Sklop17[[#This Row],[Okvirna količina]]</f>
        <v>0</v>
      </c>
      <c r="T138" s="531">
        <f>+Sklop17[[#This Row],[Končna cena/enoto mere (EUR) z DDV]]*Sklop17[[#This Row],[Okvirna količina]]</f>
        <v>0</v>
      </c>
      <c r="U138" s="532"/>
    </row>
    <row r="139" spans="1:21" ht="24">
      <c r="A139" s="268" t="s">
        <v>265</v>
      </c>
      <c r="B139" s="523" t="s">
        <v>1009</v>
      </c>
      <c r="C139" s="268" t="s">
        <v>1658</v>
      </c>
      <c r="D139" s="268" t="s">
        <v>159</v>
      </c>
      <c r="E139" s="275"/>
      <c r="F139" s="561">
        <v>30</v>
      </c>
      <c r="G139" s="278" t="s">
        <v>1</v>
      </c>
      <c r="H13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9" s="270" t="str">
        <f>IF(Sklop17[[#This Row],[ZAHTEVANA SHEMA KAKOVOSTI]]&lt;&gt;"",Sklop17[[#This Row],[Preračunana masa/volumen/kos na enoto kg]],"")</f>
        <v/>
      </c>
      <c r="J139" s="291"/>
      <c r="K139" s="297"/>
      <c r="L139" s="297"/>
      <c r="M139" s="528"/>
      <c r="N139" s="529"/>
      <c r="O139" s="529"/>
      <c r="P139" s="533"/>
      <c r="Q139" s="529">
        <f>+Sklop17[[#This Row],[cena/enota brez DDV v EUR]]*Sklop17[[#This Row],[Stopnja DDV (%)]]</f>
        <v>0</v>
      </c>
      <c r="R139" s="529">
        <f>+Sklop17[[#This Row],[cena/enota brez DDV v EUR]]+Sklop17[[#This Row],[Davek (EUR)]]</f>
        <v>0</v>
      </c>
      <c r="S139" s="529">
        <f>+Sklop17[[#This Row],[cena/enota brez DDV v EUR]]*Sklop17[[#This Row],[Okvirna količina]]</f>
        <v>0</v>
      </c>
      <c r="T139" s="531">
        <f>+Sklop17[[#This Row],[Končna cena/enoto mere (EUR) z DDV]]*Sklop17[[#This Row],[Okvirna količina]]</f>
        <v>0</v>
      </c>
      <c r="U139" s="532"/>
    </row>
    <row r="140" spans="1:21" ht="24">
      <c r="A140" s="268" t="s">
        <v>266</v>
      </c>
      <c r="B140" s="523" t="s">
        <v>1011</v>
      </c>
      <c r="C140" s="268" t="s">
        <v>1658</v>
      </c>
      <c r="D140" s="447" t="s">
        <v>159</v>
      </c>
      <c r="E140" s="527"/>
      <c r="F140" s="561">
        <v>30</v>
      </c>
      <c r="G140" s="278" t="s">
        <v>1</v>
      </c>
      <c r="H14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0" s="448" t="str">
        <f>IF(Sklop17[[#This Row],[ZAHTEVANA SHEMA KAKOVOSTI]]&lt;&gt;"",Sklop17[[#This Row],[Preračunana masa/volumen/kos na enoto kg]],"")</f>
        <v/>
      </c>
      <c r="J140" s="449"/>
      <c r="K140" s="450"/>
      <c r="L140" s="450"/>
      <c r="M140" s="454"/>
      <c r="N140" s="451"/>
      <c r="O140" s="451"/>
      <c r="P140" s="452"/>
      <c r="Q140" s="451">
        <f>+Sklop17[[#This Row],[cena/enota brez DDV v EUR]]*Sklop17[[#This Row],[Stopnja DDV (%)]]</f>
        <v>0</v>
      </c>
      <c r="R140" s="451">
        <f>+Sklop17[[#This Row],[cena/enota brez DDV v EUR]]+Sklop17[[#This Row],[Davek (EUR)]]</f>
        <v>0</v>
      </c>
      <c r="S140" s="451">
        <f>+Sklop17[[#This Row],[cena/enota brez DDV v EUR]]*Sklop17[[#This Row],[Okvirna količina]]</f>
        <v>0</v>
      </c>
      <c r="T140" s="456">
        <f>+Sklop17[[#This Row],[Končna cena/enoto mere (EUR) z DDV]]*Sklop17[[#This Row],[Okvirna količina]]</f>
        <v>0</v>
      </c>
      <c r="U140" s="457"/>
    </row>
    <row r="141" spans="1:21" ht="24">
      <c r="A141" s="268" t="s">
        <v>267</v>
      </c>
      <c r="B141" s="523" t="s">
        <v>1012</v>
      </c>
      <c r="C141" s="268" t="s">
        <v>1658</v>
      </c>
      <c r="D141" s="447" t="s">
        <v>159</v>
      </c>
      <c r="E141" s="527"/>
      <c r="F141" s="561">
        <v>30</v>
      </c>
      <c r="G141" s="278" t="s">
        <v>1</v>
      </c>
      <c r="H14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1" s="448" t="str">
        <f>IF(Sklop17[[#This Row],[ZAHTEVANA SHEMA KAKOVOSTI]]&lt;&gt;"",Sklop17[[#This Row],[Preračunana masa/volumen/kos na enoto kg]],"")</f>
        <v/>
      </c>
      <c r="J141" s="449"/>
      <c r="K141" s="450"/>
      <c r="L141" s="450"/>
      <c r="M141" s="454"/>
      <c r="N141" s="451"/>
      <c r="O141" s="451"/>
      <c r="P141" s="452"/>
      <c r="Q141" s="451">
        <f>+Sklop17[[#This Row],[cena/enota brez DDV v EUR]]*Sklop17[[#This Row],[Stopnja DDV (%)]]</f>
        <v>0</v>
      </c>
      <c r="R141" s="451">
        <f>+Sklop17[[#This Row],[cena/enota brez DDV v EUR]]+Sklop17[[#This Row],[Davek (EUR)]]</f>
        <v>0</v>
      </c>
      <c r="S141" s="451">
        <f>+Sklop17[[#This Row],[cena/enota brez DDV v EUR]]*Sklop17[[#This Row],[Okvirna količina]]</f>
        <v>0</v>
      </c>
      <c r="T141" s="456">
        <f>+Sklop17[[#This Row],[Končna cena/enoto mere (EUR) z DDV]]*Sklop17[[#This Row],[Okvirna količina]]</f>
        <v>0</v>
      </c>
      <c r="U141" s="457"/>
    </row>
    <row r="142" spans="1:21" ht="24">
      <c r="A142" s="268" t="s">
        <v>268</v>
      </c>
      <c r="B142" s="523" t="s">
        <v>1317</v>
      </c>
      <c r="C142" s="268" t="s">
        <v>1658</v>
      </c>
      <c r="D142" s="447" t="s">
        <v>159</v>
      </c>
      <c r="E142" s="275"/>
      <c r="F142" s="561">
        <v>30</v>
      </c>
      <c r="G142" s="278" t="s">
        <v>1</v>
      </c>
      <c r="H14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2" s="270" t="str">
        <f>IF(Sklop17[[#This Row],[ZAHTEVANA SHEMA KAKOVOSTI]]&lt;&gt;"",Sklop17[[#This Row],[Preračunana masa/volumen/kos na enoto kg]],"")</f>
        <v/>
      </c>
      <c r="J142" s="291"/>
      <c r="K142" s="297"/>
      <c r="L142" s="297"/>
      <c r="M142" s="534"/>
      <c r="N142" s="294"/>
      <c r="O142" s="294"/>
      <c r="P142" s="298"/>
      <c r="Q142" s="294">
        <f>+Sklop17[[#This Row],[cena/enota brez DDV v EUR]]*Sklop17[[#This Row],[Stopnja DDV (%)]]</f>
        <v>0</v>
      </c>
      <c r="R142" s="294">
        <f>+Sklop17[[#This Row],[cena/enota brez DDV v EUR]]+Sklop17[[#This Row],[Davek (EUR)]]</f>
        <v>0</v>
      </c>
      <c r="S142" s="294">
        <f>+Sklop17[[#This Row],[cena/enota brez DDV v EUR]]*Sklop17[[#This Row],[Okvirna količina]]</f>
        <v>0</v>
      </c>
      <c r="T142" s="332">
        <f>+Sklop17[[#This Row],[Končna cena/enoto mere (EUR) z DDV]]*Sklop17[[#This Row],[Okvirna količina]]</f>
        <v>0</v>
      </c>
      <c r="U142" s="318"/>
    </row>
    <row r="143" spans="1:21">
      <c r="A143" s="268" t="s">
        <v>269</v>
      </c>
      <c r="B143" s="356" t="s">
        <v>1187</v>
      </c>
      <c r="C143" s="268">
        <v>1</v>
      </c>
      <c r="D143" s="268" t="s">
        <v>96</v>
      </c>
      <c r="E143" s="275"/>
      <c r="F143" s="270">
        <v>20</v>
      </c>
      <c r="G143" s="278" t="s">
        <v>96</v>
      </c>
      <c r="H14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43" s="270" t="str">
        <f>IF(Sklop17[[#This Row],[ZAHTEVANA SHEMA KAKOVOSTI]]&lt;&gt;"",Sklop17[[#This Row],[Preračunana masa/volumen/kos na enoto kg]],"")</f>
        <v/>
      </c>
      <c r="J143" s="291"/>
      <c r="K143" s="297"/>
      <c r="L143" s="297"/>
      <c r="M143" s="528"/>
      <c r="N143" s="529"/>
      <c r="O143" s="529"/>
      <c r="P143" s="533"/>
      <c r="Q143" s="529">
        <f>+Sklop17[[#This Row],[cena/enota brez DDV v EUR]]*Sklop17[[#This Row],[Stopnja DDV (%)]]</f>
        <v>0</v>
      </c>
      <c r="R143" s="529">
        <f>+Sklop17[[#This Row],[cena/enota brez DDV v EUR]]+Sklop17[[#This Row],[Davek (EUR)]]</f>
        <v>0</v>
      </c>
      <c r="S143" s="529">
        <f>+Sklop17[[#This Row],[cena/enota brez DDV v EUR]]*Sklop17[[#This Row],[Okvirna količina]]</f>
        <v>0</v>
      </c>
      <c r="T143" s="531">
        <f>+Sklop17[[#This Row],[Končna cena/enoto mere (EUR) z DDV]]*Sklop17[[#This Row],[Okvirna količina]]</f>
        <v>0</v>
      </c>
      <c r="U143" s="532"/>
    </row>
    <row r="144" spans="1:21" ht="24">
      <c r="A144" s="268" t="s">
        <v>270</v>
      </c>
      <c r="B144" s="272" t="s">
        <v>466</v>
      </c>
      <c r="C144" s="268">
        <v>1</v>
      </c>
      <c r="D144" s="268" t="s">
        <v>96</v>
      </c>
      <c r="E144" s="275" t="s">
        <v>187</v>
      </c>
      <c r="F144" s="561">
        <v>10</v>
      </c>
      <c r="G144" s="278" t="s">
        <v>96</v>
      </c>
      <c r="H14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44" s="270">
        <f>IF(Sklop17[[#This Row],[ZAHTEVANA SHEMA KAKOVOSTI]]&lt;&gt;"",Sklop17[[#This Row],[Preračunana masa/volumen/kos na enoto kg]],"")</f>
        <v>10</v>
      </c>
      <c r="J144" s="291"/>
      <c r="K144" s="297"/>
      <c r="L144" s="297"/>
      <c r="M144" s="528"/>
      <c r="N144" s="529"/>
      <c r="O144" s="529"/>
      <c r="P144" s="533"/>
      <c r="Q144" s="529">
        <f>+Sklop17[[#This Row],[cena/enota brez DDV v EUR]]*Sklop17[[#This Row],[Stopnja DDV (%)]]</f>
        <v>0</v>
      </c>
      <c r="R144" s="529">
        <f>+Sklop17[[#This Row],[cena/enota brez DDV v EUR]]+Sklop17[[#This Row],[Davek (EUR)]]</f>
        <v>0</v>
      </c>
      <c r="S144" s="529">
        <f>+Sklop17[[#This Row],[cena/enota brez DDV v EUR]]*Sklop17[[#This Row],[Okvirna količina]]</f>
        <v>0</v>
      </c>
      <c r="T144" s="531">
        <f>+Sklop17[[#This Row],[Končna cena/enoto mere (EUR) z DDV]]*Sklop17[[#This Row],[Okvirna količina]]</f>
        <v>0</v>
      </c>
      <c r="U144" s="532"/>
    </row>
    <row r="145" spans="1:22">
      <c r="A145" s="268" t="s">
        <v>423</v>
      </c>
      <c r="B145" s="272" t="s">
        <v>629</v>
      </c>
      <c r="C145" s="268">
        <v>1</v>
      </c>
      <c r="D145" s="268" t="s">
        <v>96</v>
      </c>
      <c r="E145" s="275"/>
      <c r="F145" s="561">
        <v>400</v>
      </c>
      <c r="G145" s="278" t="s">
        <v>96</v>
      </c>
      <c r="H14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45" s="270" t="str">
        <f>IF(Sklop17[[#This Row],[ZAHTEVANA SHEMA KAKOVOSTI]]&lt;&gt;"",Sklop17[[#This Row],[Preračunana masa/volumen/kos na enoto kg]],"")</f>
        <v/>
      </c>
      <c r="J145" s="291"/>
      <c r="K145" s="297"/>
      <c r="L145" s="297"/>
      <c r="M145" s="528"/>
      <c r="N145" s="529"/>
      <c r="O145" s="529"/>
      <c r="P145" s="533"/>
      <c r="Q145" s="529">
        <f>+Sklop17[[#This Row],[cena/enota brez DDV v EUR]]*Sklop17[[#This Row],[Stopnja DDV (%)]]</f>
        <v>0</v>
      </c>
      <c r="R145" s="529">
        <f>+Sklop17[[#This Row],[cena/enota brez DDV v EUR]]+Sklop17[[#This Row],[Davek (EUR)]]</f>
        <v>0</v>
      </c>
      <c r="S145" s="529">
        <f>+Sklop17[[#This Row],[cena/enota brez DDV v EUR]]*Sklop17[[#This Row],[Okvirna količina]]</f>
        <v>0</v>
      </c>
      <c r="T145" s="531">
        <f>+Sklop17[[#This Row],[Končna cena/enoto mere (EUR) z DDV]]*Sklop17[[#This Row],[Okvirna količina]]</f>
        <v>0</v>
      </c>
      <c r="U145" s="532"/>
    </row>
    <row r="146" spans="1:22">
      <c r="A146" s="268" t="s">
        <v>424</v>
      </c>
      <c r="B146" s="274" t="s">
        <v>1308</v>
      </c>
      <c r="C146" s="268">
        <v>1</v>
      </c>
      <c r="D146" s="268" t="s">
        <v>96</v>
      </c>
      <c r="E146" s="275"/>
      <c r="F146" s="270">
        <v>400</v>
      </c>
      <c r="G146" s="278" t="s">
        <v>96</v>
      </c>
      <c r="H14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46" s="270" t="str">
        <f>IF(Sklop17[[#This Row],[ZAHTEVANA SHEMA KAKOVOSTI]]&lt;&gt;"",Sklop17[[#This Row],[Preračunana masa/volumen/kos na enoto kg]],"")</f>
        <v/>
      </c>
      <c r="J146" s="291"/>
      <c r="K146" s="297"/>
      <c r="L146" s="297"/>
      <c r="M146" s="534"/>
      <c r="N146" s="294"/>
      <c r="O146" s="294"/>
      <c r="P146" s="298"/>
      <c r="Q146" s="294">
        <f>+Sklop17[[#This Row],[cena/enota brez DDV v EUR]]*Sklop17[[#This Row],[Stopnja DDV (%)]]</f>
        <v>0</v>
      </c>
      <c r="R146" s="294">
        <f>+Sklop17[[#This Row],[cena/enota brez DDV v EUR]]+Sklop17[[#This Row],[Davek (EUR)]]</f>
        <v>0</v>
      </c>
      <c r="S146" s="294">
        <f>+Sklop17[[#This Row],[cena/enota brez DDV v EUR]]*Sklop17[[#This Row],[Okvirna količina]]</f>
        <v>0</v>
      </c>
      <c r="T146" s="332">
        <f>+Sklop17[[#This Row],[Končna cena/enoto mere (EUR) z DDV]]*Sklop17[[#This Row],[Okvirna količina]]</f>
        <v>0</v>
      </c>
      <c r="U146" s="318"/>
    </row>
    <row r="147" spans="1:22">
      <c r="A147" s="268" t="s">
        <v>425</v>
      </c>
      <c r="B147" s="272" t="s">
        <v>630</v>
      </c>
      <c r="C147" s="268">
        <v>1</v>
      </c>
      <c r="D147" s="268" t="s">
        <v>96</v>
      </c>
      <c r="E147" s="275" t="s">
        <v>314</v>
      </c>
      <c r="F147" s="561">
        <v>15</v>
      </c>
      <c r="G147" s="278" t="s">
        <v>96</v>
      </c>
      <c r="H14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47" s="270">
        <f>IF(Sklop17[[#This Row],[ZAHTEVANA SHEMA KAKOVOSTI]]&lt;&gt;"",Sklop17[[#This Row],[Preračunana masa/volumen/kos na enoto kg]],"")</f>
        <v>15</v>
      </c>
      <c r="J147" s="291"/>
      <c r="K147" s="297"/>
      <c r="L147" s="297"/>
      <c r="M147" s="528"/>
      <c r="N147" s="529"/>
      <c r="O147" s="529"/>
      <c r="P147" s="533"/>
      <c r="Q147" s="529">
        <f>+Sklop17[[#This Row],[cena/enota brez DDV v EUR]]*Sklop17[[#This Row],[Stopnja DDV (%)]]</f>
        <v>0</v>
      </c>
      <c r="R147" s="529">
        <f>+Sklop17[[#This Row],[cena/enota brez DDV v EUR]]+Sklop17[[#This Row],[Davek (EUR)]]</f>
        <v>0</v>
      </c>
      <c r="S147" s="529">
        <f>+Sklop17[[#This Row],[cena/enota brez DDV v EUR]]*Sklop17[[#This Row],[Okvirna količina]]</f>
        <v>0</v>
      </c>
      <c r="T147" s="531">
        <f>+Sklop17[[#This Row],[Končna cena/enoto mere (EUR) z DDV]]*Sklop17[[#This Row],[Okvirna količina]]</f>
        <v>0</v>
      </c>
      <c r="U147" s="532"/>
      <c r="V147" s="126"/>
    </row>
    <row r="148" spans="1:22">
      <c r="A148" s="268" t="s">
        <v>426</v>
      </c>
      <c r="B148" s="274" t="s">
        <v>1310</v>
      </c>
      <c r="C148" s="268">
        <v>1</v>
      </c>
      <c r="D148" s="268" t="s">
        <v>96</v>
      </c>
      <c r="E148" s="275"/>
      <c r="F148" s="270">
        <v>15</v>
      </c>
      <c r="G148" s="278" t="s">
        <v>96</v>
      </c>
      <c r="H14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48" s="270" t="str">
        <f>IF(Sklop17[[#This Row],[ZAHTEVANA SHEMA KAKOVOSTI]]&lt;&gt;"",Sklop17[[#This Row],[Preračunana masa/volumen/kos na enoto kg]],"")</f>
        <v/>
      </c>
      <c r="J148" s="291"/>
      <c r="K148" s="297"/>
      <c r="L148" s="297"/>
      <c r="M148" s="534"/>
      <c r="N148" s="294"/>
      <c r="O148" s="294"/>
      <c r="P148" s="298"/>
      <c r="Q148" s="294">
        <f>+Sklop17[[#This Row],[cena/enota brez DDV v EUR]]*Sklop17[[#This Row],[Stopnja DDV (%)]]</f>
        <v>0</v>
      </c>
      <c r="R148" s="294">
        <f>+Sklop17[[#This Row],[cena/enota brez DDV v EUR]]+Sklop17[[#This Row],[Davek (EUR)]]</f>
        <v>0</v>
      </c>
      <c r="S148" s="294">
        <f>+Sklop17[[#This Row],[cena/enota brez DDV v EUR]]*Sklop17[[#This Row],[Okvirna količina]]</f>
        <v>0</v>
      </c>
      <c r="T148" s="332">
        <f>+Sklop17[[#This Row],[Končna cena/enoto mere (EUR) z DDV]]*Sklop17[[#This Row],[Okvirna količina]]</f>
        <v>0</v>
      </c>
      <c r="U148" s="318"/>
      <c r="V148" s="126"/>
    </row>
    <row r="149" spans="1:22">
      <c r="A149" s="268" t="s">
        <v>427</v>
      </c>
      <c r="B149" s="272" t="s">
        <v>631</v>
      </c>
      <c r="C149" s="268">
        <v>5</v>
      </c>
      <c r="D149" s="268" t="s">
        <v>96</v>
      </c>
      <c r="E149" s="275"/>
      <c r="F149" s="561">
        <v>35</v>
      </c>
      <c r="G149" s="278" t="s">
        <v>94</v>
      </c>
      <c r="H14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149" s="270" t="str">
        <f>IF(Sklop17[[#This Row],[ZAHTEVANA SHEMA KAKOVOSTI]]&lt;&gt;"",Sklop17[[#This Row],[Preračunana masa/volumen/kos na enoto kg]],"")</f>
        <v/>
      </c>
      <c r="J149" s="291"/>
      <c r="K149" s="297"/>
      <c r="L149" s="297"/>
      <c r="M149" s="528"/>
      <c r="N149" s="529"/>
      <c r="O149" s="529"/>
      <c r="P149" s="533"/>
      <c r="Q149" s="529">
        <f>+Sklop17[[#This Row],[cena/enota brez DDV v EUR]]*Sklop17[[#This Row],[Stopnja DDV (%)]]</f>
        <v>0</v>
      </c>
      <c r="R149" s="529">
        <f>+Sklop17[[#This Row],[cena/enota brez DDV v EUR]]+Sklop17[[#This Row],[Davek (EUR)]]</f>
        <v>0</v>
      </c>
      <c r="S149" s="529">
        <f>+Sklop17[[#This Row],[cena/enota brez DDV v EUR]]*Sklop17[[#This Row],[Okvirna količina]]</f>
        <v>0</v>
      </c>
      <c r="T149" s="531">
        <f>+Sklop17[[#This Row],[Končna cena/enoto mere (EUR) z DDV]]*Sklop17[[#This Row],[Okvirna količina]]</f>
        <v>0</v>
      </c>
      <c r="U149" s="532"/>
    </row>
    <row r="150" spans="1:22">
      <c r="A150" s="268" t="s">
        <v>428</v>
      </c>
      <c r="B150" s="272" t="s">
        <v>632</v>
      </c>
      <c r="C150" s="268">
        <v>10</v>
      </c>
      <c r="D150" s="268" t="s">
        <v>96</v>
      </c>
      <c r="E150" s="275"/>
      <c r="F150" s="561">
        <v>80</v>
      </c>
      <c r="G150" s="278" t="s">
        <v>94</v>
      </c>
      <c r="H15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50" s="270" t="str">
        <f>IF(Sklop17[[#This Row],[ZAHTEVANA SHEMA KAKOVOSTI]]&lt;&gt;"",Sklop17[[#This Row],[Preračunana masa/volumen/kos na enoto kg]],"")</f>
        <v/>
      </c>
      <c r="J150" s="291"/>
      <c r="K150" s="297"/>
      <c r="L150" s="297"/>
      <c r="M150" s="528"/>
      <c r="N150" s="529"/>
      <c r="O150" s="529"/>
      <c r="P150" s="533"/>
      <c r="Q150" s="529">
        <f>+Sklop17[[#This Row],[cena/enota brez DDV v EUR]]*Sklop17[[#This Row],[Stopnja DDV (%)]]</f>
        <v>0</v>
      </c>
      <c r="R150" s="529">
        <f>+Sklop17[[#This Row],[cena/enota brez DDV v EUR]]+Sklop17[[#This Row],[Davek (EUR)]]</f>
        <v>0</v>
      </c>
      <c r="S150" s="529">
        <f>+Sklop17[[#This Row],[cena/enota brez DDV v EUR]]*Sklop17[[#This Row],[Okvirna količina]]</f>
        <v>0</v>
      </c>
      <c r="T150" s="531">
        <f>+Sklop17[[#This Row],[Končna cena/enoto mere (EUR) z DDV]]*Sklop17[[#This Row],[Okvirna količina]]</f>
        <v>0</v>
      </c>
      <c r="U150" s="532"/>
    </row>
    <row r="151" spans="1:22">
      <c r="A151" s="268" t="s">
        <v>429</v>
      </c>
      <c r="B151" s="272" t="s">
        <v>633</v>
      </c>
      <c r="C151" s="268">
        <v>500</v>
      </c>
      <c r="D151" s="268" t="s">
        <v>159</v>
      </c>
      <c r="E151" s="275"/>
      <c r="F151" s="561">
        <v>40</v>
      </c>
      <c r="G151" s="278" t="s">
        <v>94</v>
      </c>
      <c r="H15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51" s="270" t="str">
        <f>IF(Sklop17[[#This Row],[ZAHTEVANA SHEMA KAKOVOSTI]]&lt;&gt;"",Sklop17[[#This Row],[Preračunana masa/volumen/kos na enoto kg]],"")</f>
        <v/>
      </c>
      <c r="J151" s="291"/>
      <c r="K151" s="297"/>
      <c r="L151" s="297"/>
      <c r="M151" s="528"/>
      <c r="N151" s="529"/>
      <c r="O151" s="529"/>
      <c r="P151" s="533"/>
      <c r="Q151" s="529">
        <f>+Sklop17[[#This Row],[cena/enota brez DDV v EUR]]*Sklop17[[#This Row],[Stopnja DDV (%)]]</f>
        <v>0</v>
      </c>
      <c r="R151" s="529">
        <f>+Sklop17[[#This Row],[cena/enota brez DDV v EUR]]+Sklop17[[#This Row],[Davek (EUR)]]</f>
        <v>0</v>
      </c>
      <c r="S151" s="529">
        <f>+Sklop17[[#This Row],[cena/enota brez DDV v EUR]]*Sklop17[[#This Row],[Okvirna količina]]</f>
        <v>0</v>
      </c>
      <c r="T151" s="531">
        <f>+Sklop17[[#This Row],[Končna cena/enoto mere (EUR) z DDV]]*Sklop17[[#This Row],[Okvirna količina]]</f>
        <v>0</v>
      </c>
      <c r="U151" s="532"/>
    </row>
    <row r="152" spans="1:22">
      <c r="A152" s="268" t="s">
        <v>430</v>
      </c>
      <c r="B152" s="272" t="s">
        <v>634</v>
      </c>
      <c r="C152" s="268">
        <v>50</v>
      </c>
      <c r="D152" s="268" t="s">
        <v>159</v>
      </c>
      <c r="E152" s="275"/>
      <c r="F152" s="561">
        <v>150</v>
      </c>
      <c r="G152" s="278" t="s">
        <v>94</v>
      </c>
      <c r="H15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52" s="270" t="str">
        <f>IF(Sklop17[[#This Row],[ZAHTEVANA SHEMA KAKOVOSTI]]&lt;&gt;"",Sklop17[[#This Row],[Preračunana masa/volumen/kos na enoto kg]],"")</f>
        <v/>
      </c>
      <c r="J152" s="291"/>
      <c r="K152" s="297"/>
      <c r="L152" s="297"/>
      <c r="M152" s="528"/>
      <c r="N152" s="529"/>
      <c r="O152" s="529"/>
      <c r="P152" s="533"/>
      <c r="Q152" s="529">
        <f>+Sklop17[[#This Row],[cena/enota brez DDV v EUR]]*Sklop17[[#This Row],[Stopnja DDV (%)]]</f>
        <v>0</v>
      </c>
      <c r="R152" s="529">
        <f>+Sklop17[[#This Row],[cena/enota brez DDV v EUR]]+Sklop17[[#This Row],[Davek (EUR)]]</f>
        <v>0</v>
      </c>
      <c r="S152" s="529">
        <f>+Sklop17[[#This Row],[cena/enota brez DDV v EUR]]*Sklop17[[#This Row],[Okvirna količina]]</f>
        <v>0</v>
      </c>
      <c r="T152" s="531">
        <f>+Sklop17[[#This Row],[Končna cena/enoto mere (EUR) z DDV]]*Sklop17[[#This Row],[Okvirna količina]]</f>
        <v>0</v>
      </c>
      <c r="U152" s="532"/>
    </row>
    <row r="153" spans="1:22">
      <c r="A153" s="268" t="s">
        <v>431</v>
      </c>
      <c r="B153" s="272" t="s">
        <v>635</v>
      </c>
      <c r="C153" s="268">
        <v>45</v>
      </c>
      <c r="D153" s="268" t="s">
        <v>159</v>
      </c>
      <c r="E153" s="275"/>
      <c r="F153" s="561">
        <v>65</v>
      </c>
      <c r="G153" s="278" t="s">
        <v>94</v>
      </c>
      <c r="H15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2.9249999999999998</v>
      </c>
      <c r="I153" s="270" t="str">
        <f>IF(Sklop17[[#This Row],[ZAHTEVANA SHEMA KAKOVOSTI]]&lt;&gt;"",Sklop17[[#This Row],[Preračunana masa/volumen/kos na enoto kg]],"")</f>
        <v/>
      </c>
      <c r="J153" s="291"/>
      <c r="K153" s="297"/>
      <c r="L153" s="297"/>
      <c r="M153" s="528"/>
      <c r="N153" s="529"/>
      <c r="O153" s="529"/>
      <c r="P153" s="533"/>
      <c r="Q153" s="529">
        <f>+Sklop17[[#This Row],[cena/enota brez DDV v EUR]]*Sklop17[[#This Row],[Stopnja DDV (%)]]</f>
        <v>0</v>
      </c>
      <c r="R153" s="529">
        <f>+Sklop17[[#This Row],[cena/enota brez DDV v EUR]]+Sklop17[[#This Row],[Davek (EUR)]]</f>
        <v>0</v>
      </c>
      <c r="S153" s="529">
        <f>+Sklop17[[#This Row],[cena/enota brez DDV v EUR]]*Sklop17[[#This Row],[Okvirna količina]]</f>
        <v>0</v>
      </c>
      <c r="T153" s="531">
        <f>+Sklop17[[#This Row],[Končna cena/enoto mere (EUR) z DDV]]*Sklop17[[#This Row],[Okvirna količina]]</f>
        <v>0</v>
      </c>
      <c r="U153" s="532"/>
    </row>
    <row r="154" spans="1:22">
      <c r="A154" s="268" t="s">
        <v>432</v>
      </c>
      <c r="B154" s="272" t="s">
        <v>636</v>
      </c>
      <c r="C154" s="268">
        <v>1</v>
      </c>
      <c r="D154" s="268" t="s">
        <v>1</v>
      </c>
      <c r="E154" s="275"/>
      <c r="F154" s="561">
        <v>30</v>
      </c>
      <c r="G154" s="278" t="s">
        <v>1</v>
      </c>
      <c r="H15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4" s="270" t="str">
        <f>IF(Sklop17[[#This Row],[ZAHTEVANA SHEMA KAKOVOSTI]]&lt;&gt;"",Sklop17[[#This Row],[Preračunana masa/volumen/kos na enoto kg]],"")</f>
        <v/>
      </c>
      <c r="J154" s="291"/>
      <c r="K154" s="297"/>
      <c r="L154" s="297"/>
      <c r="M154" s="528"/>
      <c r="N154" s="529"/>
      <c r="O154" s="529"/>
      <c r="P154" s="533"/>
      <c r="Q154" s="529">
        <f>+Sklop17[[#This Row],[cena/enota brez DDV v EUR]]*Sklop17[[#This Row],[Stopnja DDV (%)]]</f>
        <v>0</v>
      </c>
      <c r="R154" s="529">
        <f>+Sklop17[[#This Row],[cena/enota brez DDV v EUR]]+Sklop17[[#This Row],[Davek (EUR)]]</f>
        <v>0</v>
      </c>
      <c r="S154" s="529">
        <f>+Sklop17[[#This Row],[cena/enota brez DDV v EUR]]*Sklop17[[#This Row],[Okvirna količina]]</f>
        <v>0</v>
      </c>
      <c r="T154" s="531">
        <f>+Sklop17[[#This Row],[Končna cena/enoto mere (EUR) z DDV]]*Sklop17[[#This Row],[Okvirna količina]]</f>
        <v>0</v>
      </c>
      <c r="U154" s="532"/>
    </row>
    <row r="155" spans="1:22">
      <c r="A155" s="268" t="s">
        <v>433</v>
      </c>
      <c r="B155" s="272" t="s">
        <v>637</v>
      </c>
      <c r="C155" s="268">
        <v>1</v>
      </c>
      <c r="D155" s="268" t="s">
        <v>1</v>
      </c>
      <c r="E155" s="275"/>
      <c r="F155" s="561">
        <v>30</v>
      </c>
      <c r="G155" s="278" t="s">
        <v>1</v>
      </c>
      <c r="H15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5" s="270" t="str">
        <f>IF(Sklop17[[#This Row],[ZAHTEVANA SHEMA KAKOVOSTI]]&lt;&gt;"",Sklop17[[#This Row],[Preračunana masa/volumen/kos na enoto kg]],"")</f>
        <v/>
      </c>
      <c r="J155" s="291"/>
      <c r="K155" s="297"/>
      <c r="L155" s="297"/>
      <c r="M155" s="528"/>
      <c r="N155" s="529"/>
      <c r="O155" s="529"/>
      <c r="P155" s="533"/>
      <c r="Q155" s="529">
        <f>+Sklop17[[#This Row],[cena/enota brez DDV v EUR]]*Sklop17[[#This Row],[Stopnja DDV (%)]]</f>
        <v>0</v>
      </c>
      <c r="R155" s="529">
        <f>+Sklop17[[#This Row],[cena/enota brez DDV v EUR]]+Sklop17[[#This Row],[Davek (EUR)]]</f>
        <v>0</v>
      </c>
      <c r="S155" s="529">
        <f>+Sklop17[[#This Row],[cena/enota brez DDV v EUR]]*Sklop17[[#This Row],[Okvirna količina]]</f>
        <v>0</v>
      </c>
      <c r="T155" s="531">
        <f>+Sklop17[[#This Row],[Končna cena/enoto mere (EUR) z DDV]]*Sklop17[[#This Row],[Okvirna količina]]</f>
        <v>0</v>
      </c>
      <c r="U155" s="532"/>
    </row>
    <row r="156" spans="1:22">
      <c r="A156" s="268" t="s">
        <v>434</v>
      </c>
      <c r="B156" s="272" t="s">
        <v>638</v>
      </c>
      <c r="C156" s="268">
        <v>1</v>
      </c>
      <c r="D156" s="268" t="s">
        <v>1</v>
      </c>
      <c r="E156" s="275"/>
      <c r="F156" s="561">
        <v>30</v>
      </c>
      <c r="G156" s="278" t="s">
        <v>1</v>
      </c>
      <c r="H15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56" s="270" t="str">
        <f>IF(Sklop17[[#This Row],[ZAHTEVANA SHEMA KAKOVOSTI]]&lt;&gt;"",Sklop17[[#This Row],[Preračunana masa/volumen/kos na enoto kg]],"")</f>
        <v/>
      </c>
      <c r="J156" s="291"/>
      <c r="K156" s="297"/>
      <c r="L156" s="297"/>
      <c r="M156" s="528"/>
      <c r="N156" s="529"/>
      <c r="O156" s="529"/>
      <c r="P156" s="533"/>
      <c r="Q156" s="529">
        <f>+Sklop17[[#This Row],[cena/enota brez DDV v EUR]]*Sklop17[[#This Row],[Stopnja DDV (%)]]</f>
        <v>0</v>
      </c>
      <c r="R156" s="529">
        <f>+Sklop17[[#This Row],[cena/enota brez DDV v EUR]]+Sklop17[[#This Row],[Davek (EUR)]]</f>
        <v>0</v>
      </c>
      <c r="S156" s="529">
        <f>+Sklop17[[#This Row],[cena/enota brez DDV v EUR]]*Sklop17[[#This Row],[Okvirna količina]]</f>
        <v>0</v>
      </c>
      <c r="T156" s="531">
        <f>+Sklop17[[#This Row],[Končna cena/enoto mere (EUR) z DDV]]*Sklop17[[#This Row],[Okvirna količina]]</f>
        <v>0</v>
      </c>
      <c r="U156" s="532"/>
    </row>
    <row r="157" spans="1:22">
      <c r="A157" s="268" t="s">
        <v>435</v>
      </c>
      <c r="B157" s="274" t="s">
        <v>1198</v>
      </c>
      <c r="C157" s="268">
        <v>280</v>
      </c>
      <c r="D157" s="268" t="s">
        <v>159</v>
      </c>
      <c r="E157" s="275"/>
      <c r="F157" s="270">
        <v>80</v>
      </c>
      <c r="G157" s="278" t="s">
        <v>94</v>
      </c>
      <c r="H15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22.400000000000002</v>
      </c>
      <c r="I157" s="270" t="str">
        <f>IF(Sklop17[[#This Row],[ZAHTEVANA SHEMA KAKOVOSTI]]&lt;&gt;"",Sklop17[[#This Row],[Preračunana masa/volumen/kos na enoto kg]],"")</f>
        <v/>
      </c>
      <c r="J157" s="291"/>
      <c r="K157" s="297"/>
      <c r="L157" s="297"/>
      <c r="M157" s="528"/>
      <c r="N157" s="529"/>
      <c r="O157" s="529"/>
      <c r="P157" s="533"/>
      <c r="Q157" s="529">
        <f>+Sklop17[[#This Row],[cena/enota brez DDV v EUR]]*Sklop17[[#This Row],[Stopnja DDV (%)]]</f>
        <v>0</v>
      </c>
      <c r="R157" s="529">
        <f>+Sklop17[[#This Row],[cena/enota brez DDV v EUR]]+Sklop17[[#This Row],[Davek (EUR)]]</f>
        <v>0</v>
      </c>
      <c r="S157" s="529">
        <f>+Sklop17[[#This Row],[cena/enota brez DDV v EUR]]*Sklop17[[#This Row],[Okvirna količina]]</f>
        <v>0</v>
      </c>
      <c r="T157" s="531">
        <f>+Sklop17[[#This Row],[Končna cena/enoto mere (EUR) z DDV]]*Sklop17[[#This Row],[Okvirna količina]]</f>
        <v>0</v>
      </c>
      <c r="U157" s="532"/>
    </row>
    <row r="158" spans="1:22">
      <c r="A158" s="268" t="s">
        <v>436</v>
      </c>
      <c r="B158" s="272" t="s">
        <v>639</v>
      </c>
      <c r="C158" s="268">
        <v>950</v>
      </c>
      <c r="D158" s="268" t="s">
        <v>159</v>
      </c>
      <c r="E158" s="275"/>
      <c r="F158" s="561">
        <v>20</v>
      </c>
      <c r="G158" s="278" t="s">
        <v>94</v>
      </c>
      <c r="H15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</v>
      </c>
      <c r="I158" s="270" t="str">
        <f>IF(Sklop17[[#This Row],[ZAHTEVANA SHEMA KAKOVOSTI]]&lt;&gt;"",Sklop17[[#This Row],[Preračunana masa/volumen/kos na enoto kg]],"")</f>
        <v/>
      </c>
      <c r="J158" s="291"/>
      <c r="K158" s="297"/>
      <c r="L158" s="297"/>
      <c r="M158" s="528"/>
      <c r="N158" s="529"/>
      <c r="O158" s="529"/>
      <c r="P158" s="533"/>
      <c r="Q158" s="529">
        <f>+Sklop17[[#This Row],[cena/enota brez DDV v EUR]]*Sklop17[[#This Row],[Stopnja DDV (%)]]</f>
        <v>0</v>
      </c>
      <c r="R158" s="529">
        <f>+Sklop17[[#This Row],[cena/enota brez DDV v EUR]]+Sklop17[[#This Row],[Davek (EUR)]]</f>
        <v>0</v>
      </c>
      <c r="S158" s="529">
        <f>+Sklop17[[#This Row],[cena/enota brez DDV v EUR]]*Sklop17[[#This Row],[Okvirna količina]]</f>
        <v>0</v>
      </c>
      <c r="T158" s="531">
        <f>+Sklop17[[#This Row],[Končna cena/enoto mere (EUR) z DDV]]*Sklop17[[#This Row],[Okvirna količina]]</f>
        <v>0</v>
      </c>
      <c r="U158" s="532"/>
    </row>
    <row r="159" spans="1:22">
      <c r="A159" s="268" t="s">
        <v>437</v>
      </c>
      <c r="B159" s="272" t="s">
        <v>1189</v>
      </c>
      <c r="C159" s="268">
        <v>30</v>
      </c>
      <c r="D159" s="268" t="s">
        <v>159</v>
      </c>
      <c r="E159" s="275"/>
      <c r="F159" s="561">
        <v>1600</v>
      </c>
      <c r="G159" s="278" t="s">
        <v>94</v>
      </c>
      <c r="H15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159" s="270" t="str">
        <f>IF(Sklop17[[#This Row],[ZAHTEVANA SHEMA KAKOVOSTI]]&lt;&gt;"",Sklop17[[#This Row],[Preračunana masa/volumen/kos na enoto kg]],"")</f>
        <v/>
      </c>
      <c r="J159" s="291"/>
      <c r="K159" s="297"/>
      <c r="L159" s="297"/>
      <c r="M159" s="528"/>
      <c r="N159" s="529"/>
      <c r="O159" s="529"/>
      <c r="P159" s="533"/>
      <c r="Q159" s="529">
        <f>+Sklop17[[#This Row],[cena/enota brez DDV v EUR]]*Sklop17[[#This Row],[Stopnja DDV (%)]]</f>
        <v>0</v>
      </c>
      <c r="R159" s="529">
        <f>+Sklop17[[#This Row],[cena/enota brez DDV v EUR]]+Sklop17[[#This Row],[Davek (EUR)]]</f>
        <v>0</v>
      </c>
      <c r="S159" s="529">
        <f>+Sklop17[[#This Row],[cena/enota brez DDV v EUR]]*Sklop17[[#This Row],[Okvirna količina]]</f>
        <v>0</v>
      </c>
      <c r="T159" s="531">
        <f>+Sklop17[[#This Row],[Končna cena/enoto mere (EUR) z DDV]]*Sklop17[[#This Row],[Okvirna količina]]</f>
        <v>0</v>
      </c>
      <c r="U159" s="532"/>
    </row>
    <row r="160" spans="1:22">
      <c r="A160" s="268" t="s">
        <v>438</v>
      </c>
      <c r="B160" s="272" t="s">
        <v>640</v>
      </c>
      <c r="C160" s="268">
        <v>5</v>
      </c>
      <c r="D160" s="268" t="s">
        <v>1</v>
      </c>
      <c r="E160" s="275"/>
      <c r="F160" s="561">
        <v>90</v>
      </c>
      <c r="G160" s="278" t="s">
        <v>94</v>
      </c>
      <c r="H16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160" s="270" t="str">
        <f>IF(Sklop17[[#This Row],[ZAHTEVANA SHEMA KAKOVOSTI]]&lt;&gt;"",Sklop17[[#This Row],[Preračunana masa/volumen/kos na enoto kg]],"")</f>
        <v/>
      </c>
      <c r="J160" s="291"/>
      <c r="K160" s="297"/>
      <c r="L160" s="297"/>
      <c r="M160" s="528"/>
      <c r="N160" s="529"/>
      <c r="O160" s="529"/>
      <c r="P160" s="533"/>
      <c r="Q160" s="529">
        <f>+Sklop17[[#This Row],[cena/enota brez DDV v EUR]]*Sklop17[[#This Row],[Stopnja DDV (%)]]</f>
        <v>0</v>
      </c>
      <c r="R160" s="529">
        <f>+Sklop17[[#This Row],[cena/enota brez DDV v EUR]]+Sklop17[[#This Row],[Davek (EUR)]]</f>
        <v>0</v>
      </c>
      <c r="S160" s="529">
        <f>+Sklop17[[#This Row],[cena/enota brez DDV v EUR]]*Sklop17[[#This Row],[Okvirna količina]]</f>
        <v>0</v>
      </c>
      <c r="T160" s="531">
        <f>+Sklop17[[#This Row],[Končna cena/enoto mere (EUR) z DDV]]*Sklop17[[#This Row],[Okvirna količina]]</f>
        <v>0</v>
      </c>
      <c r="U160" s="532"/>
    </row>
    <row r="161" spans="1:21">
      <c r="A161" s="268" t="s">
        <v>439</v>
      </c>
      <c r="B161" s="272" t="s">
        <v>641</v>
      </c>
      <c r="C161" s="268">
        <v>1</v>
      </c>
      <c r="D161" s="268" t="s">
        <v>1</v>
      </c>
      <c r="E161" s="275"/>
      <c r="F161" s="561">
        <v>550</v>
      </c>
      <c r="G161" s="278" t="s">
        <v>1</v>
      </c>
      <c r="H16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161" s="270" t="str">
        <f>IF(Sklop17[[#This Row],[ZAHTEVANA SHEMA KAKOVOSTI]]&lt;&gt;"",Sklop17[[#This Row],[Preračunana masa/volumen/kos na enoto kg]],"")</f>
        <v/>
      </c>
      <c r="J161" s="291"/>
      <c r="K161" s="297"/>
      <c r="L161" s="297"/>
      <c r="M161" s="528"/>
      <c r="N161" s="529"/>
      <c r="O161" s="529"/>
      <c r="P161" s="533"/>
      <c r="Q161" s="529">
        <f>+Sklop17[[#This Row],[cena/enota brez DDV v EUR]]*Sklop17[[#This Row],[Stopnja DDV (%)]]</f>
        <v>0</v>
      </c>
      <c r="R161" s="529">
        <f>+Sklop17[[#This Row],[cena/enota brez DDV v EUR]]+Sklop17[[#This Row],[Davek (EUR)]]</f>
        <v>0</v>
      </c>
      <c r="S161" s="529">
        <f>+Sklop17[[#This Row],[cena/enota brez DDV v EUR]]*Sklop17[[#This Row],[Okvirna količina]]</f>
        <v>0</v>
      </c>
      <c r="T161" s="531">
        <f>+Sklop17[[#This Row],[Končna cena/enoto mere (EUR) z DDV]]*Sklop17[[#This Row],[Okvirna količina]]</f>
        <v>0</v>
      </c>
      <c r="U161" s="532"/>
    </row>
    <row r="162" spans="1:21">
      <c r="A162" s="268" t="s">
        <v>440</v>
      </c>
      <c r="B162" s="274" t="s">
        <v>642</v>
      </c>
      <c r="C162" s="268">
        <v>5</v>
      </c>
      <c r="D162" s="268" t="s">
        <v>1</v>
      </c>
      <c r="E162" s="275"/>
      <c r="F162" s="270">
        <v>40</v>
      </c>
      <c r="G162" s="278" t="s">
        <v>94</v>
      </c>
      <c r="H16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2" s="270" t="str">
        <f>IF(Sklop17[[#This Row],[ZAHTEVANA SHEMA KAKOVOSTI]]&lt;&gt;"",Sklop17[[#This Row],[Preračunana masa/volumen/kos na enoto kg]],"")</f>
        <v/>
      </c>
      <c r="J162" s="291"/>
      <c r="K162" s="297"/>
      <c r="L162" s="297"/>
      <c r="M162" s="528"/>
      <c r="N162" s="529"/>
      <c r="O162" s="529"/>
      <c r="P162" s="533"/>
      <c r="Q162" s="529">
        <f>+Sklop17[[#This Row],[cena/enota brez DDV v EUR]]*Sklop17[[#This Row],[Stopnja DDV (%)]]</f>
        <v>0</v>
      </c>
      <c r="R162" s="529">
        <f>+Sklop17[[#This Row],[cena/enota brez DDV v EUR]]+Sklop17[[#This Row],[Davek (EUR)]]</f>
        <v>0</v>
      </c>
      <c r="S162" s="529">
        <f>+Sklop17[[#This Row],[cena/enota brez DDV v EUR]]*Sklop17[[#This Row],[Okvirna količina]]</f>
        <v>0</v>
      </c>
      <c r="T162" s="531">
        <f>+Sklop17[[#This Row],[Končna cena/enoto mere (EUR) z DDV]]*Sklop17[[#This Row],[Okvirna količina]]</f>
        <v>0</v>
      </c>
      <c r="U162" s="532"/>
    </row>
    <row r="163" spans="1:21">
      <c r="A163" s="268" t="s">
        <v>441</v>
      </c>
      <c r="B163" s="274" t="s">
        <v>642</v>
      </c>
      <c r="C163" s="268">
        <v>1</v>
      </c>
      <c r="D163" s="268" t="s">
        <v>1</v>
      </c>
      <c r="E163" s="275"/>
      <c r="F163" s="270">
        <v>80</v>
      </c>
      <c r="G163" s="278" t="s">
        <v>94</v>
      </c>
      <c r="H16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3" s="270" t="str">
        <f>IF(Sklop17[[#This Row],[ZAHTEVANA SHEMA KAKOVOSTI]]&lt;&gt;"",Sklop17[[#This Row],[Preračunana masa/volumen/kos na enoto kg]],"")</f>
        <v/>
      </c>
      <c r="J163" s="291"/>
      <c r="K163" s="297"/>
      <c r="L163" s="297"/>
      <c r="M163" s="534"/>
      <c r="N163" s="294"/>
      <c r="O163" s="294"/>
      <c r="P163" s="298"/>
      <c r="Q163" s="294">
        <f>+Sklop17[[#This Row],[cena/enota brez DDV v EUR]]*Sklop17[[#This Row],[Stopnja DDV (%)]]</f>
        <v>0</v>
      </c>
      <c r="R163" s="294">
        <f>+Sklop17[[#This Row],[cena/enota brez DDV v EUR]]+Sklop17[[#This Row],[Davek (EUR)]]</f>
        <v>0</v>
      </c>
      <c r="S163" s="294">
        <f>+Sklop17[[#This Row],[cena/enota brez DDV v EUR]]*Sklop17[[#This Row],[Okvirna količina]]</f>
        <v>0</v>
      </c>
      <c r="T163" s="332">
        <f>+Sklop17[[#This Row],[Končna cena/enoto mere (EUR) z DDV]]*Sklop17[[#This Row],[Okvirna količina]]</f>
        <v>0</v>
      </c>
      <c r="U163" s="318"/>
    </row>
    <row r="164" spans="1:21">
      <c r="A164" s="268" t="s">
        <v>442</v>
      </c>
      <c r="B164" s="272" t="s">
        <v>643</v>
      </c>
      <c r="C164" s="268">
        <v>1</v>
      </c>
      <c r="D164" s="268" t="s">
        <v>1</v>
      </c>
      <c r="E164" s="275"/>
      <c r="F164" s="561">
        <v>100</v>
      </c>
      <c r="G164" s="278" t="s">
        <v>1</v>
      </c>
      <c r="H16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4" s="270" t="str">
        <f>IF(Sklop17[[#This Row],[ZAHTEVANA SHEMA KAKOVOSTI]]&lt;&gt;"",Sklop17[[#This Row],[Preračunana masa/volumen/kos na enoto kg]],"")</f>
        <v/>
      </c>
      <c r="J164" s="291"/>
      <c r="K164" s="297"/>
      <c r="L164" s="297"/>
      <c r="M164" s="528"/>
      <c r="N164" s="529"/>
      <c r="O164" s="529"/>
      <c r="P164" s="533"/>
      <c r="Q164" s="529">
        <f>+Sklop17[[#This Row],[cena/enota brez DDV v EUR]]*Sklop17[[#This Row],[Stopnja DDV (%)]]</f>
        <v>0</v>
      </c>
      <c r="R164" s="529">
        <f>+Sklop17[[#This Row],[cena/enota brez DDV v EUR]]+Sklop17[[#This Row],[Davek (EUR)]]</f>
        <v>0</v>
      </c>
      <c r="S164" s="529">
        <f>+Sklop17[[#This Row],[cena/enota brez DDV v EUR]]*Sklop17[[#This Row],[Okvirna količina]]</f>
        <v>0</v>
      </c>
      <c r="T164" s="531">
        <f>+Sklop17[[#This Row],[Končna cena/enoto mere (EUR) z DDV]]*Sklop17[[#This Row],[Okvirna količina]]</f>
        <v>0</v>
      </c>
      <c r="U164" s="532"/>
    </row>
    <row r="165" spans="1:21">
      <c r="A165" s="268" t="s">
        <v>443</v>
      </c>
      <c r="B165" s="274" t="s">
        <v>643</v>
      </c>
      <c r="C165" s="268" t="s">
        <v>1659</v>
      </c>
      <c r="D165" s="268" t="s">
        <v>1</v>
      </c>
      <c r="E165" s="275"/>
      <c r="F165" s="270">
        <v>40</v>
      </c>
      <c r="G165" s="278" t="s">
        <v>1</v>
      </c>
      <c r="H16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65" s="270" t="str">
        <f>IF(Sklop17[[#This Row],[ZAHTEVANA SHEMA KAKOVOSTI]]&lt;&gt;"",Sklop17[[#This Row],[Preračunana masa/volumen/kos na enoto kg]],"")</f>
        <v/>
      </c>
      <c r="J165" s="291"/>
      <c r="K165" s="297"/>
      <c r="L165" s="297"/>
      <c r="M165" s="534"/>
      <c r="N165" s="294"/>
      <c r="O165" s="294"/>
      <c r="P165" s="298"/>
      <c r="Q165" s="294">
        <f>+Sklop17[[#This Row],[cena/enota brez DDV v EUR]]*Sklop17[[#This Row],[Stopnja DDV (%)]]</f>
        <v>0</v>
      </c>
      <c r="R165" s="294">
        <f>+Sklop17[[#This Row],[cena/enota brez DDV v EUR]]+Sklop17[[#This Row],[Davek (EUR)]]</f>
        <v>0</v>
      </c>
      <c r="S165" s="294">
        <f>+Sklop17[[#This Row],[cena/enota brez DDV v EUR]]*Sklop17[[#This Row],[Okvirna količina]]</f>
        <v>0</v>
      </c>
      <c r="T165" s="332">
        <f>+Sklop17[[#This Row],[Končna cena/enoto mere (EUR) z DDV]]*Sklop17[[#This Row],[Okvirna količina]]</f>
        <v>0</v>
      </c>
      <c r="U165" s="318"/>
    </row>
    <row r="166" spans="1:21">
      <c r="A166" s="268" t="s">
        <v>444</v>
      </c>
      <c r="B166" s="272" t="s">
        <v>1188</v>
      </c>
      <c r="C166" s="268">
        <v>1</v>
      </c>
      <c r="D166" s="268" t="s">
        <v>96</v>
      </c>
      <c r="E166" s="275"/>
      <c r="F166" s="561">
        <v>12</v>
      </c>
      <c r="G166" s="278" t="s">
        <v>96</v>
      </c>
      <c r="H16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66" s="270" t="str">
        <f>IF(Sklop17[[#This Row],[ZAHTEVANA SHEMA KAKOVOSTI]]&lt;&gt;"",Sklop17[[#This Row],[Preračunana masa/volumen/kos na enoto kg]],"")</f>
        <v/>
      </c>
      <c r="J166" s="291"/>
      <c r="K166" s="297"/>
      <c r="L166" s="297"/>
      <c r="M166" s="528"/>
      <c r="N166" s="529"/>
      <c r="O166" s="529"/>
      <c r="P166" s="533"/>
      <c r="Q166" s="529">
        <f>+Sklop17[[#This Row],[cena/enota brez DDV v EUR]]*Sklop17[[#This Row],[Stopnja DDV (%)]]</f>
        <v>0</v>
      </c>
      <c r="R166" s="529">
        <f>+Sklop17[[#This Row],[cena/enota brez DDV v EUR]]+Sklop17[[#This Row],[Davek (EUR)]]</f>
        <v>0</v>
      </c>
      <c r="S166" s="529">
        <f>+Sklop17[[#This Row],[cena/enota brez DDV v EUR]]*Sklop17[[#This Row],[Okvirna količina]]</f>
        <v>0</v>
      </c>
      <c r="T166" s="531">
        <f>+Sklop17[[#This Row],[Končna cena/enoto mere (EUR) z DDV]]*Sklop17[[#This Row],[Okvirna količina]]</f>
        <v>0</v>
      </c>
      <c r="U166" s="532"/>
    </row>
    <row r="167" spans="1:21">
      <c r="A167" s="268" t="s">
        <v>445</v>
      </c>
      <c r="B167" s="272" t="s">
        <v>644</v>
      </c>
      <c r="C167" s="268">
        <v>200</v>
      </c>
      <c r="D167" s="268" t="s">
        <v>159</v>
      </c>
      <c r="E167" s="275"/>
      <c r="F167" s="561">
        <v>40</v>
      </c>
      <c r="G167" s="278" t="s">
        <v>94</v>
      </c>
      <c r="H16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67" s="270" t="str">
        <f>IF(Sklop17[[#This Row],[ZAHTEVANA SHEMA KAKOVOSTI]]&lt;&gt;"",Sklop17[[#This Row],[Preračunana masa/volumen/kos na enoto kg]],"")</f>
        <v/>
      </c>
      <c r="J167" s="291"/>
      <c r="K167" s="297"/>
      <c r="L167" s="297"/>
      <c r="M167" s="528"/>
      <c r="N167" s="529"/>
      <c r="O167" s="529"/>
      <c r="P167" s="533"/>
      <c r="Q167" s="529">
        <f>+Sklop17[[#This Row],[cena/enota brez DDV v EUR]]*Sklop17[[#This Row],[Stopnja DDV (%)]]</f>
        <v>0</v>
      </c>
      <c r="R167" s="529">
        <f>+Sklop17[[#This Row],[cena/enota brez DDV v EUR]]+Sklop17[[#This Row],[Davek (EUR)]]</f>
        <v>0</v>
      </c>
      <c r="S167" s="529">
        <f>+Sklop17[[#This Row],[cena/enota brez DDV v EUR]]*Sklop17[[#This Row],[Okvirna količina]]</f>
        <v>0</v>
      </c>
      <c r="T167" s="531">
        <f>+Sklop17[[#This Row],[Končna cena/enoto mere (EUR) z DDV]]*Sklop17[[#This Row],[Okvirna količina]]</f>
        <v>0</v>
      </c>
      <c r="U167" s="532"/>
    </row>
    <row r="168" spans="1:21">
      <c r="A168" s="268" t="s">
        <v>446</v>
      </c>
      <c r="B168" s="272" t="s">
        <v>276</v>
      </c>
      <c r="C168" s="268">
        <v>1</v>
      </c>
      <c r="D168" s="268" t="s">
        <v>1</v>
      </c>
      <c r="E168" s="275"/>
      <c r="F168" s="561">
        <v>1800</v>
      </c>
      <c r="G168" s="278" t="s">
        <v>1</v>
      </c>
      <c r="H16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68" s="270" t="str">
        <f>IF(Sklop17[[#This Row],[ZAHTEVANA SHEMA KAKOVOSTI]]&lt;&gt;"",Sklop17[[#This Row],[Preračunana masa/volumen/kos na enoto kg]],"")</f>
        <v/>
      </c>
      <c r="J168" s="291"/>
      <c r="K168" s="297"/>
      <c r="L168" s="297"/>
      <c r="M168" s="528"/>
      <c r="N168" s="529"/>
      <c r="O168" s="529"/>
      <c r="P168" s="533"/>
      <c r="Q168" s="529">
        <f>+Sklop17[[#This Row],[cena/enota brez DDV v EUR]]*Sklop17[[#This Row],[Stopnja DDV (%)]]</f>
        <v>0</v>
      </c>
      <c r="R168" s="529">
        <f>+Sklop17[[#This Row],[cena/enota brez DDV v EUR]]+Sklop17[[#This Row],[Davek (EUR)]]</f>
        <v>0</v>
      </c>
      <c r="S168" s="529">
        <f>+Sklop17[[#This Row],[cena/enota brez DDV v EUR]]*Sklop17[[#This Row],[Okvirna količina]]</f>
        <v>0</v>
      </c>
      <c r="T168" s="531">
        <f>+Sklop17[[#This Row],[Končna cena/enoto mere (EUR) z DDV]]*Sklop17[[#This Row],[Okvirna količina]]</f>
        <v>0</v>
      </c>
      <c r="U168" s="532"/>
    </row>
    <row r="169" spans="1:21">
      <c r="A169" s="268" t="s">
        <v>447</v>
      </c>
      <c r="B169" s="272" t="s">
        <v>645</v>
      </c>
      <c r="C169" s="268">
        <v>500</v>
      </c>
      <c r="D169" s="268" t="s">
        <v>159</v>
      </c>
      <c r="E169" s="275"/>
      <c r="F169" s="561">
        <v>100</v>
      </c>
      <c r="G169" s="278" t="s">
        <v>94</v>
      </c>
      <c r="H16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9" s="270" t="str">
        <f>IF(Sklop17[[#This Row],[ZAHTEVANA SHEMA KAKOVOSTI]]&lt;&gt;"",Sklop17[[#This Row],[Preračunana masa/volumen/kos na enoto kg]],"")</f>
        <v/>
      </c>
      <c r="J169" s="291"/>
      <c r="K169" s="297"/>
      <c r="L169" s="297"/>
      <c r="M169" s="528"/>
      <c r="N169" s="529"/>
      <c r="O169" s="529"/>
      <c r="P169" s="533"/>
      <c r="Q169" s="529">
        <f>+Sklop17[[#This Row],[cena/enota brez DDV v EUR]]*Sklop17[[#This Row],[Stopnja DDV (%)]]</f>
        <v>0</v>
      </c>
      <c r="R169" s="529">
        <f>+Sklop17[[#This Row],[cena/enota brez DDV v EUR]]+Sklop17[[#This Row],[Davek (EUR)]]</f>
        <v>0</v>
      </c>
      <c r="S169" s="529">
        <f>+Sklop17[[#This Row],[cena/enota brez DDV v EUR]]*Sklop17[[#This Row],[Okvirna količina]]</f>
        <v>0</v>
      </c>
      <c r="T169" s="531">
        <f>+Sklop17[[#This Row],[Končna cena/enoto mere (EUR) z DDV]]*Sklop17[[#This Row],[Okvirna količina]]</f>
        <v>0</v>
      </c>
      <c r="U169" s="532"/>
    </row>
    <row r="170" spans="1:21">
      <c r="A170" s="268" t="s">
        <v>448</v>
      </c>
      <c r="B170" s="274" t="s">
        <v>1311</v>
      </c>
      <c r="C170" s="268">
        <v>10</v>
      </c>
      <c r="D170" s="268" t="s">
        <v>159</v>
      </c>
      <c r="E170" s="275"/>
      <c r="F170" s="270">
        <v>100</v>
      </c>
      <c r="G170" s="278" t="s">
        <v>94</v>
      </c>
      <c r="H17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70" s="270" t="str">
        <f>IF(Sklop17[[#This Row],[ZAHTEVANA SHEMA KAKOVOSTI]]&lt;&gt;"",Sklop17[[#This Row],[Preračunana masa/volumen/kos na enoto kg]],"")</f>
        <v/>
      </c>
      <c r="J170" s="291"/>
      <c r="K170" s="297"/>
      <c r="L170" s="297"/>
      <c r="M170" s="534"/>
      <c r="N170" s="294"/>
      <c r="O170" s="294"/>
      <c r="P170" s="298"/>
      <c r="Q170" s="294">
        <f>+Sklop17[[#This Row],[cena/enota brez DDV v EUR]]*Sklop17[[#This Row],[Stopnja DDV (%)]]</f>
        <v>0</v>
      </c>
      <c r="R170" s="294">
        <f>+Sklop17[[#This Row],[cena/enota brez DDV v EUR]]+Sklop17[[#This Row],[Davek (EUR)]]</f>
        <v>0</v>
      </c>
      <c r="S170" s="294">
        <f>+Sklop17[[#This Row],[cena/enota brez DDV v EUR]]*Sklop17[[#This Row],[Okvirna količina]]</f>
        <v>0</v>
      </c>
      <c r="T170" s="332">
        <f>+Sklop17[[#This Row],[Končna cena/enoto mere (EUR) z DDV]]*Sklop17[[#This Row],[Okvirna količina]]</f>
        <v>0</v>
      </c>
      <c r="U170" s="318"/>
    </row>
    <row r="171" spans="1:21">
      <c r="A171" s="268" t="s">
        <v>450</v>
      </c>
      <c r="B171" s="274" t="s">
        <v>1312</v>
      </c>
      <c r="C171" s="268">
        <v>10</v>
      </c>
      <c r="D171" s="268" t="s">
        <v>159</v>
      </c>
      <c r="E171" s="275"/>
      <c r="F171" s="270">
        <v>100</v>
      </c>
      <c r="G171" s="278" t="s">
        <v>94</v>
      </c>
      <c r="H17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71" s="270" t="str">
        <f>IF(Sklop17[[#This Row],[ZAHTEVANA SHEMA KAKOVOSTI]]&lt;&gt;"",Sklop17[[#This Row],[Preračunana masa/volumen/kos na enoto kg]],"")</f>
        <v/>
      </c>
      <c r="J171" s="291"/>
      <c r="K171" s="297"/>
      <c r="L171" s="297"/>
      <c r="M171" s="534"/>
      <c r="N171" s="294"/>
      <c r="O171" s="294"/>
      <c r="P171" s="298"/>
      <c r="Q171" s="294">
        <f>+Sklop17[[#This Row],[cena/enota brez DDV v EUR]]*Sklop17[[#This Row],[Stopnja DDV (%)]]</f>
        <v>0</v>
      </c>
      <c r="R171" s="294">
        <f>+Sklop17[[#This Row],[cena/enota brez DDV v EUR]]+Sklop17[[#This Row],[Davek (EUR)]]</f>
        <v>0</v>
      </c>
      <c r="S171" s="294">
        <f>+Sklop17[[#This Row],[cena/enota brez DDV v EUR]]*Sklop17[[#This Row],[Okvirna količina]]</f>
        <v>0</v>
      </c>
      <c r="T171" s="332">
        <f>+Sklop17[[#This Row],[Končna cena/enoto mere (EUR) z DDV]]*Sklop17[[#This Row],[Okvirna količina]]</f>
        <v>0</v>
      </c>
      <c r="U171" s="318"/>
    </row>
    <row r="172" spans="1:21">
      <c r="A172" s="268" t="s">
        <v>451</v>
      </c>
      <c r="B172" s="272" t="s">
        <v>646</v>
      </c>
      <c r="C172" s="268">
        <v>200</v>
      </c>
      <c r="D172" s="268" t="s">
        <v>159</v>
      </c>
      <c r="E172" s="275" t="s">
        <v>314</v>
      </c>
      <c r="F172" s="270">
        <v>20</v>
      </c>
      <c r="G172" s="278" t="s">
        <v>94</v>
      </c>
      <c r="H17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72" s="270">
        <f>IF(Sklop17[[#This Row],[ZAHTEVANA SHEMA KAKOVOSTI]]&lt;&gt;"",Sklop17[[#This Row],[Preračunana masa/volumen/kos na enoto kg]],"")</f>
        <v>4</v>
      </c>
      <c r="J172" s="291"/>
      <c r="K172" s="297"/>
      <c r="L172" s="297"/>
      <c r="M172" s="528"/>
      <c r="N172" s="529"/>
      <c r="O172" s="529"/>
      <c r="P172" s="533"/>
      <c r="Q172" s="529">
        <f>+Sklop17[[#This Row],[cena/enota brez DDV v EUR]]*Sklop17[[#This Row],[Stopnja DDV (%)]]</f>
        <v>0</v>
      </c>
      <c r="R172" s="529">
        <f>+Sklop17[[#This Row],[cena/enota brez DDV v EUR]]+Sklop17[[#This Row],[Davek (EUR)]]</f>
        <v>0</v>
      </c>
      <c r="S172" s="529">
        <f>+Sklop17[[#This Row],[cena/enota brez DDV v EUR]]*Sklop17[[#This Row],[Okvirna količina]]</f>
        <v>0</v>
      </c>
      <c r="T172" s="531">
        <f>+Sklop17[[#This Row],[Končna cena/enoto mere (EUR) z DDV]]*Sklop17[[#This Row],[Okvirna količina]]</f>
        <v>0</v>
      </c>
      <c r="U172" s="532"/>
    </row>
    <row r="173" spans="1:21">
      <c r="A173" s="268" t="s">
        <v>452</v>
      </c>
      <c r="B173" s="520" t="s">
        <v>1000</v>
      </c>
      <c r="C173" s="447">
        <v>200</v>
      </c>
      <c r="D173" s="268" t="s">
        <v>159</v>
      </c>
      <c r="E173" s="527"/>
      <c r="F173" s="448">
        <v>20</v>
      </c>
      <c r="G173" s="278" t="s">
        <v>94</v>
      </c>
      <c r="H17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73" s="448" t="str">
        <f>IF(Sklop17[[#This Row],[ZAHTEVANA SHEMA KAKOVOSTI]]&lt;&gt;"",Sklop17[[#This Row],[Preračunana masa/volumen/kos na enoto kg]],"")</f>
        <v/>
      </c>
      <c r="J173" s="449"/>
      <c r="K173" s="450"/>
      <c r="L173" s="450"/>
      <c r="M173" s="454"/>
      <c r="N173" s="451"/>
      <c r="O173" s="451"/>
      <c r="P173" s="452"/>
      <c r="Q173" s="451">
        <f>+Sklop17[[#This Row],[cena/enota brez DDV v EUR]]*Sklop17[[#This Row],[Stopnja DDV (%)]]</f>
        <v>0</v>
      </c>
      <c r="R173" s="451">
        <f>+Sklop17[[#This Row],[cena/enota brez DDV v EUR]]+Sklop17[[#This Row],[Davek (EUR)]]</f>
        <v>0</v>
      </c>
      <c r="S173" s="451">
        <f>+Sklop17[[#This Row],[cena/enota brez DDV v EUR]]*Sklop17[[#This Row],[Okvirna količina]]</f>
        <v>0</v>
      </c>
      <c r="T173" s="456">
        <f>+Sklop17[[#This Row],[Končna cena/enoto mere (EUR) z DDV]]*Sklop17[[#This Row],[Okvirna količina]]</f>
        <v>0</v>
      </c>
      <c r="U173" s="457"/>
    </row>
    <row r="174" spans="1:21">
      <c r="A174" s="268" t="s">
        <v>454</v>
      </c>
      <c r="B174" s="272" t="s">
        <v>647</v>
      </c>
      <c r="C174" s="268">
        <v>40</v>
      </c>
      <c r="D174" s="268" t="s">
        <v>159</v>
      </c>
      <c r="E174" s="275"/>
      <c r="F174" s="561">
        <v>20</v>
      </c>
      <c r="G174" s="278" t="s">
        <v>94</v>
      </c>
      <c r="H17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174" s="270" t="str">
        <f>IF(Sklop17[[#This Row],[ZAHTEVANA SHEMA KAKOVOSTI]]&lt;&gt;"",Sklop17[[#This Row],[Preračunana masa/volumen/kos na enoto kg]],"")</f>
        <v/>
      </c>
      <c r="J174" s="291"/>
      <c r="K174" s="297"/>
      <c r="L174" s="297"/>
      <c r="M174" s="528"/>
      <c r="N174" s="529"/>
      <c r="O174" s="529"/>
      <c r="P174" s="533"/>
      <c r="Q174" s="529">
        <f>+Sklop17[[#This Row],[cena/enota brez DDV v EUR]]*Sklop17[[#This Row],[Stopnja DDV (%)]]</f>
        <v>0</v>
      </c>
      <c r="R174" s="529">
        <f>+Sklop17[[#This Row],[cena/enota brez DDV v EUR]]+Sklop17[[#This Row],[Davek (EUR)]]</f>
        <v>0</v>
      </c>
      <c r="S174" s="529">
        <f>+Sklop17[[#This Row],[cena/enota brez DDV v EUR]]*Sklop17[[#This Row],[Okvirna količina]]</f>
        <v>0</v>
      </c>
      <c r="T174" s="531">
        <f>+Sklop17[[#This Row],[Končna cena/enoto mere (EUR) z DDV]]*Sklop17[[#This Row],[Okvirna količina]]</f>
        <v>0</v>
      </c>
      <c r="U174" s="532"/>
    </row>
    <row r="175" spans="1:21">
      <c r="A175" s="268" t="s">
        <v>952</v>
      </c>
      <c r="B175" s="272" t="s">
        <v>420</v>
      </c>
      <c r="C175" s="268">
        <v>1</v>
      </c>
      <c r="D175" s="268" t="s">
        <v>1</v>
      </c>
      <c r="E175" s="275"/>
      <c r="F175" s="561">
        <v>600</v>
      </c>
      <c r="G175" s="278" t="s">
        <v>1</v>
      </c>
      <c r="H17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75" s="270" t="str">
        <f>IF(Sklop17[[#This Row],[ZAHTEVANA SHEMA KAKOVOSTI]]&lt;&gt;"",Sklop17[[#This Row],[Preračunana masa/volumen/kos na enoto kg]],"")</f>
        <v/>
      </c>
      <c r="J175" s="291"/>
      <c r="K175" s="297"/>
      <c r="L175" s="297"/>
      <c r="M175" s="528"/>
      <c r="N175" s="529"/>
      <c r="O175" s="529"/>
      <c r="P175" s="533"/>
      <c r="Q175" s="529">
        <f>+Sklop17[[#This Row],[cena/enota brez DDV v EUR]]*Sklop17[[#This Row],[Stopnja DDV (%)]]</f>
        <v>0</v>
      </c>
      <c r="R175" s="529">
        <f>+Sklop17[[#This Row],[cena/enota brez DDV v EUR]]+Sklop17[[#This Row],[Davek (EUR)]]</f>
        <v>0</v>
      </c>
      <c r="S175" s="529">
        <f>+Sklop17[[#This Row],[cena/enota brez DDV v EUR]]*Sklop17[[#This Row],[Okvirna količina]]</f>
        <v>0</v>
      </c>
      <c r="T175" s="531">
        <f>+Sklop17[[#This Row],[Končna cena/enoto mere (EUR) z DDV]]*Sklop17[[#This Row],[Okvirna količina]]</f>
        <v>0</v>
      </c>
      <c r="U175" s="532"/>
    </row>
    <row r="176" spans="1:21">
      <c r="A176" s="268" t="s">
        <v>953</v>
      </c>
      <c r="B176" s="272" t="s">
        <v>648</v>
      </c>
      <c r="C176" s="268">
        <v>100</v>
      </c>
      <c r="D176" s="268" t="s">
        <v>159</v>
      </c>
      <c r="E176" s="275"/>
      <c r="F176" s="561">
        <v>10</v>
      </c>
      <c r="G176" s="278" t="s">
        <v>94</v>
      </c>
      <c r="H17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76" s="270" t="str">
        <f>IF(Sklop17[[#This Row],[ZAHTEVANA SHEMA KAKOVOSTI]]&lt;&gt;"",Sklop17[[#This Row],[Preračunana masa/volumen/kos na enoto kg]],"")</f>
        <v/>
      </c>
      <c r="J176" s="291"/>
      <c r="K176" s="297"/>
      <c r="L176" s="297"/>
      <c r="M176" s="528"/>
      <c r="N176" s="529"/>
      <c r="O176" s="529"/>
      <c r="P176" s="533"/>
      <c r="Q176" s="529">
        <f>+Sklop17[[#This Row],[cena/enota brez DDV v EUR]]*Sklop17[[#This Row],[Stopnja DDV (%)]]</f>
        <v>0</v>
      </c>
      <c r="R176" s="529">
        <f>+Sklop17[[#This Row],[cena/enota brez DDV v EUR]]+Sklop17[[#This Row],[Davek (EUR)]]</f>
        <v>0</v>
      </c>
      <c r="S176" s="529">
        <f>+Sklop17[[#This Row],[cena/enota brez DDV v EUR]]*Sklop17[[#This Row],[Okvirna količina]]</f>
        <v>0</v>
      </c>
      <c r="T176" s="531">
        <f>+Sklop17[[#This Row],[Končna cena/enoto mere (EUR) z DDV]]*Sklop17[[#This Row],[Okvirna količina]]</f>
        <v>0</v>
      </c>
      <c r="U176" s="532"/>
    </row>
    <row r="177" spans="1:21">
      <c r="A177" s="268" t="s">
        <v>954</v>
      </c>
      <c r="B177" s="272" t="s">
        <v>649</v>
      </c>
      <c r="C177" s="268">
        <v>1</v>
      </c>
      <c r="D177" s="268" t="s">
        <v>1</v>
      </c>
      <c r="E177" s="275"/>
      <c r="F177" s="561">
        <v>20</v>
      </c>
      <c r="G177" s="278" t="s">
        <v>1</v>
      </c>
      <c r="H17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7" s="270" t="str">
        <f>IF(Sklop17[[#This Row],[ZAHTEVANA SHEMA KAKOVOSTI]]&lt;&gt;"",Sklop17[[#This Row],[Preračunana masa/volumen/kos na enoto kg]],"")</f>
        <v/>
      </c>
      <c r="J177" s="291"/>
      <c r="K177" s="297"/>
      <c r="L177" s="297"/>
      <c r="M177" s="528"/>
      <c r="N177" s="529"/>
      <c r="O177" s="529"/>
      <c r="P177" s="533"/>
      <c r="Q177" s="529">
        <f>+Sklop17[[#This Row],[cena/enota brez DDV v EUR]]*Sklop17[[#This Row],[Stopnja DDV (%)]]</f>
        <v>0</v>
      </c>
      <c r="R177" s="529">
        <f>+Sklop17[[#This Row],[cena/enota brez DDV v EUR]]+Sklop17[[#This Row],[Davek (EUR)]]</f>
        <v>0</v>
      </c>
      <c r="S177" s="529">
        <f>+Sklop17[[#This Row],[cena/enota brez DDV v EUR]]*Sklop17[[#This Row],[Okvirna količina]]</f>
        <v>0</v>
      </c>
      <c r="T177" s="531">
        <f>+Sklop17[[#This Row],[Končna cena/enoto mere (EUR) z DDV]]*Sklop17[[#This Row],[Okvirna količina]]</f>
        <v>0</v>
      </c>
      <c r="U177" s="532"/>
    </row>
    <row r="178" spans="1:21">
      <c r="A178" s="268" t="s">
        <v>955</v>
      </c>
      <c r="B178" s="272" t="s">
        <v>650</v>
      </c>
      <c r="C178" s="268">
        <v>10</v>
      </c>
      <c r="D178" s="268" t="s">
        <v>159</v>
      </c>
      <c r="E178" s="275"/>
      <c r="F178" s="561">
        <v>40</v>
      </c>
      <c r="G178" s="278" t="s">
        <v>94</v>
      </c>
      <c r="H17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78" s="270" t="str">
        <f>IF(Sklop17[[#This Row],[ZAHTEVANA SHEMA KAKOVOSTI]]&lt;&gt;"",Sklop17[[#This Row],[Preračunana masa/volumen/kos na enoto kg]],"")</f>
        <v/>
      </c>
      <c r="J178" s="291"/>
      <c r="K178" s="297"/>
      <c r="L178" s="297"/>
      <c r="M178" s="528"/>
      <c r="N178" s="529"/>
      <c r="O178" s="529"/>
      <c r="P178" s="533"/>
      <c r="Q178" s="529">
        <f>+Sklop17[[#This Row],[cena/enota brez DDV v EUR]]*Sklop17[[#This Row],[Stopnja DDV (%)]]</f>
        <v>0</v>
      </c>
      <c r="R178" s="529">
        <f>+Sklop17[[#This Row],[cena/enota brez DDV v EUR]]+Sklop17[[#This Row],[Davek (EUR)]]</f>
        <v>0</v>
      </c>
      <c r="S178" s="529">
        <f>+Sklop17[[#This Row],[cena/enota brez DDV v EUR]]*Sklop17[[#This Row],[Okvirna količina]]</f>
        <v>0</v>
      </c>
      <c r="T178" s="531">
        <f>+Sklop17[[#This Row],[Končna cena/enoto mere (EUR) z DDV]]*Sklop17[[#This Row],[Okvirna količina]]</f>
        <v>0</v>
      </c>
      <c r="U178" s="532"/>
    </row>
    <row r="179" spans="1:21">
      <c r="A179" s="268" t="s">
        <v>956</v>
      </c>
      <c r="B179" s="272" t="s">
        <v>1013</v>
      </c>
      <c r="C179" s="268">
        <v>50</v>
      </c>
      <c r="D179" s="268" t="s">
        <v>159</v>
      </c>
      <c r="E179" s="275"/>
      <c r="F179" s="561">
        <v>40</v>
      </c>
      <c r="G179" s="278" t="s">
        <v>94</v>
      </c>
      <c r="H17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79" s="270" t="str">
        <f>IF(Sklop17[[#This Row],[ZAHTEVANA SHEMA KAKOVOSTI]]&lt;&gt;"",Sklop17[[#This Row],[Preračunana masa/volumen/kos na enoto kg]],"")</f>
        <v/>
      </c>
      <c r="J179" s="291"/>
      <c r="K179" s="297"/>
      <c r="L179" s="297"/>
      <c r="M179" s="528"/>
      <c r="N179" s="529"/>
      <c r="O179" s="529"/>
      <c r="P179" s="533"/>
      <c r="Q179" s="529">
        <f>+Sklop17[[#This Row],[cena/enota brez DDV v EUR]]*Sklop17[[#This Row],[Stopnja DDV (%)]]</f>
        <v>0</v>
      </c>
      <c r="R179" s="529">
        <f>+Sklop17[[#This Row],[cena/enota brez DDV v EUR]]+Sklop17[[#This Row],[Davek (EUR)]]</f>
        <v>0</v>
      </c>
      <c r="S179" s="529">
        <f>+Sklop17[[#This Row],[cena/enota brez DDV v EUR]]*Sklop17[[#This Row],[Okvirna količina]]</f>
        <v>0</v>
      </c>
      <c r="T179" s="531">
        <f>+Sklop17[[#This Row],[Končna cena/enoto mere (EUR) z DDV]]*Sklop17[[#This Row],[Okvirna količina]]</f>
        <v>0</v>
      </c>
      <c r="U179" s="532"/>
    </row>
    <row r="180" spans="1:21">
      <c r="A180" s="268" t="s">
        <v>957</v>
      </c>
      <c r="B180" s="272" t="s">
        <v>1014</v>
      </c>
      <c r="C180" s="268">
        <v>50</v>
      </c>
      <c r="D180" s="268" t="s">
        <v>159</v>
      </c>
      <c r="E180" s="275"/>
      <c r="F180" s="270">
        <v>30</v>
      </c>
      <c r="G180" s="278" t="s">
        <v>94</v>
      </c>
      <c r="H18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80" s="270" t="str">
        <f>IF(Sklop17[[#This Row],[ZAHTEVANA SHEMA KAKOVOSTI]]&lt;&gt;"",Sklop17[[#This Row],[Preračunana masa/volumen/kos na enoto kg]],"")</f>
        <v/>
      </c>
      <c r="J180" s="291"/>
      <c r="K180" s="297"/>
      <c r="L180" s="297"/>
      <c r="M180" s="528"/>
      <c r="N180" s="529"/>
      <c r="O180" s="529"/>
      <c r="P180" s="533"/>
      <c r="Q180" s="529">
        <f>+Sklop17[[#This Row],[cena/enota brez DDV v EUR]]*Sklop17[[#This Row],[Stopnja DDV (%)]]</f>
        <v>0</v>
      </c>
      <c r="R180" s="529">
        <f>+Sklop17[[#This Row],[cena/enota brez DDV v EUR]]+Sklop17[[#This Row],[Davek (EUR)]]</f>
        <v>0</v>
      </c>
      <c r="S180" s="529">
        <f>+Sklop17[[#This Row],[cena/enota brez DDV v EUR]]*Sklop17[[#This Row],[Okvirna količina]]</f>
        <v>0</v>
      </c>
      <c r="T180" s="531">
        <f>+Sklop17[[#This Row],[Končna cena/enoto mere (EUR) z DDV]]*Sklop17[[#This Row],[Okvirna količina]]</f>
        <v>0</v>
      </c>
      <c r="U180" s="532"/>
    </row>
    <row r="181" spans="1:21">
      <c r="A181" s="268" t="s">
        <v>958</v>
      </c>
      <c r="B181" s="272" t="s">
        <v>1015</v>
      </c>
      <c r="C181" s="268">
        <v>200</v>
      </c>
      <c r="D181" s="268" t="s">
        <v>159</v>
      </c>
      <c r="E181" s="275"/>
      <c r="F181" s="270">
        <v>10</v>
      </c>
      <c r="G181" s="278" t="s">
        <v>94</v>
      </c>
      <c r="H18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81" s="270" t="str">
        <f>IF(Sklop17[[#This Row],[ZAHTEVANA SHEMA KAKOVOSTI]]&lt;&gt;"",Sklop17[[#This Row],[Preračunana masa/volumen/kos na enoto kg]],"")</f>
        <v/>
      </c>
      <c r="J181" s="291"/>
      <c r="K181" s="297"/>
      <c r="L181" s="297"/>
      <c r="M181" s="528"/>
      <c r="N181" s="529"/>
      <c r="O181" s="529"/>
      <c r="P181" s="533"/>
      <c r="Q181" s="529">
        <f>+Sklop17[[#This Row],[cena/enota brez DDV v EUR]]*Sklop17[[#This Row],[Stopnja DDV (%)]]</f>
        <v>0</v>
      </c>
      <c r="R181" s="529">
        <f>+Sklop17[[#This Row],[cena/enota brez DDV v EUR]]+Sklop17[[#This Row],[Davek (EUR)]]</f>
        <v>0</v>
      </c>
      <c r="S181" s="529">
        <f>+Sklop17[[#This Row],[cena/enota brez DDV v EUR]]*Sklop17[[#This Row],[Okvirna količina]]</f>
        <v>0</v>
      </c>
      <c r="T181" s="531">
        <f>+Sklop17[[#This Row],[Končna cena/enoto mere (EUR) z DDV]]*Sklop17[[#This Row],[Okvirna količina]]</f>
        <v>0</v>
      </c>
      <c r="U181" s="532"/>
    </row>
    <row r="182" spans="1:21">
      <c r="A182" s="268" t="s">
        <v>959</v>
      </c>
      <c r="B182" s="272" t="s">
        <v>1392</v>
      </c>
      <c r="C182" s="268">
        <v>80</v>
      </c>
      <c r="D182" s="268" t="s">
        <v>159</v>
      </c>
      <c r="E182" s="275" t="s">
        <v>314</v>
      </c>
      <c r="F182" s="561">
        <v>50</v>
      </c>
      <c r="G182" s="278" t="s">
        <v>94</v>
      </c>
      <c r="H18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82" s="270">
        <f>IF(Sklop17[[#This Row],[ZAHTEVANA SHEMA KAKOVOSTI]]&lt;&gt;"",Sklop17[[#This Row],[Preračunana masa/volumen/kos na enoto kg]],"")</f>
        <v>4</v>
      </c>
      <c r="J182" s="291"/>
      <c r="K182" s="297"/>
      <c r="L182" s="297"/>
      <c r="M182" s="528"/>
      <c r="N182" s="529"/>
      <c r="O182" s="529"/>
      <c r="P182" s="533"/>
      <c r="Q182" s="529">
        <f>+Sklop17[[#This Row],[cena/enota brez DDV v EUR]]*Sklop17[[#This Row],[Stopnja DDV (%)]]</f>
        <v>0</v>
      </c>
      <c r="R182" s="529">
        <f>+Sklop17[[#This Row],[cena/enota brez DDV v EUR]]+Sklop17[[#This Row],[Davek (EUR)]]</f>
        <v>0</v>
      </c>
      <c r="S182" s="529">
        <f>+Sklop17[[#This Row],[cena/enota brez DDV v EUR]]*Sklop17[[#This Row],[Okvirna količina]]</f>
        <v>0</v>
      </c>
      <c r="T182" s="531">
        <f>+Sklop17[[#This Row],[Končna cena/enoto mere (EUR) z DDV]]*Sklop17[[#This Row],[Okvirna količina]]</f>
        <v>0</v>
      </c>
      <c r="U182" s="532"/>
    </row>
    <row r="183" spans="1:21">
      <c r="A183" s="268" t="s">
        <v>960</v>
      </c>
      <c r="B183" s="274" t="s">
        <v>1391</v>
      </c>
      <c r="C183" s="268">
        <v>320</v>
      </c>
      <c r="D183" s="268" t="s">
        <v>159</v>
      </c>
      <c r="E183" s="275"/>
      <c r="F183" s="270">
        <v>50</v>
      </c>
      <c r="G183" s="278" t="s">
        <v>94</v>
      </c>
      <c r="H18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183" s="270" t="str">
        <f>IF(Sklop17[[#This Row],[ZAHTEVANA SHEMA KAKOVOSTI]]&lt;&gt;"",Sklop17[[#This Row],[Preračunana masa/volumen/kos na enoto kg]],"")</f>
        <v/>
      </c>
      <c r="J183" s="291"/>
      <c r="K183" s="297"/>
      <c r="L183" s="297"/>
      <c r="M183" s="534"/>
      <c r="N183" s="294"/>
      <c r="O183" s="294"/>
      <c r="P183" s="298"/>
      <c r="Q183" s="294">
        <f>+Sklop17[[#This Row],[cena/enota brez DDV v EUR]]*Sklop17[[#This Row],[Stopnja DDV (%)]]</f>
        <v>0</v>
      </c>
      <c r="R183" s="294">
        <f>+Sklop17[[#This Row],[cena/enota brez DDV v EUR]]+Sklop17[[#This Row],[Davek (EUR)]]</f>
        <v>0</v>
      </c>
      <c r="S183" s="294">
        <f>+Sklop17[[#This Row],[cena/enota brez DDV v EUR]]*Sklop17[[#This Row],[Okvirna količina]]</f>
        <v>0</v>
      </c>
      <c r="T183" s="332">
        <f>+Sklop17[[#This Row],[Končna cena/enoto mere (EUR) z DDV]]*Sklop17[[#This Row],[Okvirna količina]]</f>
        <v>0</v>
      </c>
      <c r="U183" s="318"/>
    </row>
    <row r="184" spans="1:21">
      <c r="A184" s="268" t="s">
        <v>961</v>
      </c>
      <c r="B184" s="274" t="s">
        <v>1661</v>
      </c>
      <c r="C184" s="268">
        <v>5</v>
      </c>
      <c r="D184" s="268" t="s">
        <v>1</v>
      </c>
      <c r="E184" s="275"/>
      <c r="F184" s="270">
        <v>1000</v>
      </c>
      <c r="G184" s="278" t="s">
        <v>94</v>
      </c>
      <c r="H18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84" s="270" t="str">
        <f>IF(Sklop17[[#This Row],[ZAHTEVANA SHEMA KAKOVOSTI]]&lt;&gt;"",Sklop17[[#This Row],[Preračunana masa/volumen/kos na enoto kg]],"")</f>
        <v/>
      </c>
      <c r="J184" s="291"/>
      <c r="K184" s="297"/>
      <c r="L184" s="297"/>
      <c r="M184" s="534"/>
      <c r="N184" s="294"/>
      <c r="O184" s="294"/>
      <c r="P184" s="298"/>
      <c r="Q184" s="294">
        <f>+Sklop17[[#This Row],[cena/enota brez DDV v EUR]]*Sklop17[[#This Row],[Stopnja DDV (%)]]</f>
        <v>0</v>
      </c>
      <c r="R184" s="294">
        <f>+Sklop17[[#This Row],[cena/enota brez DDV v EUR]]+Sklop17[[#This Row],[Davek (EUR)]]</f>
        <v>0</v>
      </c>
      <c r="S184" s="294">
        <f>+Sklop17[[#This Row],[cena/enota brez DDV v EUR]]*Sklop17[[#This Row],[Okvirna količina]]</f>
        <v>0</v>
      </c>
      <c r="T184" s="332">
        <f>+Sklop17[[#This Row],[Končna cena/enoto mere (EUR) z DDV]]*Sklop17[[#This Row],[Okvirna količina]]</f>
        <v>0</v>
      </c>
      <c r="U184" s="318"/>
    </row>
    <row r="185" spans="1:21">
      <c r="A185" s="268" t="s">
        <v>962</v>
      </c>
      <c r="B185" s="274" t="s">
        <v>1661</v>
      </c>
      <c r="C185" s="268">
        <v>1</v>
      </c>
      <c r="D185" s="268" t="s">
        <v>1</v>
      </c>
      <c r="E185" s="275"/>
      <c r="F185" s="270">
        <v>100</v>
      </c>
      <c r="G185" s="278" t="s">
        <v>94</v>
      </c>
      <c r="H18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5" s="270" t="str">
        <f>IF(Sklop17[[#This Row],[ZAHTEVANA SHEMA KAKOVOSTI]]&lt;&gt;"",Sklop17[[#This Row],[Preračunana masa/volumen/kos na enoto kg]],"")</f>
        <v/>
      </c>
      <c r="J185" s="291"/>
      <c r="K185" s="297"/>
      <c r="L185" s="297"/>
      <c r="M185" s="534"/>
      <c r="N185" s="294"/>
      <c r="O185" s="294"/>
      <c r="P185" s="298"/>
      <c r="Q185" s="294">
        <f>+Sklop17[[#This Row],[cena/enota brez DDV v EUR]]*Sklop17[[#This Row],[Stopnja DDV (%)]]</f>
        <v>0</v>
      </c>
      <c r="R185" s="294">
        <f>+Sklop17[[#This Row],[cena/enota brez DDV v EUR]]+Sklop17[[#This Row],[Davek (EUR)]]</f>
        <v>0</v>
      </c>
      <c r="S185" s="294">
        <f>+Sklop17[[#This Row],[cena/enota brez DDV v EUR]]*Sklop17[[#This Row],[Okvirna količina]]</f>
        <v>0</v>
      </c>
      <c r="T185" s="332">
        <f>+Sklop17[[#This Row],[Končna cena/enoto mere (EUR) z DDV]]*Sklop17[[#This Row],[Okvirna količina]]</f>
        <v>0</v>
      </c>
      <c r="U185" s="318"/>
    </row>
    <row r="186" spans="1:21">
      <c r="A186" s="268" t="s">
        <v>963</v>
      </c>
      <c r="B186" s="274" t="s">
        <v>1479</v>
      </c>
      <c r="C186" s="268">
        <v>5</v>
      </c>
      <c r="D186" s="268" t="s">
        <v>1</v>
      </c>
      <c r="E186" s="275"/>
      <c r="F186" s="270">
        <v>80</v>
      </c>
      <c r="G186" s="278" t="s">
        <v>94</v>
      </c>
      <c r="H18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6" s="270" t="str">
        <f>IF(Sklop17[[#This Row],[ZAHTEVANA SHEMA KAKOVOSTI]]&lt;&gt;"",Sklop17[[#This Row],[Preračunana masa/volumen/kos na enoto kg]],"")</f>
        <v/>
      </c>
      <c r="J186" s="291"/>
      <c r="K186" s="297"/>
      <c r="L186" s="297"/>
      <c r="M186" s="534"/>
      <c r="N186" s="294"/>
      <c r="O186" s="294"/>
      <c r="P186" s="298"/>
      <c r="Q186" s="294">
        <f>+Sklop17[[#This Row],[cena/enota brez DDV v EUR]]*Sklop17[[#This Row],[Stopnja DDV (%)]]</f>
        <v>0</v>
      </c>
      <c r="R186" s="294">
        <f>+Sklop17[[#This Row],[cena/enota brez DDV v EUR]]+Sklop17[[#This Row],[Davek (EUR)]]</f>
        <v>0</v>
      </c>
      <c r="S186" s="294">
        <f>+Sklop17[[#This Row],[cena/enota brez DDV v EUR]]*Sklop17[[#This Row],[Okvirna količina]]</f>
        <v>0</v>
      </c>
      <c r="T186" s="332">
        <f>+Sklop17[[#This Row],[Končna cena/enoto mere (EUR) z DDV]]*Sklop17[[#This Row],[Okvirna količina]]</f>
        <v>0</v>
      </c>
      <c r="U186" s="318"/>
    </row>
    <row r="187" spans="1:21">
      <c r="A187" s="268" t="s">
        <v>964</v>
      </c>
      <c r="B187" s="274" t="s">
        <v>1479</v>
      </c>
      <c r="C187" s="268">
        <v>1</v>
      </c>
      <c r="D187" s="268" t="s">
        <v>1</v>
      </c>
      <c r="E187" s="275"/>
      <c r="F187" s="270">
        <v>50</v>
      </c>
      <c r="G187" s="278" t="s">
        <v>94</v>
      </c>
      <c r="H18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7" s="270" t="str">
        <f>IF(Sklop17[[#This Row],[ZAHTEVANA SHEMA KAKOVOSTI]]&lt;&gt;"",Sklop17[[#This Row],[Preračunana masa/volumen/kos na enoto kg]],"")</f>
        <v/>
      </c>
      <c r="J187" s="291"/>
      <c r="K187" s="297"/>
      <c r="L187" s="297"/>
      <c r="M187" s="534"/>
      <c r="N187" s="294"/>
      <c r="O187" s="294"/>
      <c r="P187" s="298"/>
      <c r="Q187" s="294">
        <f>+Sklop17[[#This Row],[cena/enota brez DDV v EUR]]*Sklop17[[#This Row],[Stopnja DDV (%)]]</f>
        <v>0</v>
      </c>
      <c r="R187" s="294">
        <f>+Sklop17[[#This Row],[cena/enota brez DDV v EUR]]+Sklop17[[#This Row],[Davek (EUR)]]</f>
        <v>0</v>
      </c>
      <c r="S187" s="294">
        <f>+Sklop17[[#This Row],[cena/enota brez DDV v EUR]]*Sklop17[[#This Row],[Okvirna količina]]</f>
        <v>0</v>
      </c>
      <c r="T187" s="332">
        <f>+Sklop17[[#This Row],[Končna cena/enoto mere (EUR) z DDV]]*Sklop17[[#This Row],[Okvirna količina]]</f>
        <v>0</v>
      </c>
      <c r="U187" s="318"/>
    </row>
    <row r="188" spans="1:21">
      <c r="A188" s="268" t="s">
        <v>965</v>
      </c>
      <c r="B188" s="274" t="s">
        <v>1662</v>
      </c>
      <c r="C188" s="268">
        <v>5</v>
      </c>
      <c r="D188" s="268" t="s">
        <v>1</v>
      </c>
      <c r="E188" s="275"/>
      <c r="F188" s="270">
        <v>60</v>
      </c>
      <c r="G188" s="278" t="s">
        <v>94</v>
      </c>
      <c r="H18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8" s="270" t="str">
        <f>IF(Sklop17[[#This Row],[ZAHTEVANA SHEMA KAKOVOSTI]]&lt;&gt;"",Sklop17[[#This Row],[Preračunana masa/volumen/kos na enoto kg]],"")</f>
        <v/>
      </c>
      <c r="J188" s="291"/>
      <c r="K188" s="297"/>
      <c r="L188" s="297"/>
      <c r="M188" s="534"/>
      <c r="N188" s="294"/>
      <c r="O188" s="294"/>
      <c r="P188" s="298"/>
      <c r="Q188" s="294">
        <f>+Sklop17[[#This Row],[cena/enota brez DDV v EUR]]*Sklop17[[#This Row],[Stopnja DDV (%)]]</f>
        <v>0</v>
      </c>
      <c r="R188" s="294">
        <f>+Sklop17[[#This Row],[cena/enota brez DDV v EUR]]+Sklop17[[#This Row],[Davek (EUR)]]</f>
        <v>0</v>
      </c>
      <c r="S188" s="294">
        <f>+Sklop17[[#This Row],[cena/enota brez DDV v EUR]]*Sklop17[[#This Row],[Okvirna količina]]</f>
        <v>0</v>
      </c>
      <c r="T188" s="332">
        <f>+Sklop17[[#This Row],[Končna cena/enoto mere (EUR) z DDV]]*Sklop17[[#This Row],[Okvirna količina]]</f>
        <v>0</v>
      </c>
      <c r="U188" s="318"/>
    </row>
    <row r="189" spans="1:21">
      <c r="A189" s="268" t="s">
        <v>966</v>
      </c>
      <c r="B189" s="274" t="s">
        <v>1663</v>
      </c>
      <c r="C189" s="268">
        <v>5</v>
      </c>
      <c r="D189" s="268" t="s">
        <v>1</v>
      </c>
      <c r="E189" s="275"/>
      <c r="F189" s="270">
        <v>60</v>
      </c>
      <c r="G189" s="278" t="s">
        <v>94</v>
      </c>
      <c r="H18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9" s="270" t="str">
        <f>IF(Sklop17[[#This Row],[ZAHTEVANA SHEMA KAKOVOSTI]]&lt;&gt;"",Sklop17[[#This Row],[Preračunana masa/volumen/kos na enoto kg]],"")</f>
        <v/>
      </c>
      <c r="J189" s="291"/>
      <c r="K189" s="297"/>
      <c r="L189" s="297"/>
      <c r="M189" s="534"/>
      <c r="N189" s="294"/>
      <c r="O189" s="294"/>
      <c r="P189" s="298"/>
      <c r="Q189" s="294">
        <f>+Sklop17[[#This Row],[cena/enota brez DDV v EUR]]*Sklop17[[#This Row],[Stopnja DDV (%)]]</f>
        <v>0</v>
      </c>
      <c r="R189" s="294">
        <f>+Sklop17[[#This Row],[cena/enota brez DDV v EUR]]+Sklop17[[#This Row],[Davek (EUR)]]</f>
        <v>0</v>
      </c>
      <c r="S189" s="294">
        <f>+Sklop17[[#This Row],[cena/enota brez DDV v EUR]]*Sklop17[[#This Row],[Okvirna količina]]</f>
        <v>0</v>
      </c>
      <c r="T189" s="332">
        <f>+Sklop17[[#This Row],[Končna cena/enoto mere (EUR) z DDV]]*Sklop17[[#This Row],[Okvirna količina]]</f>
        <v>0</v>
      </c>
      <c r="U189" s="318"/>
    </row>
    <row r="190" spans="1:21">
      <c r="A190" s="268" t="s">
        <v>967</v>
      </c>
      <c r="B190" s="274" t="s">
        <v>1663</v>
      </c>
      <c r="C190" s="268">
        <v>1</v>
      </c>
      <c r="D190" s="268" t="s">
        <v>1</v>
      </c>
      <c r="E190" s="275"/>
      <c r="F190" s="270">
        <v>60</v>
      </c>
      <c r="G190" s="278" t="s">
        <v>94</v>
      </c>
      <c r="H19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0" s="270" t="str">
        <f>IF(Sklop17[[#This Row],[ZAHTEVANA SHEMA KAKOVOSTI]]&lt;&gt;"",Sklop17[[#This Row],[Preračunana masa/volumen/kos na enoto kg]],"")</f>
        <v/>
      </c>
      <c r="J190" s="291"/>
      <c r="K190" s="297"/>
      <c r="L190" s="297"/>
      <c r="M190" s="534"/>
      <c r="N190" s="294"/>
      <c r="O190" s="294"/>
      <c r="P190" s="298"/>
      <c r="Q190" s="294">
        <f>+Sklop17[[#This Row],[cena/enota brez DDV v EUR]]*Sklop17[[#This Row],[Stopnja DDV (%)]]</f>
        <v>0</v>
      </c>
      <c r="R190" s="294">
        <f>+Sklop17[[#This Row],[cena/enota brez DDV v EUR]]+Sklop17[[#This Row],[Davek (EUR)]]</f>
        <v>0</v>
      </c>
      <c r="S190" s="294">
        <f>+Sklop17[[#This Row],[cena/enota brez DDV v EUR]]*Sklop17[[#This Row],[Okvirna količina]]</f>
        <v>0</v>
      </c>
      <c r="T190" s="332">
        <f>+Sklop17[[#This Row],[Končna cena/enoto mere (EUR) z DDV]]*Sklop17[[#This Row],[Okvirna količina]]</f>
        <v>0</v>
      </c>
      <c r="U190" s="318"/>
    </row>
    <row r="191" spans="1:21">
      <c r="A191" s="268" t="s">
        <v>968</v>
      </c>
      <c r="B191" s="274" t="s">
        <v>494</v>
      </c>
      <c r="C191" s="268">
        <v>5</v>
      </c>
      <c r="D191" s="268" t="s">
        <v>1</v>
      </c>
      <c r="E191" s="275"/>
      <c r="F191" s="270">
        <v>100</v>
      </c>
      <c r="G191" s="278" t="s">
        <v>94</v>
      </c>
      <c r="H19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1" s="270" t="str">
        <f>IF(Sklop17[[#This Row],[ZAHTEVANA SHEMA KAKOVOSTI]]&lt;&gt;"",Sklop17[[#This Row],[Preračunana masa/volumen/kos na enoto kg]],"")</f>
        <v/>
      </c>
      <c r="J191" s="291"/>
      <c r="K191" s="297"/>
      <c r="L191" s="297"/>
      <c r="M191" s="534"/>
      <c r="N191" s="294"/>
      <c r="O191" s="294"/>
      <c r="P191" s="298"/>
      <c r="Q191" s="294">
        <f>+Sklop17[[#This Row],[cena/enota brez DDV v EUR]]*Sklop17[[#This Row],[Stopnja DDV (%)]]</f>
        <v>0</v>
      </c>
      <c r="R191" s="294">
        <f>+Sklop17[[#This Row],[cena/enota brez DDV v EUR]]+Sklop17[[#This Row],[Davek (EUR)]]</f>
        <v>0</v>
      </c>
      <c r="S191" s="294">
        <f>+Sklop17[[#This Row],[cena/enota brez DDV v EUR]]*Sklop17[[#This Row],[Okvirna količina]]</f>
        <v>0</v>
      </c>
      <c r="T191" s="332">
        <f>+Sklop17[[#This Row],[Končna cena/enoto mere (EUR) z DDV]]*Sklop17[[#This Row],[Okvirna količina]]</f>
        <v>0</v>
      </c>
      <c r="U191" s="318"/>
    </row>
    <row r="192" spans="1:21">
      <c r="A192" s="268" t="s">
        <v>969</v>
      </c>
      <c r="B192" s="274" t="s">
        <v>494</v>
      </c>
      <c r="C192" s="268">
        <v>1</v>
      </c>
      <c r="D192" s="268" t="s">
        <v>1</v>
      </c>
      <c r="E192" s="275"/>
      <c r="F192" s="270">
        <v>60</v>
      </c>
      <c r="G192" s="278" t="s">
        <v>94</v>
      </c>
      <c r="H19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2" s="270" t="str">
        <f>IF(Sklop17[[#This Row],[ZAHTEVANA SHEMA KAKOVOSTI]]&lt;&gt;"",Sklop17[[#This Row],[Preračunana masa/volumen/kos na enoto kg]],"")</f>
        <v/>
      </c>
      <c r="J192" s="291"/>
      <c r="K192" s="297"/>
      <c r="L192" s="297"/>
      <c r="M192" s="534"/>
      <c r="N192" s="294"/>
      <c r="O192" s="294"/>
      <c r="P192" s="298"/>
      <c r="Q192" s="294">
        <f>+Sklop17[[#This Row],[cena/enota brez DDV v EUR]]*Sklop17[[#This Row],[Stopnja DDV (%)]]</f>
        <v>0</v>
      </c>
      <c r="R192" s="294">
        <f>+Sklop17[[#This Row],[cena/enota brez DDV v EUR]]+Sklop17[[#This Row],[Davek (EUR)]]</f>
        <v>0</v>
      </c>
      <c r="S192" s="294">
        <f>+Sklop17[[#This Row],[cena/enota brez DDV v EUR]]*Sklop17[[#This Row],[Okvirna količina]]</f>
        <v>0</v>
      </c>
      <c r="T192" s="332">
        <f>+Sklop17[[#This Row],[Končna cena/enoto mere (EUR) z DDV]]*Sklop17[[#This Row],[Okvirna količina]]</f>
        <v>0</v>
      </c>
      <c r="U192" s="318"/>
    </row>
    <row r="193" spans="1:21">
      <c r="A193" s="268" t="s">
        <v>970</v>
      </c>
      <c r="B193" s="274" t="s">
        <v>496</v>
      </c>
      <c r="C193" s="268">
        <v>5</v>
      </c>
      <c r="D193" s="268" t="s">
        <v>1</v>
      </c>
      <c r="E193" s="275"/>
      <c r="F193" s="270">
        <v>50</v>
      </c>
      <c r="G193" s="278" t="s">
        <v>94</v>
      </c>
      <c r="H19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93" s="270" t="str">
        <f>IF(Sklop17[[#This Row],[ZAHTEVANA SHEMA KAKOVOSTI]]&lt;&gt;"",Sklop17[[#This Row],[Preračunana masa/volumen/kos na enoto kg]],"")</f>
        <v/>
      </c>
      <c r="J193" s="291"/>
      <c r="K193" s="297"/>
      <c r="L193" s="297"/>
      <c r="M193" s="534"/>
      <c r="N193" s="294"/>
      <c r="O193" s="294"/>
      <c r="P193" s="298"/>
      <c r="Q193" s="294">
        <f>+Sklop17[[#This Row],[cena/enota brez DDV v EUR]]*Sklop17[[#This Row],[Stopnja DDV (%)]]</f>
        <v>0</v>
      </c>
      <c r="R193" s="294">
        <f>+Sklop17[[#This Row],[cena/enota brez DDV v EUR]]+Sklop17[[#This Row],[Davek (EUR)]]</f>
        <v>0</v>
      </c>
      <c r="S193" s="294">
        <f>+Sklop17[[#This Row],[cena/enota brez DDV v EUR]]*Sklop17[[#This Row],[Okvirna količina]]</f>
        <v>0</v>
      </c>
      <c r="T193" s="332">
        <f>+Sklop17[[#This Row],[Končna cena/enoto mere (EUR) z DDV]]*Sklop17[[#This Row],[Okvirna količina]]</f>
        <v>0</v>
      </c>
      <c r="U193" s="318"/>
    </row>
    <row r="194" spans="1:21">
      <c r="A194" s="268" t="s">
        <v>971</v>
      </c>
      <c r="B194" s="274" t="s">
        <v>1664</v>
      </c>
      <c r="C194" s="268">
        <v>1</v>
      </c>
      <c r="D194" s="268" t="s">
        <v>1</v>
      </c>
      <c r="E194" s="275"/>
      <c r="F194" s="270">
        <v>60</v>
      </c>
      <c r="G194" s="278" t="s">
        <v>94</v>
      </c>
      <c r="H19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4" s="270" t="str">
        <f>IF(Sklop17[[#This Row],[ZAHTEVANA SHEMA KAKOVOSTI]]&lt;&gt;"",Sklop17[[#This Row],[Preračunana masa/volumen/kos na enoto kg]],"")</f>
        <v/>
      </c>
      <c r="J194" s="291"/>
      <c r="K194" s="297"/>
      <c r="L194" s="297"/>
      <c r="M194" s="534"/>
      <c r="N194" s="294"/>
      <c r="O194" s="294"/>
      <c r="P194" s="298"/>
      <c r="Q194" s="294">
        <f>+Sklop17[[#This Row],[cena/enota brez DDV v EUR]]*Sklop17[[#This Row],[Stopnja DDV (%)]]</f>
        <v>0</v>
      </c>
      <c r="R194" s="294">
        <f>+Sklop17[[#This Row],[cena/enota brez DDV v EUR]]+Sklop17[[#This Row],[Davek (EUR)]]</f>
        <v>0</v>
      </c>
      <c r="S194" s="294">
        <f>+Sklop17[[#This Row],[cena/enota brez DDV v EUR]]*Sklop17[[#This Row],[Okvirna količina]]</f>
        <v>0</v>
      </c>
      <c r="T194" s="332">
        <f>+Sklop17[[#This Row],[Končna cena/enoto mere (EUR) z DDV]]*Sklop17[[#This Row],[Okvirna količina]]</f>
        <v>0</v>
      </c>
      <c r="U194" s="318"/>
    </row>
    <row r="195" spans="1:21" ht="24.75" customHeight="1">
      <c r="A195" s="268" t="s">
        <v>972</v>
      </c>
      <c r="B195" s="272" t="s">
        <v>1022</v>
      </c>
      <c r="C195" s="268">
        <v>250</v>
      </c>
      <c r="D195" s="268" t="s">
        <v>159</v>
      </c>
      <c r="E195" s="275"/>
      <c r="F195" s="561">
        <v>40</v>
      </c>
      <c r="G195" s="278" t="s">
        <v>94</v>
      </c>
      <c r="H19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5" s="270" t="str">
        <f>IF(Sklop17[[#This Row],[ZAHTEVANA SHEMA KAKOVOSTI]]&lt;&gt;"",Sklop17[[#This Row],[Preračunana masa/volumen/kos na enoto kg]],"")</f>
        <v/>
      </c>
      <c r="J195" s="291"/>
      <c r="K195" s="297"/>
      <c r="L195" s="297"/>
      <c r="M195" s="528"/>
      <c r="N195" s="529"/>
      <c r="O195" s="529"/>
      <c r="P195" s="533"/>
      <c r="Q195" s="529">
        <f>+Sklop17[[#This Row],[cena/enota brez DDV v EUR]]*Sklop17[[#This Row],[Stopnja DDV (%)]]</f>
        <v>0</v>
      </c>
      <c r="R195" s="529">
        <f>+Sklop17[[#This Row],[cena/enota brez DDV v EUR]]+Sklop17[[#This Row],[Davek (EUR)]]</f>
        <v>0</v>
      </c>
      <c r="S195" s="529">
        <f>+Sklop17[[#This Row],[cena/enota brez DDV v EUR]]*Sklop17[[#This Row],[Okvirna količina]]</f>
        <v>0</v>
      </c>
      <c r="T195" s="531">
        <f>+Sklop17[[#This Row],[Končna cena/enoto mere (EUR) z DDV]]*Sklop17[[#This Row],[Okvirna količina]]</f>
        <v>0</v>
      </c>
      <c r="U195" s="532"/>
    </row>
    <row r="196" spans="1:21" ht="20.25" customHeight="1">
      <c r="A196" s="268" t="s">
        <v>973</v>
      </c>
      <c r="B196" s="272" t="s">
        <v>1021</v>
      </c>
      <c r="C196" s="447">
        <v>250</v>
      </c>
      <c r="D196" s="268" t="s">
        <v>159</v>
      </c>
      <c r="E196" s="527"/>
      <c r="F196" s="448">
        <v>40</v>
      </c>
      <c r="G196" s="278" t="s">
        <v>94</v>
      </c>
      <c r="H19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6" s="448" t="str">
        <f>IF(Sklop17[[#This Row],[ZAHTEVANA SHEMA KAKOVOSTI]]&lt;&gt;"",Sklop17[[#This Row],[Preračunana masa/volumen/kos na enoto kg]],"")</f>
        <v/>
      </c>
      <c r="J196" s="449"/>
      <c r="K196" s="450"/>
      <c r="L196" s="450"/>
      <c r="M196" s="454"/>
      <c r="N196" s="451"/>
      <c r="O196" s="451"/>
      <c r="P196" s="452"/>
      <c r="Q196" s="451">
        <f>+Sklop17[[#This Row],[cena/enota brez DDV v EUR]]*Sklop17[[#This Row],[Stopnja DDV (%)]]</f>
        <v>0</v>
      </c>
      <c r="R196" s="451">
        <f>+Sklop17[[#This Row],[cena/enota brez DDV v EUR]]+Sklop17[[#This Row],[Davek (EUR)]]</f>
        <v>0</v>
      </c>
      <c r="S196" s="451">
        <f>+Sklop17[[#This Row],[cena/enota brez DDV v EUR]]*Sklop17[[#This Row],[Okvirna količina]]</f>
        <v>0</v>
      </c>
      <c r="T196" s="456">
        <f>+Sklop17[[#This Row],[Končna cena/enoto mere (EUR) z DDV]]*Sklop17[[#This Row],[Okvirna količina]]</f>
        <v>0</v>
      </c>
      <c r="U196" s="457"/>
    </row>
    <row r="197" spans="1:21">
      <c r="A197" s="268" t="s">
        <v>974</v>
      </c>
      <c r="B197" s="272" t="s">
        <v>651</v>
      </c>
      <c r="C197" s="268">
        <v>110</v>
      </c>
      <c r="D197" s="268" t="s">
        <v>159</v>
      </c>
      <c r="E197" s="275" t="s">
        <v>314</v>
      </c>
      <c r="F197" s="561">
        <v>40</v>
      </c>
      <c r="G197" s="278" t="s">
        <v>94</v>
      </c>
      <c r="H19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4.4000000000000004</v>
      </c>
      <c r="I197" s="270">
        <f>IF(Sklop17[[#This Row],[ZAHTEVANA SHEMA KAKOVOSTI]]&lt;&gt;"",Sklop17[[#This Row],[Preračunana masa/volumen/kos na enoto kg]],"")</f>
        <v>4.4000000000000004</v>
      </c>
      <c r="J197" s="291"/>
      <c r="K197" s="297"/>
      <c r="L197" s="297"/>
      <c r="M197" s="528"/>
      <c r="N197" s="529"/>
      <c r="O197" s="529"/>
      <c r="P197" s="533"/>
      <c r="Q197" s="529">
        <f>+Sklop17[[#This Row],[cena/enota brez DDV v EUR]]*Sklop17[[#This Row],[Stopnja DDV (%)]]</f>
        <v>0</v>
      </c>
      <c r="R197" s="529">
        <f>+Sklop17[[#This Row],[cena/enota brez DDV v EUR]]+Sklop17[[#This Row],[Davek (EUR)]]</f>
        <v>0</v>
      </c>
      <c r="S197" s="529">
        <f>+Sklop17[[#This Row],[cena/enota brez DDV v EUR]]*Sklop17[[#This Row],[Okvirna količina]]</f>
        <v>0</v>
      </c>
      <c r="T197" s="531">
        <f>+Sklop17[[#This Row],[Končna cena/enoto mere (EUR) z DDV]]*Sklop17[[#This Row],[Okvirna količina]]</f>
        <v>0</v>
      </c>
      <c r="U197" s="532"/>
    </row>
    <row r="198" spans="1:21">
      <c r="A198" s="268" t="s">
        <v>975</v>
      </c>
      <c r="B198" s="272" t="s">
        <v>421</v>
      </c>
      <c r="C198" s="268">
        <v>500</v>
      </c>
      <c r="D198" s="268" t="s">
        <v>159</v>
      </c>
      <c r="E198" s="275"/>
      <c r="F198" s="561">
        <v>5</v>
      </c>
      <c r="G198" s="278" t="s">
        <v>94</v>
      </c>
      <c r="H19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98" s="270" t="str">
        <f>IF(Sklop17[[#This Row],[ZAHTEVANA SHEMA KAKOVOSTI]]&lt;&gt;"",Sklop17[[#This Row],[Preračunana masa/volumen/kos na enoto kg]],"")</f>
        <v/>
      </c>
      <c r="J198" s="291"/>
      <c r="K198" s="297"/>
      <c r="L198" s="297"/>
      <c r="M198" s="528"/>
      <c r="N198" s="529"/>
      <c r="O198" s="529"/>
      <c r="P198" s="533"/>
      <c r="Q198" s="529">
        <f>+Sklop17[[#This Row],[cena/enota brez DDV v EUR]]*Sklop17[[#This Row],[Stopnja DDV (%)]]</f>
        <v>0</v>
      </c>
      <c r="R198" s="529">
        <f>+Sklop17[[#This Row],[cena/enota brez DDV v EUR]]+Sklop17[[#This Row],[Davek (EUR)]]</f>
        <v>0</v>
      </c>
      <c r="S198" s="529">
        <f>+Sklop17[[#This Row],[cena/enota brez DDV v EUR]]*Sklop17[[#This Row],[Okvirna količina]]</f>
        <v>0</v>
      </c>
      <c r="T198" s="531">
        <f>+Sklop17[[#This Row],[Končna cena/enoto mere (EUR) z DDV]]*Sklop17[[#This Row],[Okvirna količina]]</f>
        <v>0</v>
      </c>
      <c r="U198" s="532"/>
    </row>
    <row r="199" spans="1:21">
      <c r="A199" s="268" t="s">
        <v>976</v>
      </c>
      <c r="B199" s="272" t="s">
        <v>422</v>
      </c>
      <c r="C199" s="268">
        <v>500</v>
      </c>
      <c r="D199" s="268" t="s">
        <v>159</v>
      </c>
      <c r="E199" s="275"/>
      <c r="F199" s="561">
        <v>5</v>
      </c>
      <c r="G199" s="278" t="s">
        <v>94</v>
      </c>
      <c r="H19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199" s="270" t="str">
        <f>IF(Sklop17[[#This Row],[ZAHTEVANA SHEMA KAKOVOSTI]]&lt;&gt;"",Sklop17[[#This Row],[Preračunana masa/volumen/kos na enoto kg]],"")</f>
        <v/>
      </c>
      <c r="J199" s="291"/>
      <c r="K199" s="297"/>
      <c r="L199" s="297"/>
      <c r="M199" s="528"/>
      <c r="N199" s="529"/>
      <c r="O199" s="529"/>
      <c r="P199" s="533"/>
      <c r="Q199" s="529">
        <f>+Sklop17[[#This Row],[cena/enota brez DDV v EUR]]*Sklop17[[#This Row],[Stopnja DDV (%)]]</f>
        <v>0</v>
      </c>
      <c r="R199" s="529">
        <f>+Sklop17[[#This Row],[cena/enota brez DDV v EUR]]+Sklop17[[#This Row],[Davek (EUR)]]</f>
        <v>0</v>
      </c>
      <c r="S199" s="529">
        <f>+Sklop17[[#This Row],[cena/enota brez DDV v EUR]]*Sklop17[[#This Row],[Okvirna količina]]</f>
        <v>0</v>
      </c>
      <c r="T199" s="531">
        <f>+Sklop17[[#This Row],[Končna cena/enoto mere (EUR) z DDV]]*Sklop17[[#This Row],[Okvirna količina]]</f>
        <v>0</v>
      </c>
      <c r="U199" s="532"/>
    </row>
    <row r="200" spans="1:21">
      <c r="A200" s="268" t="s">
        <v>977</v>
      </c>
      <c r="B200" s="272" t="s">
        <v>652</v>
      </c>
      <c r="C200" s="268">
        <v>500</v>
      </c>
      <c r="D200" s="268" t="s">
        <v>159</v>
      </c>
      <c r="E200" s="275"/>
      <c r="F200" s="561">
        <v>30</v>
      </c>
      <c r="G200" s="278" t="s">
        <v>94</v>
      </c>
      <c r="H20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00" s="270" t="str">
        <f>IF(Sklop17[[#This Row],[ZAHTEVANA SHEMA KAKOVOSTI]]&lt;&gt;"",Sklop17[[#This Row],[Preračunana masa/volumen/kos na enoto kg]],"")</f>
        <v/>
      </c>
      <c r="J200" s="291"/>
      <c r="K200" s="297"/>
      <c r="L200" s="297"/>
      <c r="M200" s="528"/>
      <c r="N200" s="529"/>
      <c r="O200" s="529"/>
      <c r="P200" s="533"/>
      <c r="Q200" s="529">
        <f>+Sklop17[[#This Row],[cena/enota brez DDV v EUR]]*Sklop17[[#This Row],[Stopnja DDV (%)]]</f>
        <v>0</v>
      </c>
      <c r="R200" s="529">
        <f>+Sklop17[[#This Row],[cena/enota brez DDV v EUR]]+Sklop17[[#This Row],[Davek (EUR)]]</f>
        <v>0</v>
      </c>
      <c r="S200" s="529">
        <f>+Sklop17[[#This Row],[cena/enota brez DDV v EUR]]*Sklop17[[#This Row],[Okvirna količina]]</f>
        <v>0</v>
      </c>
      <c r="T200" s="531">
        <f>+Sklop17[[#This Row],[Končna cena/enoto mere (EUR) z DDV]]*Sklop17[[#This Row],[Okvirna količina]]</f>
        <v>0</v>
      </c>
      <c r="U200" s="532"/>
    </row>
    <row r="201" spans="1:21">
      <c r="A201" s="268" t="s">
        <v>978</v>
      </c>
      <c r="B201" s="272" t="s">
        <v>653</v>
      </c>
      <c r="C201" s="268">
        <v>425</v>
      </c>
      <c r="D201" s="268" t="s">
        <v>159</v>
      </c>
      <c r="E201" s="275"/>
      <c r="F201" s="270">
        <v>15</v>
      </c>
      <c r="G201" s="278" t="s">
        <v>94</v>
      </c>
      <c r="H20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6.375</v>
      </c>
      <c r="I201" s="270" t="str">
        <f>IF(Sklop17[[#This Row],[ZAHTEVANA SHEMA KAKOVOSTI]]&lt;&gt;"",Sklop17[[#This Row],[Preračunana masa/volumen/kos na enoto kg]],"")</f>
        <v/>
      </c>
      <c r="J201" s="291"/>
      <c r="K201" s="297"/>
      <c r="L201" s="297"/>
      <c r="M201" s="528"/>
      <c r="N201" s="529"/>
      <c r="O201" s="529"/>
      <c r="P201" s="533"/>
      <c r="Q201" s="529">
        <f>+Sklop17[[#This Row],[cena/enota brez DDV v EUR]]*Sklop17[[#This Row],[Stopnja DDV (%)]]</f>
        <v>0</v>
      </c>
      <c r="R201" s="529">
        <f>+Sklop17[[#This Row],[cena/enota brez DDV v EUR]]+Sklop17[[#This Row],[Davek (EUR)]]</f>
        <v>0</v>
      </c>
      <c r="S201" s="529">
        <f>+Sklop17[[#This Row],[cena/enota brez DDV v EUR]]*Sklop17[[#This Row],[Okvirna količina]]</f>
        <v>0</v>
      </c>
      <c r="T201" s="531">
        <f>+Sklop17[[#This Row],[Končna cena/enoto mere (EUR) z DDV]]*Sklop17[[#This Row],[Okvirna količina]]</f>
        <v>0</v>
      </c>
      <c r="U201" s="532"/>
    </row>
    <row r="202" spans="1:21">
      <c r="A202" s="268" t="s">
        <v>979</v>
      </c>
      <c r="B202" s="272" t="s">
        <v>654</v>
      </c>
      <c r="C202" s="268">
        <v>375</v>
      </c>
      <c r="D202" s="268" t="s">
        <v>159</v>
      </c>
      <c r="E202" s="275"/>
      <c r="F202" s="270">
        <v>15</v>
      </c>
      <c r="G202" s="278" t="s">
        <v>94</v>
      </c>
      <c r="H20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5.625</v>
      </c>
      <c r="I202" s="270" t="str">
        <f>IF(Sklop17[[#This Row],[ZAHTEVANA SHEMA KAKOVOSTI]]&lt;&gt;"",Sklop17[[#This Row],[Preračunana masa/volumen/kos na enoto kg]],"")</f>
        <v/>
      </c>
      <c r="J202" s="291"/>
      <c r="K202" s="297"/>
      <c r="L202" s="297"/>
      <c r="M202" s="528"/>
      <c r="N202" s="529"/>
      <c r="O202" s="529"/>
      <c r="P202" s="533"/>
      <c r="Q202" s="529">
        <f>+Sklop17[[#This Row],[cena/enota brez DDV v EUR]]*Sklop17[[#This Row],[Stopnja DDV (%)]]</f>
        <v>0</v>
      </c>
      <c r="R202" s="529">
        <f>+Sklop17[[#This Row],[cena/enota brez DDV v EUR]]+Sklop17[[#This Row],[Davek (EUR)]]</f>
        <v>0</v>
      </c>
      <c r="S202" s="529">
        <f>+Sklop17[[#This Row],[cena/enota brez DDV v EUR]]*Sklop17[[#This Row],[Okvirna količina]]</f>
        <v>0</v>
      </c>
      <c r="T202" s="531">
        <f>+Sklop17[[#This Row],[Končna cena/enoto mere (EUR) z DDV]]*Sklop17[[#This Row],[Okvirna količina]]</f>
        <v>0</v>
      </c>
      <c r="U202" s="532"/>
    </row>
    <row r="203" spans="1:21">
      <c r="A203" s="268" t="s">
        <v>980</v>
      </c>
      <c r="B203" s="272" t="s">
        <v>655</v>
      </c>
      <c r="C203" s="268">
        <v>500</v>
      </c>
      <c r="D203" s="268" t="s">
        <v>159</v>
      </c>
      <c r="E203" s="275"/>
      <c r="F203" s="561">
        <v>10</v>
      </c>
      <c r="G203" s="278" t="s">
        <v>94</v>
      </c>
      <c r="H20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03" s="270" t="str">
        <f>IF(Sklop17[[#This Row],[ZAHTEVANA SHEMA KAKOVOSTI]]&lt;&gt;"",Sklop17[[#This Row],[Preračunana masa/volumen/kos na enoto kg]],"")</f>
        <v/>
      </c>
      <c r="J203" s="291"/>
      <c r="K203" s="297"/>
      <c r="L203" s="297"/>
      <c r="M203" s="528"/>
      <c r="N203" s="529"/>
      <c r="O203" s="529"/>
      <c r="P203" s="533"/>
      <c r="Q203" s="529">
        <f>+Sklop17[[#This Row],[cena/enota brez DDV v EUR]]*Sklop17[[#This Row],[Stopnja DDV (%)]]</f>
        <v>0</v>
      </c>
      <c r="R203" s="529">
        <f>+Sklop17[[#This Row],[cena/enota brez DDV v EUR]]+Sklop17[[#This Row],[Davek (EUR)]]</f>
        <v>0</v>
      </c>
      <c r="S203" s="529">
        <f>+Sklop17[[#This Row],[cena/enota brez DDV v EUR]]*Sklop17[[#This Row],[Okvirna količina]]</f>
        <v>0</v>
      </c>
      <c r="T203" s="531">
        <f>+Sklop17[[#This Row],[Končna cena/enoto mere (EUR) z DDV]]*Sklop17[[#This Row],[Okvirna količina]]</f>
        <v>0</v>
      </c>
      <c r="U203" s="532"/>
    </row>
    <row r="204" spans="1:21">
      <c r="A204" s="268" t="s">
        <v>981</v>
      </c>
      <c r="B204" s="274" t="s">
        <v>1495</v>
      </c>
      <c r="C204" s="268">
        <v>250</v>
      </c>
      <c r="D204" s="268" t="s">
        <v>159</v>
      </c>
      <c r="E204" s="275"/>
      <c r="F204" s="270">
        <v>10</v>
      </c>
      <c r="G204" s="278" t="s">
        <v>94</v>
      </c>
      <c r="H20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04" s="270" t="str">
        <f>IF(Sklop17[[#This Row],[ZAHTEVANA SHEMA KAKOVOSTI]]&lt;&gt;"",Sklop17[[#This Row],[Preračunana masa/volumen/kos na enoto kg]],"")</f>
        <v/>
      </c>
      <c r="J204" s="291"/>
      <c r="K204" s="297"/>
      <c r="L204" s="297"/>
      <c r="M204" s="534"/>
      <c r="N204" s="294"/>
      <c r="O204" s="294"/>
      <c r="P204" s="298"/>
      <c r="Q204" s="294">
        <f>+Sklop17[[#This Row],[cena/enota brez DDV v EUR]]*Sklop17[[#This Row],[Stopnja DDV (%)]]</f>
        <v>0</v>
      </c>
      <c r="R204" s="294">
        <f>+Sklop17[[#This Row],[cena/enota brez DDV v EUR]]+Sklop17[[#This Row],[Davek (EUR)]]</f>
        <v>0</v>
      </c>
      <c r="S204" s="294">
        <f>+Sklop17[[#This Row],[cena/enota brez DDV v EUR]]*Sklop17[[#This Row],[Okvirna količina]]</f>
        <v>0</v>
      </c>
      <c r="T204" s="332">
        <f>+Sklop17[[#This Row],[Končna cena/enoto mere (EUR) z DDV]]*Sklop17[[#This Row],[Okvirna količina]]</f>
        <v>0</v>
      </c>
      <c r="U204" s="318"/>
    </row>
    <row r="205" spans="1:21">
      <c r="A205" s="268" t="s">
        <v>982</v>
      </c>
      <c r="B205" s="272" t="s">
        <v>1478</v>
      </c>
      <c r="C205" s="268">
        <v>1</v>
      </c>
      <c r="D205" s="268" t="s">
        <v>1</v>
      </c>
      <c r="E205" s="275"/>
      <c r="F205" s="270">
        <v>40</v>
      </c>
      <c r="G205" s="278" t="s">
        <v>1</v>
      </c>
      <c r="H20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5" s="270" t="str">
        <f>IF(Sklop17[[#This Row],[ZAHTEVANA SHEMA KAKOVOSTI]]&lt;&gt;"",Sklop17[[#This Row],[Preračunana masa/volumen/kos na enoto kg]],"")</f>
        <v/>
      </c>
      <c r="J205" s="291"/>
      <c r="K205" s="297"/>
      <c r="L205" s="297"/>
      <c r="M205" s="528"/>
      <c r="N205" s="529"/>
      <c r="O205" s="529"/>
      <c r="P205" s="533"/>
      <c r="Q205" s="529">
        <f>+Sklop17[[#This Row],[cena/enota brez DDV v EUR]]*Sklop17[[#This Row],[Stopnja DDV (%)]]</f>
        <v>0</v>
      </c>
      <c r="R205" s="529">
        <f>+Sklop17[[#This Row],[cena/enota brez DDV v EUR]]+Sklop17[[#This Row],[Davek (EUR)]]</f>
        <v>0</v>
      </c>
      <c r="S205" s="529">
        <f>+Sklop17[[#This Row],[cena/enota brez DDV v EUR]]*Sklop17[[#This Row],[Okvirna količina]]</f>
        <v>0</v>
      </c>
      <c r="T205" s="531">
        <f>+Sklop17[[#This Row],[Končna cena/enoto mere (EUR) z DDV]]*Sklop17[[#This Row],[Okvirna količina]]</f>
        <v>0</v>
      </c>
      <c r="U205" s="532"/>
    </row>
    <row r="206" spans="1:21">
      <c r="A206" s="268" t="s">
        <v>983</v>
      </c>
      <c r="B206" s="272" t="s">
        <v>656</v>
      </c>
      <c r="C206" s="268">
        <v>1</v>
      </c>
      <c r="D206" s="268" t="s">
        <v>1</v>
      </c>
      <c r="E206" s="275"/>
      <c r="F206" s="270">
        <v>40</v>
      </c>
      <c r="G206" s="278" t="s">
        <v>1</v>
      </c>
      <c r="H20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6" s="270" t="str">
        <f>IF(Sklop17[[#This Row],[ZAHTEVANA SHEMA KAKOVOSTI]]&lt;&gt;"",Sklop17[[#This Row],[Preračunana masa/volumen/kos na enoto kg]],"")</f>
        <v/>
      </c>
      <c r="J206" s="291"/>
      <c r="K206" s="297"/>
      <c r="L206" s="297"/>
      <c r="M206" s="528"/>
      <c r="N206" s="529"/>
      <c r="O206" s="529"/>
      <c r="P206" s="533"/>
      <c r="Q206" s="529">
        <f>+Sklop17[[#This Row],[cena/enota brez DDV v EUR]]*Sklop17[[#This Row],[Stopnja DDV (%)]]</f>
        <v>0</v>
      </c>
      <c r="R206" s="529">
        <f>+Sklop17[[#This Row],[cena/enota brez DDV v EUR]]+Sklop17[[#This Row],[Davek (EUR)]]</f>
        <v>0</v>
      </c>
      <c r="S206" s="529">
        <f>+Sklop17[[#This Row],[cena/enota brez DDV v EUR]]*Sklop17[[#This Row],[Okvirna količina]]</f>
        <v>0</v>
      </c>
      <c r="T206" s="531">
        <f>+Sklop17[[#This Row],[Končna cena/enoto mere (EUR) z DDV]]*Sklop17[[#This Row],[Okvirna količina]]</f>
        <v>0</v>
      </c>
      <c r="U206" s="532"/>
    </row>
    <row r="207" spans="1:21">
      <c r="A207" s="268" t="s">
        <v>984</v>
      </c>
      <c r="B207" s="274" t="s">
        <v>1492</v>
      </c>
      <c r="C207" s="268">
        <v>1</v>
      </c>
      <c r="D207" s="268" t="s">
        <v>1</v>
      </c>
      <c r="E207" s="275"/>
      <c r="F207" s="270">
        <v>120</v>
      </c>
      <c r="G207" s="278" t="s">
        <v>1</v>
      </c>
      <c r="H20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07" s="270" t="str">
        <f>IF(Sklop17[[#This Row],[ZAHTEVANA SHEMA KAKOVOSTI]]&lt;&gt;"",Sklop17[[#This Row],[Preračunana masa/volumen/kos na enoto kg]],"")</f>
        <v/>
      </c>
      <c r="J207" s="291"/>
      <c r="K207" s="297"/>
      <c r="L207" s="297"/>
      <c r="M207" s="534"/>
      <c r="N207" s="294"/>
      <c r="O207" s="294"/>
      <c r="P207" s="298"/>
      <c r="Q207" s="294">
        <f>+Sklop17[[#This Row],[cena/enota brez DDV v EUR]]*Sklop17[[#This Row],[Stopnja DDV (%)]]</f>
        <v>0</v>
      </c>
      <c r="R207" s="294">
        <f>+Sklop17[[#This Row],[cena/enota brez DDV v EUR]]+Sklop17[[#This Row],[Davek (EUR)]]</f>
        <v>0</v>
      </c>
      <c r="S207" s="294">
        <f>+Sklop17[[#This Row],[cena/enota brez DDV v EUR]]*Sklop17[[#This Row],[Okvirna količina]]</f>
        <v>0</v>
      </c>
      <c r="T207" s="332">
        <f>+Sklop17[[#This Row],[Končna cena/enoto mere (EUR) z DDV]]*Sklop17[[#This Row],[Okvirna količina]]</f>
        <v>0</v>
      </c>
      <c r="U207" s="318"/>
    </row>
    <row r="208" spans="1:21">
      <c r="A208" s="268" t="s">
        <v>985</v>
      </c>
      <c r="B208" s="274" t="s">
        <v>1493</v>
      </c>
      <c r="C208" s="268">
        <v>1</v>
      </c>
      <c r="D208" s="268" t="s">
        <v>1</v>
      </c>
      <c r="E208" s="275"/>
      <c r="F208" s="270">
        <v>80</v>
      </c>
      <c r="G208" s="278" t="s">
        <v>1</v>
      </c>
      <c r="H20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08" s="270" t="str">
        <f>IF(Sklop17[[#This Row],[ZAHTEVANA SHEMA KAKOVOSTI]]&lt;&gt;"",Sklop17[[#This Row],[Preračunana masa/volumen/kos na enoto kg]],"")</f>
        <v/>
      </c>
      <c r="J208" s="291"/>
      <c r="K208" s="297"/>
      <c r="L208" s="297"/>
      <c r="M208" s="534"/>
      <c r="N208" s="294"/>
      <c r="O208" s="294"/>
      <c r="P208" s="298"/>
      <c r="Q208" s="294">
        <f>+Sklop17[[#This Row],[cena/enota brez DDV v EUR]]*Sklop17[[#This Row],[Stopnja DDV (%)]]</f>
        <v>0</v>
      </c>
      <c r="R208" s="294">
        <f>+Sklop17[[#This Row],[cena/enota brez DDV v EUR]]+Sklop17[[#This Row],[Davek (EUR)]]</f>
        <v>0</v>
      </c>
      <c r="S208" s="294">
        <f>+Sklop17[[#This Row],[cena/enota brez DDV v EUR]]*Sklop17[[#This Row],[Okvirna količina]]</f>
        <v>0</v>
      </c>
      <c r="T208" s="332">
        <f>+Sklop17[[#This Row],[Končna cena/enoto mere (EUR) z DDV]]*Sklop17[[#This Row],[Okvirna količina]]</f>
        <v>0</v>
      </c>
      <c r="U208" s="318"/>
    </row>
    <row r="209" spans="1:21">
      <c r="A209" s="268" t="s">
        <v>986</v>
      </c>
      <c r="B209" s="274" t="s">
        <v>492</v>
      </c>
      <c r="C209" s="268">
        <v>1</v>
      </c>
      <c r="D209" s="268" t="s">
        <v>1</v>
      </c>
      <c r="E209" s="275"/>
      <c r="F209" s="270">
        <v>60</v>
      </c>
      <c r="G209" s="278" t="s">
        <v>1</v>
      </c>
      <c r="H20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09" s="270" t="str">
        <f>IF(Sklop17[[#This Row],[ZAHTEVANA SHEMA KAKOVOSTI]]&lt;&gt;"",Sklop17[[#This Row],[Preračunana masa/volumen/kos na enoto kg]],"")</f>
        <v/>
      </c>
      <c r="J209" s="291"/>
      <c r="K209" s="297"/>
      <c r="L209" s="297"/>
      <c r="M209" s="534"/>
      <c r="N209" s="294"/>
      <c r="O209" s="294"/>
      <c r="P209" s="298"/>
      <c r="Q209" s="294">
        <f>+Sklop17[[#This Row],[cena/enota brez DDV v EUR]]*Sklop17[[#This Row],[Stopnja DDV (%)]]</f>
        <v>0</v>
      </c>
      <c r="R209" s="294">
        <f>+Sklop17[[#This Row],[cena/enota brez DDV v EUR]]+Sklop17[[#This Row],[Davek (EUR)]]</f>
        <v>0</v>
      </c>
      <c r="S209" s="294">
        <f>+Sklop17[[#This Row],[cena/enota brez DDV v EUR]]*Sklop17[[#This Row],[Okvirna količina]]</f>
        <v>0</v>
      </c>
      <c r="T209" s="332">
        <f>+Sklop17[[#This Row],[Končna cena/enoto mere (EUR) z DDV]]*Sklop17[[#This Row],[Okvirna količina]]</f>
        <v>0</v>
      </c>
      <c r="U209" s="318"/>
    </row>
    <row r="210" spans="1:21">
      <c r="A210" s="268" t="s">
        <v>987</v>
      </c>
      <c r="B210" s="274" t="s">
        <v>1494</v>
      </c>
      <c r="C210" s="268">
        <v>1</v>
      </c>
      <c r="D210" s="268" t="s">
        <v>1</v>
      </c>
      <c r="E210" s="275"/>
      <c r="F210" s="270">
        <v>40</v>
      </c>
      <c r="G210" s="278" t="s">
        <v>1</v>
      </c>
      <c r="H21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0" s="270" t="str">
        <f>IF(Sklop17[[#This Row],[ZAHTEVANA SHEMA KAKOVOSTI]]&lt;&gt;"",Sklop17[[#This Row],[Preračunana masa/volumen/kos na enoto kg]],"")</f>
        <v/>
      </c>
      <c r="J210" s="291"/>
      <c r="K210" s="297"/>
      <c r="L210" s="297"/>
      <c r="M210" s="534"/>
      <c r="N210" s="294"/>
      <c r="O210" s="294"/>
      <c r="P210" s="298"/>
      <c r="Q210" s="294">
        <f>+Sklop17[[#This Row],[cena/enota brez DDV v EUR]]*Sklop17[[#This Row],[Stopnja DDV (%)]]</f>
        <v>0</v>
      </c>
      <c r="R210" s="294">
        <f>+Sklop17[[#This Row],[cena/enota brez DDV v EUR]]+Sklop17[[#This Row],[Davek (EUR)]]</f>
        <v>0</v>
      </c>
      <c r="S210" s="294">
        <f>+Sklop17[[#This Row],[cena/enota brez DDV v EUR]]*Sklop17[[#This Row],[Okvirna količina]]</f>
        <v>0</v>
      </c>
      <c r="T210" s="332">
        <f>+Sklop17[[#This Row],[Končna cena/enoto mere (EUR) z DDV]]*Sklop17[[#This Row],[Okvirna količina]]</f>
        <v>0</v>
      </c>
      <c r="U210" s="318"/>
    </row>
    <row r="211" spans="1:21">
      <c r="A211" s="268" t="s">
        <v>988</v>
      </c>
      <c r="B211" s="272" t="s">
        <v>657</v>
      </c>
      <c r="C211" s="268">
        <v>300</v>
      </c>
      <c r="D211" s="268" t="s">
        <v>159</v>
      </c>
      <c r="E211" s="275"/>
      <c r="F211" s="561">
        <v>20</v>
      </c>
      <c r="G211" s="278" t="s">
        <v>94</v>
      </c>
      <c r="H21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11" s="270" t="str">
        <f>IF(Sklop17[[#This Row],[ZAHTEVANA SHEMA KAKOVOSTI]]&lt;&gt;"",Sklop17[[#This Row],[Preračunana masa/volumen/kos na enoto kg]],"")</f>
        <v/>
      </c>
      <c r="J211" s="291"/>
      <c r="K211" s="297"/>
      <c r="L211" s="297"/>
      <c r="M211" s="528"/>
      <c r="N211" s="529"/>
      <c r="O211" s="529"/>
      <c r="P211" s="533"/>
      <c r="Q211" s="529">
        <f>+Sklop17[[#This Row],[cena/enota brez DDV v EUR]]*Sklop17[[#This Row],[Stopnja DDV (%)]]</f>
        <v>0</v>
      </c>
      <c r="R211" s="529">
        <f>+Sklop17[[#This Row],[cena/enota brez DDV v EUR]]+Sklop17[[#This Row],[Davek (EUR)]]</f>
        <v>0</v>
      </c>
      <c r="S211" s="529">
        <f>+Sklop17[[#This Row],[cena/enota brez DDV v EUR]]*Sklop17[[#This Row],[Okvirna količina]]</f>
        <v>0</v>
      </c>
      <c r="T211" s="531">
        <f>+Sklop17[[#This Row],[Končna cena/enoto mere (EUR) z DDV]]*Sklop17[[#This Row],[Okvirna količina]]</f>
        <v>0</v>
      </c>
      <c r="U211" s="532"/>
    </row>
    <row r="212" spans="1:21">
      <c r="A212" s="268" t="s">
        <v>989</v>
      </c>
      <c r="B212" s="272" t="s">
        <v>658</v>
      </c>
      <c r="C212" s="268">
        <v>1</v>
      </c>
      <c r="D212" s="268" t="s">
        <v>96</v>
      </c>
      <c r="E212" s="275" t="s">
        <v>314</v>
      </c>
      <c r="F212" s="270">
        <v>40</v>
      </c>
      <c r="G212" s="278" t="s">
        <v>96</v>
      </c>
      <c r="H21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2" s="270">
        <f>IF(Sklop17[[#This Row],[ZAHTEVANA SHEMA KAKOVOSTI]]&lt;&gt;"",Sklop17[[#This Row],[Preračunana masa/volumen/kos na enoto kg]],"")</f>
        <v>40</v>
      </c>
      <c r="J212" s="291"/>
      <c r="K212" s="297"/>
      <c r="L212" s="297"/>
      <c r="M212" s="528"/>
      <c r="N212" s="529"/>
      <c r="O212" s="529"/>
      <c r="P212" s="533"/>
      <c r="Q212" s="529">
        <f>+Sklop17[[#This Row],[cena/enota brez DDV v EUR]]*Sklop17[[#This Row],[Stopnja DDV (%)]]</f>
        <v>0</v>
      </c>
      <c r="R212" s="529">
        <f>+Sklop17[[#This Row],[cena/enota brez DDV v EUR]]+Sklop17[[#This Row],[Davek (EUR)]]</f>
        <v>0</v>
      </c>
      <c r="S212" s="529">
        <f>+Sklop17[[#This Row],[cena/enota brez DDV v EUR]]*Sklop17[[#This Row],[Okvirna količina]]</f>
        <v>0</v>
      </c>
      <c r="T212" s="531">
        <f>+Sklop17[[#This Row],[Končna cena/enoto mere (EUR) z DDV]]*Sklop17[[#This Row],[Okvirna količina]]</f>
        <v>0</v>
      </c>
      <c r="U212" s="532"/>
    </row>
    <row r="213" spans="1:21">
      <c r="A213" s="268" t="s">
        <v>990</v>
      </c>
      <c r="B213" s="272" t="s">
        <v>659</v>
      </c>
      <c r="C213" s="268">
        <v>1</v>
      </c>
      <c r="D213" s="268" t="s">
        <v>96</v>
      </c>
      <c r="E213" s="275" t="s">
        <v>314</v>
      </c>
      <c r="F213" s="270">
        <v>40</v>
      </c>
      <c r="G213" s="278" t="s">
        <v>96</v>
      </c>
      <c r="H21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3" s="270">
        <f>IF(Sklop17[[#This Row],[ZAHTEVANA SHEMA KAKOVOSTI]]&lt;&gt;"",Sklop17[[#This Row],[Preračunana masa/volumen/kos na enoto kg]],"")</f>
        <v>40</v>
      </c>
      <c r="J213" s="291"/>
      <c r="K213" s="297"/>
      <c r="L213" s="297"/>
      <c r="M213" s="528"/>
      <c r="N213" s="529"/>
      <c r="O213" s="529"/>
      <c r="P213" s="533"/>
      <c r="Q213" s="529">
        <f>+Sklop17[[#This Row],[cena/enota brez DDV v EUR]]*Sklop17[[#This Row],[Stopnja DDV (%)]]</f>
        <v>0</v>
      </c>
      <c r="R213" s="529">
        <f>+Sklop17[[#This Row],[cena/enota brez DDV v EUR]]+Sklop17[[#This Row],[Davek (EUR)]]</f>
        <v>0</v>
      </c>
      <c r="S213" s="529">
        <f>+Sklop17[[#This Row],[cena/enota brez DDV v EUR]]*Sklop17[[#This Row],[Okvirna količina]]</f>
        <v>0</v>
      </c>
      <c r="T213" s="531">
        <f>+Sklop17[[#This Row],[Končna cena/enoto mere (EUR) z DDV]]*Sklop17[[#This Row],[Okvirna količina]]</f>
        <v>0</v>
      </c>
      <c r="U213" s="532"/>
    </row>
    <row r="214" spans="1:21">
      <c r="A214" s="268" t="s">
        <v>991</v>
      </c>
      <c r="B214" s="272" t="s">
        <v>660</v>
      </c>
      <c r="C214" s="268">
        <v>0.2</v>
      </c>
      <c r="D214" s="268" t="s">
        <v>96</v>
      </c>
      <c r="E214" s="275" t="s">
        <v>314</v>
      </c>
      <c r="F214" s="270">
        <v>120</v>
      </c>
      <c r="G214" s="278" t="s">
        <v>94</v>
      </c>
      <c r="H21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4" s="270">
        <f>IF(Sklop17[[#This Row],[ZAHTEVANA SHEMA KAKOVOSTI]]&lt;&gt;"",Sklop17[[#This Row],[Preračunana masa/volumen/kos na enoto kg]],"")</f>
        <v>24</v>
      </c>
      <c r="J214" s="291"/>
      <c r="K214" s="297"/>
      <c r="L214" s="297"/>
      <c r="M214" s="528"/>
      <c r="N214" s="529"/>
      <c r="O214" s="529"/>
      <c r="P214" s="533"/>
      <c r="Q214" s="529">
        <f>+Sklop17[[#This Row],[cena/enota brez DDV v EUR]]*Sklop17[[#This Row],[Stopnja DDV (%)]]</f>
        <v>0</v>
      </c>
      <c r="R214" s="529">
        <f>+Sklop17[[#This Row],[cena/enota brez DDV v EUR]]+Sklop17[[#This Row],[Davek (EUR)]]</f>
        <v>0</v>
      </c>
      <c r="S214" s="529">
        <f>+Sklop17[[#This Row],[cena/enota brez DDV v EUR]]*Sklop17[[#This Row],[Okvirna količina]]</f>
        <v>0</v>
      </c>
      <c r="T214" s="531">
        <f>+Sklop17[[#This Row],[Končna cena/enoto mere (EUR) z DDV]]*Sklop17[[#This Row],[Okvirna količina]]</f>
        <v>0</v>
      </c>
      <c r="U214" s="532"/>
    </row>
    <row r="215" spans="1:21">
      <c r="A215" s="268" t="s">
        <v>992</v>
      </c>
      <c r="B215" s="272" t="s">
        <v>661</v>
      </c>
      <c r="C215" s="268">
        <v>0.2</v>
      </c>
      <c r="D215" s="268" t="s">
        <v>96</v>
      </c>
      <c r="E215" s="275" t="s">
        <v>314</v>
      </c>
      <c r="F215" s="270">
        <v>120</v>
      </c>
      <c r="G215" s="278" t="s">
        <v>94</v>
      </c>
      <c r="H21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5" s="270">
        <f>IF(Sklop17[[#This Row],[ZAHTEVANA SHEMA KAKOVOSTI]]&lt;&gt;"",Sklop17[[#This Row],[Preračunana masa/volumen/kos na enoto kg]],"")</f>
        <v>24</v>
      </c>
      <c r="J215" s="291"/>
      <c r="K215" s="297"/>
      <c r="L215" s="297"/>
      <c r="M215" s="528"/>
      <c r="N215" s="529"/>
      <c r="O215" s="529"/>
      <c r="P215" s="533"/>
      <c r="Q215" s="529">
        <f>+Sklop17[[#This Row],[cena/enota brez DDV v EUR]]*Sklop17[[#This Row],[Stopnja DDV (%)]]</f>
        <v>0</v>
      </c>
      <c r="R215" s="529">
        <f>+Sklop17[[#This Row],[cena/enota brez DDV v EUR]]+Sklop17[[#This Row],[Davek (EUR)]]</f>
        <v>0</v>
      </c>
      <c r="S215" s="529">
        <f>+Sklop17[[#This Row],[cena/enota brez DDV v EUR]]*Sklop17[[#This Row],[Okvirna količina]]</f>
        <v>0</v>
      </c>
      <c r="T215" s="531">
        <f>+Sklop17[[#This Row],[Končna cena/enoto mere (EUR) z DDV]]*Sklop17[[#This Row],[Okvirna količina]]</f>
        <v>0</v>
      </c>
      <c r="U215" s="532"/>
    </row>
    <row r="216" spans="1:21">
      <c r="A216" s="268" t="s">
        <v>1305</v>
      </c>
      <c r="B216" s="272" t="s">
        <v>662</v>
      </c>
      <c r="C216" s="268">
        <v>0.2</v>
      </c>
      <c r="D216" s="268" t="s">
        <v>96</v>
      </c>
      <c r="E216" s="275" t="s">
        <v>314</v>
      </c>
      <c r="F216" s="270">
        <v>120</v>
      </c>
      <c r="G216" s="278" t="s">
        <v>94</v>
      </c>
      <c r="H21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6" s="270">
        <f>IF(Sklop17[[#This Row],[ZAHTEVANA SHEMA KAKOVOSTI]]&lt;&gt;"",Sklop17[[#This Row],[Preračunana masa/volumen/kos na enoto kg]],"")</f>
        <v>24</v>
      </c>
      <c r="J216" s="291"/>
      <c r="K216" s="297"/>
      <c r="L216" s="297"/>
      <c r="M216" s="528"/>
      <c r="N216" s="529"/>
      <c r="O216" s="529"/>
      <c r="P216" s="533"/>
      <c r="Q216" s="529">
        <f>+Sklop17[[#This Row],[cena/enota brez DDV v EUR]]*Sklop17[[#This Row],[Stopnja DDV (%)]]</f>
        <v>0</v>
      </c>
      <c r="R216" s="529">
        <f>+Sklop17[[#This Row],[cena/enota brez DDV v EUR]]+Sklop17[[#This Row],[Davek (EUR)]]</f>
        <v>0</v>
      </c>
      <c r="S216" s="529">
        <f>+Sklop17[[#This Row],[cena/enota brez DDV v EUR]]*Sklop17[[#This Row],[Okvirna količina]]</f>
        <v>0</v>
      </c>
      <c r="T216" s="531">
        <f>+Sklop17[[#This Row],[Končna cena/enoto mere (EUR) z DDV]]*Sklop17[[#This Row],[Okvirna količina]]</f>
        <v>0</v>
      </c>
      <c r="U216" s="532"/>
    </row>
    <row r="217" spans="1:21">
      <c r="A217" s="268" t="s">
        <v>1306</v>
      </c>
      <c r="B217" s="520" t="s">
        <v>1496</v>
      </c>
      <c r="C217" s="447">
        <v>0.2</v>
      </c>
      <c r="D217" s="268" t="s">
        <v>96</v>
      </c>
      <c r="E217" s="527"/>
      <c r="F217" s="448">
        <v>120</v>
      </c>
      <c r="G217" s="278" t="s">
        <v>94</v>
      </c>
      <c r="H21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217" s="448" t="str">
        <f>IF(Sklop17[[#This Row],[ZAHTEVANA SHEMA KAKOVOSTI]]&lt;&gt;"",Sklop17[[#This Row],[Preračunana masa/volumen/kos na enoto kg]],"")</f>
        <v/>
      </c>
      <c r="J217" s="449"/>
      <c r="K217" s="450"/>
      <c r="L217" s="450"/>
      <c r="M217" s="454"/>
      <c r="N217" s="451"/>
      <c r="O217" s="451"/>
      <c r="P217" s="452"/>
      <c r="Q217" s="451">
        <f>+Sklop17[[#This Row],[cena/enota brez DDV v EUR]]*Sklop17[[#This Row],[Stopnja DDV (%)]]</f>
        <v>0</v>
      </c>
      <c r="R217" s="451">
        <f>+Sklop17[[#This Row],[cena/enota brez DDV v EUR]]+Sklop17[[#This Row],[Davek (EUR)]]</f>
        <v>0</v>
      </c>
      <c r="S217" s="451">
        <f>+Sklop17[[#This Row],[cena/enota brez DDV v EUR]]*Sklop17[[#This Row],[Okvirna količina]]</f>
        <v>0</v>
      </c>
      <c r="T217" s="456">
        <f>+Sklop17[[#This Row],[Končna cena/enoto mere (EUR) z DDV]]*Sklop17[[#This Row],[Okvirna količina]]</f>
        <v>0</v>
      </c>
      <c r="U217" s="457"/>
    </row>
    <row r="218" spans="1:21">
      <c r="A218" s="268" t="s">
        <v>1307</v>
      </c>
      <c r="B218" s="520" t="s">
        <v>1024</v>
      </c>
      <c r="C218" s="447">
        <v>1</v>
      </c>
      <c r="D218" s="447" t="s">
        <v>96</v>
      </c>
      <c r="E218" s="527"/>
      <c r="F218" s="448">
        <v>160</v>
      </c>
      <c r="G218" s="278" t="s">
        <v>96</v>
      </c>
      <c r="H21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18" s="448" t="str">
        <f>IF(Sklop17[[#This Row],[ZAHTEVANA SHEMA KAKOVOSTI]]&lt;&gt;"",Sklop17[[#This Row],[Preračunana masa/volumen/kos na enoto kg]],"")</f>
        <v/>
      </c>
      <c r="J218" s="449"/>
      <c r="K218" s="450"/>
      <c r="L218" s="450"/>
      <c r="M218" s="454"/>
      <c r="N218" s="451"/>
      <c r="O218" s="451"/>
      <c r="P218" s="452"/>
      <c r="Q218" s="451">
        <f>+Sklop17[[#This Row],[cena/enota brez DDV v EUR]]*Sklop17[[#This Row],[Stopnja DDV (%)]]</f>
        <v>0</v>
      </c>
      <c r="R218" s="451">
        <f>+Sklop17[[#This Row],[cena/enota brez DDV v EUR]]+Sklop17[[#This Row],[Davek (EUR)]]</f>
        <v>0</v>
      </c>
      <c r="S218" s="451">
        <f>+Sklop17[[#This Row],[cena/enota brez DDV v EUR]]*Sklop17[[#This Row],[Okvirna količina]]</f>
        <v>0</v>
      </c>
      <c r="T218" s="456">
        <f>+Sklop17[[#This Row],[Končna cena/enoto mere (EUR) z DDV]]*Sklop17[[#This Row],[Okvirna količina]]</f>
        <v>0</v>
      </c>
      <c r="U218" s="457"/>
    </row>
    <row r="219" spans="1:21" ht="36">
      <c r="A219" s="268" t="s">
        <v>1360</v>
      </c>
      <c r="B219" s="274" t="s">
        <v>1023</v>
      </c>
      <c r="C219" s="268">
        <v>0.25</v>
      </c>
      <c r="D219" s="268" t="s">
        <v>96</v>
      </c>
      <c r="E219" s="275"/>
      <c r="F219" s="270">
        <v>1600</v>
      </c>
      <c r="G219" s="278" t="s">
        <v>94</v>
      </c>
      <c r="H21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9" s="270" t="str">
        <f>IF(Sklop17[[#This Row],[ZAHTEVANA SHEMA KAKOVOSTI]]&lt;&gt;"",Sklop17[[#This Row],[Preračunana masa/volumen/kos na enoto kg]],"")</f>
        <v/>
      </c>
      <c r="J219" s="291"/>
      <c r="K219" s="297"/>
      <c r="L219" s="297"/>
      <c r="M219" s="528"/>
      <c r="N219" s="529"/>
      <c r="O219" s="529"/>
      <c r="P219" s="533"/>
      <c r="Q219" s="529">
        <f>+Sklop17[[#This Row],[cena/enota brez DDV v EUR]]*Sklop17[[#This Row],[Stopnja DDV (%)]]</f>
        <v>0</v>
      </c>
      <c r="R219" s="529">
        <f>+Sklop17[[#This Row],[cena/enota brez DDV v EUR]]+Sklop17[[#This Row],[Davek (EUR)]]</f>
        <v>0</v>
      </c>
      <c r="S219" s="529">
        <f>+Sklop17[[#This Row],[cena/enota brez DDV v EUR]]*Sklop17[[#This Row],[Okvirna količina]]</f>
        <v>0</v>
      </c>
      <c r="T219" s="531">
        <f>+Sklop17[[#This Row],[Končna cena/enoto mere (EUR) z DDV]]*Sklop17[[#This Row],[Okvirna količina]]</f>
        <v>0</v>
      </c>
      <c r="U219" s="532"/>
    </row>
    <row r="220" spans="1:21">
      <c r="A220" s="268" t="s">
        <v>1361</v>
      </c>
      <c r="B220" s="522" t="s">
        <v>275</v>
      </c>
      <c r="C220" s="268">
        <v>800</v>
      </c>
      <c r="D220" s="268" t="s">
        <v>159</v>
      </c>
      <c r="E220" s="275"/>
      <c r="F220" s="270">
        <v>8</v>
      </c>
      <c r="G220" s="278" t="s">
        <v>94</v>
      </c>
      <c r="H22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I220" s="270" t="str">
        <f>IF(Sklop17[[#This Row],[ZAHTEVANA SHEMA KAKOVOSTI]]&lt;&gt;"",Sklop17[[#This Row],[Preračunana masa/volumen/kos na enoto kg]],"")</f>
        <v/>
      </c>
      <c r="J220" s="291"/>
      <c r="K220" s="297"/>
      <c r="L220" s="297"/>
      <c r="M220" s="542"/>
      <c r="N220" s="543"/>
      <c r="O220" s="543"/>
      <c r="P220" s="544"/>
      <c r="Q220" s="543">
        <f>+Sklop17[[#This Row],[cena/enota brez DDV v EUR]]*Sklop17[[#This Row],[Stopnja DDV (%)]]</f>
        <v>0</v>
      </c>
      <c r="R220" s="543">
        <f>+Sklop17[[#This Row],[cena/enota brez DDV v EUR]]+Sklop17[[#This Row],[Davek (EUR)]]</f>
        <v>0</v>
      </c>
      <c r="S220" s="543">
        <f>+Sklop17[[#This Row],[cena/enota brez DDV v EUR]]*Sklop17[[#This Row],[Okvirna količina]]</f>
        <v>0</v>
      </c>
      <c r="T220" s="545">
        <f>+Sklop17[[#This Row],[Končna cena/enoto mere (EUR) z DDV]]*Sklop17[[#This Row],[Okvirna količina]]</f>
        <v>0</v>
      </c>
      <c r="U220" s="546"/>
    </row>
    <row r="221" spans="1:21">
      <c r="A221" s="268" t="s">
        <v>1362</v>
      </c>
      <c r="B221" s="273" t="s">
        <v>1477</v>
      </c>
      <c r="C221" s="268">
        <v>250</v>
      </c>
      <c r="D221" s="268" t="s">
        <v>159</v>
      </c>
      <c r="E221" s="275" t="s">
        <v>314</v>
      </c>
      <c r="F221" s="561">
        <v>20</v>
      </c>
      <c r="G221" s="278" t="s">
        <v>94</v>
      </c>
      <c r="H22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21" s="270">
        <f>IF(Sklop17[[#This Row],[ZAHTEVANA SHEMA KAKOVOSTI]]&lt;&gt;"",Sklop17[[#This Row],[Preračunana masa/volumen/kos na enoto kg]],"")</f>
        <v>5</v>
      </c>
      <c r="J221" s="291"/>
      <c r="K221" s="297"/>
      <c r="L221" s="297"/>
      <c r="M221" s="528"/>
      <c r="N221" s="529"/>
      <c r="O221" s="529"/>
      <c r="P221" s="533"/>
      <c r="Q221" s="529">
        <f>+Sklop17[[#This Row],[cena/enota brez DDV v EUR]]*Sklop17[[#This Row],[Stopnja DDV (%)]]</f>
        <v>0</v>
      </c>
      <c r="R221" s="529">
        <f>+Sklop17[[#This Row],[cena/enota brez DDV v EUR]]+Sklop17[[#This Row],[Davek (EUR)]]</f>
        <v>0</v>
      </c>
      <c r="S221" s="529">
        <f>+Sklop17[[#This Row],[cena/enota brez DDV v EUR]]*Sklop17[[#This Row],[Okvirna količina]]</f>
        <v>0</v>
      </c>
      <c r="T221" s="531">
        <f>+Sklop17[[#This Row],[Končna cena/enoto mere (EUR) z DDV]]*Sklop17[[#This Row],[Okvirna količina]]</f>
        <v>0</v>
      </c>
      <c r="U221" s="532"/>
    </row>
    <row r="222" spans="1:21" ht="24">
      <c r="A222" s="268" t="s">
        <v>1363</v>
      </c>
      <c r="B222" s="273" t="s">
        <v>1019</v>
      </c>
      <c r="C222" s="268">
        <v>175</v>
      </c>
      <c r="D222" s="268" t="s">
        <v>159</v>
      </c>
      <c r="E222" s="275" t="s">
        <v>314</v>
      </c>
      <c r="F222" s="561">
        <v>20</v>
      </c>
      <c r="G222" s="278" t="s">
        <v>94</v>
      </c>
      <c r="H22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222" s="270">
        <f>IF(Sklop17[[#This Row],[ZAHTEVANA SHEMA KAKOVOSTI]]&lt;&gt;"",Sklop17[[#This Row],[Preračunana masa/volumen/kos na enoto kg]],"")</f>
        <v>3.5</v>
      </c>
      <c r="J222" s="291"/>
      <c r="K222" s="297"/>
      <c r="L222" s="297"/>
      <c r="M222" s="528"/>
      <c r="N222" s="529"/>
      <c r="O222" s="529"/>
      <c r="P222" s="533"/>
      <c r="Q222" s="529">
        <f>+Sklop17[[#This Row],[cena/enota brez DDV v EUR]]*Sklop17[[#This Row],[Stopnja DDV (%)]]</f>
        <v>0</v>
      </c>
      <c r="R222" s="529">
        <f>+Sklop17[[#This Row],[cena/enota brez DDV v EUR]]+Sklop17[[#This Row],[Davek (EUR)]]</f>
        <v>0</v>
      </c>
      <c r="S222" s="529">
        <f>+Sklop17[[#This Row],[cena/enota brez DDV v EUR]]*Sklop17[[#This Row],[Okvirna količina]]</f>
        <v>0</v>
      </c>
      <c r="T222" s="531">
        <f>+Sklop17[[#This Row],[Končna cena/enoto mere (EUR) z DDV]]*Sklop17[[#This Row],[Okvirna količina]]</f>
        <v>0</v>
      </c>
      <c r="U222" s="532"/>
    </row>
    <row r="223" spans="1:21">
      <c r="A223" s="268" t="s">
        <v>1364</v>
      </c>
      <c r="B223" s="273" t="s">
        <v>663</v>
      </c>
      <c r="C223" s="268">
        <v>190</v>
      </c>
      <c r="D223" s="268" t="s">
        <v>159</v>
      </c>
      <c r="E223" s="275" t="s">
        <v>314</v>
      </c>
      <c r="F223" s="561">
        <v>20</v>
      </c>
      <c r="G223" s="278" t="s">
        <v>94</v>
      </c>
      <c r="H22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3.8</v>
      </c>
      <c r="I223" s="270">
        <f>IF(Sklop17[[#This Row],[ZAHTEVANA SHEMA KAKOVOSTI]]&lt;&gt;"",Sklop17[[#This Row],[Preračunana masa/volumen/kos na enoto kg]],"")</f>
        <v>3.8</v>
      </c>
      <c r="J223" s="291"/>
      <c r="K223" s="297"/>
      <c r="L223" s="297"/>
      <c r="M223" s="528"/>
      <c r="N223" s="529"/>
      <c r="O223" s="529"/>
      <c r="P223" s="533"/>
      <c r="Q223" s="529">
        <f>+Sklop17[[#This Row],[cena/enota brez DDV v EUR]]*Sklop17[[#This Row],[Stopnja DDV (%)]]</f>
        <v>0</v>
      </c>
      <c r="R223" s="529">
        <f>+Sklop17[[#This Row],[cena/enota brez DDV v EUR]]+Sklop17[[#This Row],[Davek (EUR)]]</f>
        <v>0</v>
      </c>
      <c r="S223" s="529">
        <f>+Sklop17[[#This Row],[cena/enota brez DDV v EUR]]*Sklop17[[#This Row],[Okvirna količina]]</f>
        <v>0</v>
      </c>
      <c r="T223" s="531">
        <f>+Sklop17[[#This Row],[Končna cena/enoto mere (EUR) z DDV]]*Sklop17[[#This Row],[Okvirna količina]]</f>
        <v>0</v>
      </c>
      <c r="U223" s="532"/>
    </row>
    <row r="224" spans="1:21">
      <c r="A224" s="268" t="s">
        <v>1365</v>
      </c>
      <c r="B224" s="341" t="s">
        <v>1625</v>
      </c>
      <c r="C224" s="335">
        <v>530</v>
      </c>
      <c r="D224" s="335" t="s">
        <v>159</v>
      </c>
      <c r="E224" s="337"/>
      <c r="F224" s="338">
        <v>400</v>
      </c>
      <c r="G224" s="278" t="s">
        <v>94</v>
      </c>
      <c r="H224" s="3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212</v>
      </c>
      <c r="I224" s="338" t="str">
        <f>IF(Sklop17[[#This Row],[ZAHTEVANA SHEMA KAKOVOSTI]]&lt;&gt;"",Sklop17[[#This Row],[Preračunana masa/volumen/kos na enoto kg]],"")</f>
        <v/>
      </c>
      <c r="J224" s="618"/>
      <c r="K224" s="619"/>
      <c r="L224" s="619"/>
      <c r="M224" s="620"/>
      <c r="N224" s="621"/>
      <c r="O224" s="621"/>
      <c r="P224" s="653"/>
      <c r="Q224" s="621">
        <f>+Sklop17[[#This Row],[cena/enota brez DDV v EUR]]*Sklop17[[#This Row],[Stopnja DDV (%)]]</f>
        <v>0</v>
      </c>
      <c r="R224" s="621">
        <f>+Sklop17[[#This Row],[cena/enota brez DDV v EUR]]+Sklop17[[#This Row],[Davek (EUR)]]</f>
        <v>0</v>
      </c>
      <c r="S224" s="621">
        <f>+Sklop17[[#This Row],[cena/enota brez DDV v EUR]]*Sklop17[[#This Row],[Okvirna količina]]</f>
        <v>0</v>
      </c>
      <c r="T224" s="654">
        <f>+Sklop17[[#This Row],[Končna cena/enoto mere (EUR) z DDV]]*Sklop17[[#This Row],[Okvirna količina]]</f>
        <v>0</v>
      </c>
      <c r="U224" s="655"/>
    </row>
    <row r="225" spans="1:21">
      <c r="A225" s="268" t="s">
        <v>1366</v>
      </c>
      <c r="B225" s="341" t="s">
        <v>1626</v>
      </c>
      <c r="C225" s="335">
        <v>250</v>
      </c>
      <c r="D225" s="335" t="s">
        <v>159</v>
      </c>
      <c r="E225" s="337"/>
      <c r="F225" s="338">
        <v>50</v>
      </c>
      <c r="G225" s="278" t="s">
        <v>94</v>
      </c>
      <c r="H225" s="3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225" s="338" t="str">
        <f>IF(Sklop17[[#This Row],[ZAHTEVANA SHEMA KAKOVOSTI]]&lt;&gt;"",Sklop17[[#This Row],[Preračunana masa/volumen/kos na enoto kg]],"")</f>
        <v/>
      </c>
      <c r="J225" s="618"/>
      <c r="K225" s="619"/>
      <c r="L225" s="619"/>
      <c r="M225" s="620"/>
      <c r="N225" s="621"/>
      <c r="O225" s="621"/>
      <c r="P225" s="653"/>
      <c r="Q225" s="621">
        <f>+Sklop17[[#This Row],[cena/enota brez DDV v EUR]]*Sklop17[[#This Row],[Stopnja DDV (%)]]</f>
        <v>0</v>
      </c>
      <c r="R225" s="621">
        <f>+Sklop17[[#This Row],[cena/enota brez DDV v EUR]]+Sklop17[[#This Row],[Davek (EUR)]]</f>
        <v>0</v>
      </c>
      <c r="S225" s="621">
        <f>+Sklop17[[#This Row],[cena/enota brez DDV v EUR]]*Sklop17[[#This Row],[Okvirna količina]]</f>
        <v>0</v>
      </c>
      <c r="T225" s="654">
        <f>+Sklop17[[#This Row],[Končna cena/enoto mere (EUR) z DDV]]*Sklop17[[#This Row],[Okvirna količina]]</f>
        <v>0</v>
      </c>
      <c r="U225" s="655"/>
    </row>
    <row r="226" spans="1:21">
      <c r="A226" s="268" t="s">
        <v>1367</v>
      </c>
      <c r="B226" s="273" t="s">
        <v>696</v>
      </c>
      <c r="C226" s="268">
        <v>125</v>
      </c>
      <c r="D226" s="268" t="s">
        <v>159</v>
      </c>
      <c r="E226" s="275" t="s">
        <v>314</v>
      </c>
      <c r="F226" s="561">
        <v>20</v>
      </c>
      <c r="G226" s="278" t="s">
        <v>94</v>
      </c>
      <c r="H22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26" s="270">
        <f>IF(Sklop17[[#This Row],[ZAHTEVANA SHEMA KAKOVOSTI]]&lt;&gt;"",Sklop17[[#This Row],[Preračunana masa/volumen/kos na enoto kg]],"")</f>
        <v>2.5</v>
      </c>
      <c r="J226" s="291"/>
      <c r="K226" s="297"/>
      <c r="L226" s="297"/>
      <c r="M226" s="528"/>
      <c r="N226" s="529"/>
      <c r="O226" s="529"/>
      <c r="P226" s="533"/>
      <c r="Q226" s="529">
        <f>+Sklop17[[#This Row],[cena/enota brez DDV v EUR]]*Sklop17[[#This Row],[Stopnja DDV (%)]]</f>
        <v>0</v>
      </c>
      <c r="R226" s="529">
        <f>+Sklop17[[#This Row],[cena/enota brez DDV v EUR]]+Sklop17[[#This Row],[Davek (EUR)]]</f>
        <v>0</v>
      </c>
      <c r="S226" s="529">
        <f>+Sklop17[[#This Row],[cena/enota brez DDV v EUR]]*Sklop17[[#This Row],[Okvirna količina]]</f>
        <v>0</v>
      </c>
      <c r="T226" s="531">
        <f>+Sklop17[[#This Row],[Končna cena/enoto mere (EUR) z DDV]]*Sklop17[[#This Row],[Okvirna količina]]</f>
        <v>0</v>
      </c>
      <c r="U226" s="532"/>
    </row>
    <row r="227" spans="1:21">
      <c r="A227" s="268" t="s">
        <v>1368</v>
      </c>
      <c r="B227" s="273" t="s">
        <v>455</v>
      </c>
      <c r="C227" s="571">
        <v>300</v>
      </c>
      <c r="D227" s="268" t="s">
        <v>159</v>
      </c>
      <c r="E227" s="275"/>
      <c r="F227" s="561">
        <v>10</v>
      </c>
      <c r="G227" s="278" t="s">
        <v>94</v>
      </c>
      <c r="H22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27" s="270" t="str">
        <f>IF(Sklop17[[#This Row],[ZAHTEVANA SHEMA KAKOVOSTI]]&lt;&gt;"",Sklop17[[#This Row],[Preračunana masa/volumen/kos na enoto kg]],"")</f>
        <v/>
      </c>
      <c r="J227" s="291"/>
      <c r="K227" s="297"/>
      <c r="L227" s="297"/>
      <c r="M227" s="528"/>
      <c r="N227" s="529"/>
      <c r="O227" s="529"/>
      <c r="P227" s="533"/>
      <c r="Q227" s="529">
        <f>+Sklop17[[#This Row],[cena/enota brez DDV v EUR]]*Sklop17[[#This Row],[Stopnja DDV (%)]]</f>
        <v>0</v>
      </c>
      <c r="R227" s="529">
        <f>+Sklop17[[#This Row],[cena/enota brez DDV v EUR]]+Sklop17[[#This Row],[Davek (EUR)]]</f>
        <v>0</v>
      </c>
      <c r="S227" s="529">
        <f>+Sklop17[[#This Row],[cena/enota brez DDV v EUR]]*Sklop17[[#This Row],[Okvirna količina]]</f>
        <v>0</v>
      </c>
      <c r="T227" s="531">
        <f>+Sklop17[[#This Row],[Končna cena/enoto mere (EUR) z DDV]]*Sklop17[[#This Row],[Okvirna količina]]</f>
        <v>0</v>
      </c>
      <c r="U227" s="532"/>
    </row>
    <row r="228" spans="1:21" ht="24">
      <c r="A228" s="268" t="s">
        <v>1369</v>
      </c>
      <c r="B228" s="274" t="s">
        <v>664</v>
      </c>
      <c r="C228" s="547">
        <v>125</v>
      </c>
      <c r="D228" s="268" t="s">
        <v>159</v>
      </c>
      <c r="E228" s="275"/>
      <c r="F228" s="270">
        <v>30</v>
      </c>
      <c r="G228" s="278" t="s">
        <v>94</v>
      </c>
      <c r="H22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228" s="270" t="str">
        <f>IF(Sklop17[[#This Row],[ZAHTEVANA SHEMA KAKOVOSTI]]&lt;&gt;"",Sklop17[[#This Row],[Preračunana masa/volumen/kos na enoto kg]],"")</f>
        <v/>
      </c>
      <c r="J228" s="291"/>
      <c r="K228" s="297"/>
      <c r="L228" s="297"/>
      <c r="M228" s="528"/>
      <c r="N228" s="529"/>
      <c r="O228" s="529"/>
      <c r="P228" s="533"/>
      <c r="Q228" s="529">
        <f>+Sklop17[[#This Row],[cena/enota brez DDV v EUR]]*Sklop17[[#This Row],[Stopnja DDV (%)]]</f>
        <v>0</v>
      </c>
      <c r="R228" s="529">
        <f>+Sklop17[[#This Row],[cena/enota brez DDV v EUR]]+Sklop17[[#This Row],[Davek (EUR)]]</f>
        <v>0</v>
      </c>
      <c r="S228" s="529">
        <f>+Sklop17[[#This Row],[cena/enota brez DDV v EUR]]*Sklop17[[#This Row],[Okvirna količina]]</f>
        <v>0</v>
      </c>
      <c r="T228" s="531">
        <f>+Sklop17[[#This Row],[Končna cena/enoto mere (EUR) z DDV]]*Sklop17[[#This Row],[Okvirna količina]]</f>
        <v>0</v>
      </c>
      <c r="U228" s="532"/>
    </row>
    <row r="229" spans="1:21" ht="24">
      <c r="A229" s="268" t="s">
        <v>1370</v>
      </c>
      <c r="B229" s="520" t="s">
        <v>1199</v>
      </c>
      <c r="C229" s="548">
        <v>50</v>
      </c>
      <c r="D229" s="447" t="s">
        <v>159</v>
      </c>
      <c r="E229" s="527"/>
      <c r="F229" s="448">
        <v>30</v>
      </c>
      <c r="G229" s="549" t="s">
        <v>94</v>
      </c>
      <c r="H22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229" s="448" t="str">
        <f>IF(Sklop17[[#This Row],[ZAHTEVANA SHEMA KAKOVOSTI]]&lt;&gt;"",Sklop17[[#This Row],[Preračunana masa/volumen/kos na enoto kg]],"")</f>
        <v/>
      </c>
      <c r="J229" s="449"/>
      <c r="K229" s="450"/>
      <c r="L229" s="450"/>
      <c r="M229" s="454"/>
      <c r="N229" s="451"/>
      <c r="O229" s="451"/>
      <c r="P229" s="452"/>
      <c r="Q229" s="451">
        <f>+Sklop17[[#This Row],[cena/enota brez DDV v EUR]]*Sklop17[[#This Row],[Stopnja DDV (%)]]</f>
        <v>0</v>
      </c>
      <c r="R229" s="451">
        <f>+Sklop17[[#This Row],[cena/enota brez DDV v EUR]]+Sklop17[[#This Row],[Davek (EUR)]]</f>
        <v>0</v>
      </c>
      <c r="S229" s="451">
        <f>+Sklop17[[#This Row],[cena/enota brez DDV v EUR]]*Sklop17[[#This Row],[Okvirna količina]]</f>
        <v>0</v>
      </c>
      <c r="T229" s="456">
        <f>+Sklop17[[#This Row],[Končna cena/enoto mere (EUR) z DDV]]*Sklop17[[#This Row],[Okvirna količina]]</f>
        <v>0</v>
      </c>
      <c r="U229" s="457"/>
    </row>
    <row r="230" spans="1:21">
      <c r="A230" s="268" t="s">
        <v>1371</v>
      </c>
      <c r="B230" s="273" t="s">
        <v>665</v>
      </c>
      <c r="C230" s="571">
        <v>50</v>
      </c>
      <c r="D230" s="268" t="s">
        <v>159</v>
      </c>
      <c r="E230" s="275"/>
      <c r="F230" s="561">
        <v>20</v>
      </c>
      <c r="G230" s="278" t="s">
        <v>94</v>
      </c>
      <c r="H23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30" s="270" t="str">
        <f>IF(Sklop17[[#This Row],[ZAHTEVANA SHEMA KAKOVOSTI]]&lt;&gt;"",Sklop17[[#This Row],[Preračunana masa/volumen/kos na enoto kg]],"")</f>
        <v/>
      </c>
      <c r="J230" s="291"/>
      <c r="K230" s="297"/>
      <c r="L230" s="297"/>
      <c r="M230" s="528"/>
      <c r="N230" s="529"/>
      <c r="O230" s="529"/>
      <c r="P230" s="533"/>
      <c r="Q230" s="529">
        <f>+Sklop17[[#This Row],[cena/enota brez DDV v EUR]]*Sklop17[[#This Row],[Stopnja DDV (%)]]</f>
        <v>0</v>
      </c>
      <c r="R230" s="529">
        <f>+Sklop17[[#This Row],[cena/enota brez DDV v EUR]]+Sklop17[[#This Row],[Davek (EUR)]]</f>
        <v>0</v>
      </c>
      <c r="S230" s="529">
        <f>+Sklop17[[#This Row],[cena/enota brez DDV v EUR]]*Sklop17[[#This Row],[Okvirna količina]]</f>
        <v>0</v>
      </c>
      <c r="T230" s="531">
        <f>+Sklop17[[#This Row],[Končna cena/enoto mere (EUR) z DDV]]*Sklop17[[#This Row],[Okvirna količina]]</f>
        <v>0</v>
      </c>
      <c r="U230" s="532"/>
    </row>
    <row r="231" spans="1:21">
      <c r="A231" s="268" t="s">
        <v>1372</v>
      </c>
      <c r="B231" s="273" t="s">
        <v>666</v>
      </c>
      <c r="C231" s="571">
        <v>165</v>
      </c>
      <c r="D231" s="268" t="s">
        <v>159</v>
      </c>
      <c r="E231" s="275"/>
      <c r="F231" s="561">
        <v>5</v>
      </c>
      <c r="G231" s="278" t="s">
        <v>94</v>
      </c>
      <c r="H23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0.82500000000000007</v>
      </c>
      <c r="I231" s="270" t="str">
        <f>IF(Sklop17[[#This Row],[ZAHTEVANA SHEMA KAKOVOSTI]]&lt;&gt;"",Sklop17[[#This Row],[Preračunana masa/volumen/kos na enoto kg]],"")</f>
        <v/>
      </c>
      <c r="J231" s="291"/>
      <c r="K231" s="297"/>
      <c r="L231" s="297"/>
      <c r="M231" s="528"/>
      <c r="N231" s="529"/>
      <c r="O231" s="529"/>
      <c r="P231" s="533"/>
      <c r="Q231" s="529">
        <f>+Sklop17[[#This Row],[cena/enota brez DDV v EUR]]*Sklop17[[#This Row],[Stopnja DDV (%)]]</f>
        <v>0</v>
      </c>
      <c r="R231" s="529">
        <f>+Sklop17[[#This Row],[cena/enota brez DDV v EUR]]+Sklop17[[#This Row],[Davek (EUR)]]</f>
        <v>0</v>
      </c>
      <c r="S231" s="529">
        <f>+Sklop17[[#This Row],[cena/enota brez DDV v EUR]]*Sklop17[[#This Row],[Okvirna količina]]</f>
        <v>0</v>
      </c>
      <c r="T231" s="531">
        <f>+Sklop17[[#This Row],[Končna cena/enoto mere (EUR) z DDV]]*Sklop17[[#This Row],[Okvirna količina]]</f>
        <v>0</v>
      </c>
      <c r="U231" s="532"/>
    </row>
    <row r="232" spans="1:21">
      <c r="A232" s="268" t="s">
        <v>1373</v>
      </c>
      <c r="B232" s="273" t="s">
        <v>667</v>
      </c>
      <c r="C232" s="571">
        <v>250</v>
      </c>
      <c r="D232" s="268" t="s">
        <v>159</v>
      </c>
      <c r="E232" s="275"/>
      <c r="F232" s="561">
        <v>20</v>
      </c>
      <c r="G232" s="278" t="s">
        <v>94</v>
      </c>
      <c r="H23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2" s="270" t="str">
        <f>IF(Sklop17[[#This Row],[ZAHTEVANA SHEMA KAKOVOSTI]]&lt;&gt;"",Sklop17[[#This Row],[Preračunana masa/volumen/kos na enoto kg]],"")</f>
        <v/>
      </c>
      <c r="J232" s="291"/>
      <c r="K232" s="297"/>
      <c r="L232" s="297"/>
      <c r="M232" s="528"/>
      <c r="N232" s="529"/>
      <c r="O232" s="529"/>
      <c r="P232" s="533"/>
      <c r="Q232" s="529">
        <f>+Sklop17[[#This Row],[cena/enota brez DDV v EUR]]*Sklop17[[#This Row],[Stopnja DDV (%)]]</f>
        <v>0</v>
      </c>
      <c r="R232" s="529">
        <f>+Sklop17[[#This Row],[cena/enota brez DDV v EUR]]+Sklop17[[#This Row],[Davek (EUR)]]</f>
        <v>0</v>
      </c>
      <c r="S232" s="529">
        <f>+Sklop17[[#This Row],[cena/enota brez DDV v EUR]]*Sklop17[[#This Row],[Okvirna količina]]</f>
        <v>0</v>
      </c>
      <c r="T232" s="531">
        <f>+Sklop17[[#This Row],[Končna cena/enoto mere (EUR) z DDV]]*Sklop17[[#This Row],[Okvirna količina]]</f>
        <v>0</v>
      </c>
      <c r="U232" s="532"/>
    </row>
    <row r="233" spans="1:21">
      <c r="A233" s="268" t="s">
        <v>1374</v>
      </c>
      <c r="B233" s="274" t="s">
        <v>668</v>
      </c>
      <c r="C233" s="547">
        <v>250</v>
      </c>
      <c r="D233" s="268" t="s">
        <v>159</v>
      </c>
      <c r="E233" s="275"/>
      <c r="F233" s="270">
        <v>20</v>
      </c>
      <c r="G233" s="278" t="s">
        <v>94</v>
      </c>
      <c r="H23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3" s="270" t="str">
        <f>IF(Sklop17[[#This Row],[ZAHTEVANA SHEMA KAKOVOSTI]]&lt;&gt;"",Sklop17[[#This Row],[Preračunana masa/volumen/kos na enoto kg]],"")</f>
        <v/>
      </c>
      <c r="J233" s="291"/>
      <c r="K233" s="297"/>
      <c r="L233" s="297"/>
      <c r="M233" s="528"/>
      <c r="N233" s="529"/>
      <c r="O233" s="529"/>
      <c r="P233" s="533"/>
      <c r="Q233" s="529">
        <f>+Sklop17[[#This Row],[cena/enota brez DDV v EUR]]*Sklop17[[#This Row],[Stopnja DDV (%)]]</f>
        <v>0</v>
      </c>
      <c r="R233" s="529">
        <f>+Sklop17[[#This Row],[cena/enota brez DDV v EUR]]+Sklop17[[#This Row],[Davek (EUR)]]</f>
        <v>0</v>
      </c>
      <c r="S233" s="529">
        <f>+Sklop17[[#This Row],[cena/enota brez DDV v EUR]]*Sklop17[[#This Row],[Okvirna količina]]</f>
        <v>0</v>
      </c>
      <c r="T233" s="531">
        <f>+Sklop17[[#This Row],[Končna cena/enoto mere (EUR) z DDV]]*Sklop17[[#This Row],[Okvirna količina]]</f>
        <v>0</v>
      </c>
      <c r="U233" s="532"/>
    </row>
    <row r="234" spans="1:21">
      <c r="A234" s="268" t="s">
        <v>1375</v>
      </c>
      <c r="B234" s="274" t="s">
        <v>1480</v>
      </c>
      <c r="C234" s="547">
        <v>500</v>
      </c>
      <c r="D234" s="268" t="s">
        <v>159</v>
      </c>
      <c r="E234" s="275"/>
      <c r="F234" s="270">
        <v>80</v>
      </c>
      <c r="G234" s="278" t="s">
        <v>94</v>
      </c>
      <c r="H23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4" s="270" t="str">
        <f>IF(Sklop17[[#This Row],[ZAHTEVANA SHEMA KAKOVOSTI]]&lt;&gt;"",Sklop17[[#This Row],[Preračunana masa/volumen/kos na enoto kg]],"")</f>
        <v/>
      </c>
      <c r="J234" s="291"/>
      <c r="K234" s="297"/>
      <c r="L234" s="297"/>
      <c r="M234" s="534"/>
      <c r="N234" s="294"/>
      <c r="O234" s="294"/>
      <c r="P234" s="298"/>
      <c r="Q234" s="294">
        <f>+Sklop17[[#This Row],[cena/enota brez DDV v EUR]]*Sklop17[[#This Row],[Stopnja DDV (%)]]</f>
        <v>0</v>
      </c>
      <c r="R234" s="294">
        <f>+Sklop17[[#This Row],[cena/enota brez DDV v EUR]]+Sklop17[[#This Row],[Davek (EUR)]]</f>
        <v>0</v>
      </c>
      <c r="S234" s="294">
        <f>+Sklop17[[#This Row],[cena/enota brez DDV v EUR]]*Sklop17[[#This Row],[Okvirna količina]]</f>
        <v>0</v>
      </c>
      <c r="T234" s="332">
        <f>+Sklop17[[#This Row],[Končna cena/enoto mere (EUR) z DDV]]*Sklop17[[#This Row],[Okvirna količina]]</f>
        <v>0</v>
      </c>
      <c r="U234" s="318"/>
    </row>
    <row r="235" spans="1:21">
      <c r="A235" s="268" t="s">
        <v>1376</v>
      </c>
      <c r="B235" s="525" t="s">
        <v>274</v>
      </c>
      <c r="C235" s="547">
        <v>150</v>
      </c>
      <c r="D235" s="268" t="s">
        <v>159</v>
      </c>
      <c r="E235" s="275"/>
      <c r="F235" s="270">
        <v>15</v>
      </c>
      <c r="G235" s="278" t="s">
        <v>94</v>
      </c>
      <c r="H23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235" s="270" t="str">
        <f>IF(Sklop17[[#This Row],[ZAHTEVANA SHEMA KAKOVOSTI]]&lt;&gt;"",Sklop17[[#This Row],[Preračunana masa/volumen/kos na enoto kg]],"")</f>
        <v/>
      </c>
      <c r="J235" s="291"/>
      <c r="K235" s="297"/>
      <c r="L235" s="297"/>
      <c r="M235" s="550"/>
      <c r="N235" s="551"/>
      <c r="O235" s="551"/>
      <c r="P235" s="552"/>
      <c r="Q235" s="551">
        <f>+Sklop17[[#This Row],[cena/enota brez DDV v EUR]]*Sklop17[[#This Row],[Stopnja DDV (%)]]</f>
        <v>0</v>
      </c>
      <c r="R235" s="551">
        <f>+Sklop17[[#This Row],[cena/enota brez DDV v EUR]]+Sklop17[[#This Row],[Davek (EUR)]]</f>
        <v>0</v>
      </c>
      <c r="S235" s="551">
        <f>+Sklop17[[#This Row],[cena/enota brez DDV v EUR]]*Sklop17[[#This Row],[Okvirna količina]]</f>
        <v>0</v>
      </c>
      <c r="T235" s="553">
        <f>+Sklop17[[#This Row],[Končna cena/enoto mere (EUR) z DDV]]*Sklop17[[#This Row],[Okvirna količina]]</f>
        <v>0</v>
      </c>
      <c r="U235" s="554"/>
    </row>
    <row r="236" spans="1:21">
      <c r="A236" s="268" t="s">
        <v>1377</v>
      </c>
      <c r="B236" s="616" t="s">
        <v>1481</v>
      </c>
      <c r="C236" s="547">
        <v>1</v>
      </c>
      <c r="D236" s="268" t="s">
        <v>1</v>
      </c>
      <c r="E236" s="275"/>
      <c r="F236" s="270">
        <v>30</v>
      </c>
      <c r="G236" s="278" t="s">
        <v>94</v>
      </c>
      <c r="H23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6" s="270" t="str">
        <f>IF(Sklop17[[#This Row],[ZAHTEVANA SHEMA KAKOVOSTI]]&lt;&gt;"",Sklop17[[#This Row],[Preračunana masa/volumen/kos na enoto kg]],"")</f>
        <v/>
      </c>
      <c r="J236" s="291"/>
      <c r="K236" s="297"/>
      <c r="L236" s="297"/>
      <c r="M236" s="534"/>
      <c r="N236" s="294"/>
      <c r="O236" s="294"/>
      <c r="P236" s="298"/>
      <c r="Q236" s="294">
        <f>+Sklop17[[#This Row],[cena/enota brez DDV v EUR]]*Sklop17[[#This Row],[Stopnja DDV (%)]]</f>
        <v>0</v>
      </c>
      <c r="R236" s="294">
        <f>+Sklop17[[#This Row],[cena/enota brez DDV v EUR]]+Sklop17[[#This Row],[Davek (EUR)]]</f>
        <v>0</v>
      </c>
      <c r="S236" s="294">
        <f>+Sklop17[[#This Row],[cena/enota brez DDV v EUR]]*Sklop17[[#This Row],[Okvirna količina]]</f>
        <v>0</v>
      </c>
      <c r="T236" s="332">
        <f>+Sklop17[[#This Row],[Končna cena/enoto mere (EUR) z DDV]]*Sklop17[[#This Row],[Okvirna količina]]</f>
        <v>0</v>
      </c>
      <c r="U236" s="318"/>
    </row>
    <row r="237" spans="1:21">
      <c r="A237" s="268" t="s">
        <v>1378</v>
      </c>
      <c r="B237" s="616" t="s">
        <v>1482</v>
      </c>
      <c r="C237" s="547">
        <v>1</v>
      </c>
      <c r="D237" s="268" t="s">
        <v>1</v>
      </c>
      <c r="E237" s="275"/>
      <c r="F237" s="270">
        <v>30</v>
      </c>
      <c r="G237" s="278" t="s">
        <v>94</v>
      </c>
      <c r="H23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7" s="270" t="str">
        <f>IF(Sklop17[[#This Row],[ZAHTEVANA SHEMA KAKOVOSTI]]&lt;&gt;"",Sklop17[[#This Row],[Preračunana masa/volumen/kos na enoto kg]],"")</f>
        <v/>
      </c>
      <c r="J237" s="291"/>
      <c r="K237" s="297"/>
      <c r="L237" s="297"/>
      <c r="M237" s="534"/>
      <c r="N237" s="294"/>
      <c r="O237" s="294"/>
      <c r="P237" s="298"/>
      <c r="Q237" s="294">
        <f>+Sklop17[[#This Row],[cena/enota brez DDV v EUR]]*Sklop17[[#This Row],[Stopnja DDV (%)]]</f>
        <v>0</v>
      </c>
      <c r="R237" s="294">
        <f>+Sklop17[[#This Row],[cena/enota brez DDV v EUR]]+Sklop17[[#This Row],[Davek (EUR)]]</f>
        <v>0</v>
      </c>
      <c r="S237" s="294">
        <f>+Sklop17[[#This Row],[cena/enota brez DDV v EUR]]*Sklop17[[#This Row],[Okvirna količina]]</f>
        <v>0</v>
      </c>
      <c r="T237" s="332">
        <f>+Sklop17[[#This Row],[Končna cena/enoto mere (EUR) z DDV]]*Sklop17[[#This Row],[Okvirna količina]]</f>
        <v>0</v>
      </c>
      <c r="U237" s="318"/>
    </row>
    <row r="238" spans="1:21">
      <c r="A238" s="268" t="s">
        <v>1379</v>
      </c>
      <c r="B238" s="616" t="s">
        <v>1483</v>
      </c>
      <c r="C238" s="547">
        <v>1</v>
      </c>
      <c r="D238" s="268" t="s">
        <v>1</v>
      </c>
      <c r="E238" s="275"/>
      <c r="F238" s="270">
        <v>30</v>
      </c>
      <c r="G238" s="278" t="s">
        <v>94</v>
      </c>
      <c r="H23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8" s="270" t="str">
        <f>IF(Sklop17[[#This Row],[ZAHTEVANA SHEMA KAKOVOSTI]]&lt;&gt;"",Sklop17[[#This Row],[Preračunana masa/volumen/kos na enoto kg]],"")</f>
        <v/>
      </c>
      <c r="J238" s="291"/>
      <c r="K238" s="297"/>
      <c r="L238" s="297"/>
      <c r="M238" s="534"/>
      <c r="N238" s="294"/>
      <c r="O238" s="294"/>
      <c r="P238" s="298"/>
      <c r="Q238" s="294">
        <f>+Sklop17[[#This Row],[cena/enota brez DDV v EUR]]*Sklop17[[#This Row],[Stopnja DDV (%)]]</f>
        <v>0</v>
      </c>
      <c r="R238" s="294">
        <f>+Sklop17[[#This Row],[cena/enota brez DDV v EUR]]+Sklop17[[#This Row],[Davek (EUR)]]</f>
        <v>0</v>
      </c>
      <c r="S238" s="294">
        <f>+Sklop17[[#This Row],[cena/enota brez DDV v EUR]]*Sklop17[[#This Row],[Okvirna količina]]</f>
        <v>0</v>
      </c>
      <c r="T238" s="332">
        <f>+Sklop17[[#This Row],[Končna cena/enoto mere (EUR) z DDV]]*Sklop17[[#This Row],[Okvirna količina]]</f>
        <v>0</v>
      </c>
      <c r="U238" s="318"/>
    </row>
    <row r="239" spans="1:21">
      <c r="A239" s="268" t="s">
        <v>1380</v>
      </c>
      <c r="B239" s="637" t="s">
        <v>1417</v>
      </c>
      <c r="C239" s="638">
        <v>1</v>
      </c>
      <c r="D239" s="268" t="s">
        <v>1</v>
      </c>
      <c r="E239" s="583"/>
      <c r="F239" s="624">
        <v>30</v>
      </c>
      <c r="G239" s="278" t="s">
        <v>94</v>
      </c>
      <c r="H239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9" s="624" t="str">
        <f>IF(Sklop17[[#This Row],[ZAHTEVANA SHEMA KAKOVOSTI]]&lt;&gt;"",Sklop17[[#This Row],[Preračunana masa/volumen/kos na enoto kg]],"")</f>
        <v/>
      </c>
      <c r="J239" s="639"/>
      <c r="K239" s="640"/>
      <c r="L239" s="640"/>
      <c r="M239" s="641"/>
      <c r="N239" s="642"/>
      <c r="O239" s="642"/>
      <c r="P239" s="643"/>
      <c r="Q239" s="642">
        <f>+Sklop17[[#This Row],[cena/enota brez DDV v EUR]]*Sklop17[[#This Row],[Stopnja DDV (%)]]</f>
        <v>0</v>
      </c>
      <c r="R239" s="642">
        <f>+Sklop17[[#This Row],[cena/enota brez DDV v EUR]]+Sklop17[[#This Row],[Davek (EUR)]]</f>
        <v>0</v>
      </c>
      <c r="S239" s="642">
        <f>+Sklop17[[#This Row],[cena/enota brez DDV v EUR]]*Sklop17[[#This Row],[Okvirna količina]]</f>
        <v>0</v>
      </c>
      <c r="T239" s="644">
        <f>+Sklop17[[#This Row],[Končna cena/enoto mere (EUR) z DDV]]*Sklop17[[#This Row],[Okvirna količina]]</f>
        <v>0</v>
      </c>
      <c r="U239" s="645"/>
    </row>
    <row r="240" spans="1:21">
      <c r="A240" s="268" t="s">
        <v>1381</v>
      </c>
      <c r="B240" s="274" t="s">
        <v>669</v>
      </c>
      <c r="C240" s="547">
        <v>250</v>
      </c>
      <c r="D240" s="268" t="s">
        <v>159</v>
      </c>
      <c r="E240" s="275"/>
      <c r="F240" s="270">
        <v>20</v>
      </c>
      <c r="G240" s="278" t="s">
        <v>94</v>
      </c>
      <c r="H24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0" s="270" t="str">
        <f>IF(Sklop17[[#This Row],[ZAHTEVANA SHEMA KAKOVOSTI]]&lt;&gt;"",Sklop17[[#This Row],[Preračunana masa/volumen/kos na enoto kg]],"")</f>
        <v/>
      </c>
      <c r="J240" s="291"/>
      <c r="K240" s="297"/>
      <c r="L240" s="297"/>
      <c r="M240" s="528"/>
      <c r="N240" s="529"/>
      <c r="O240" s="529"/>
      <c r="P240" s="533"/>
      <c r="Q240" s="529">
        <f>+Sklop17[[#This Row],[cena/enota brez DDV v EUR]]*Sklop17[[#This Row],[Stopnja DDV (%)]]</f>
        <v>0</v>
      </c>
      <c r="R240" s="529">
        <f>+Sklop17[[#This Row],[cena/enota brez DDV v EUR]]+Sklop17[[#This Row],[Davek (EUR)]]</f>
        <v>0</v>
      </c>
      <c r="S240" s="529">
        <f>+Sklop17[[#This Row],[cena/enota brez DDV v EUR]]*Sklop17[[#This Row],[Okvirna količina]]</f>
        <v>0</v>
      </c>
      <c r="T240" s="531">
        <f>+Sklop17[[#This Row],[Končna cena/enoto mere (EUR) z DDV]]*Sklop17[[#This Row],[Okvirna količina]]</f>
        <v>0</v>
      </c>
      <c r="U240" s="532"/>
    </row>
    <row r="241" spans="1:21" ht="24">
      <c r="A241" s="268" t="s">
        <v>1382</v>
      </c>
      <c r="B241" s="274" t="s">
        <v>670</v>
      </c>
      <c r="C241" s="547">
        <v>250</v>
      </c>
      <c r="D241" s="268" t="s">
        <v>159</v>
      </c>
      <c r="E241" s="275"/>
      <c r="F241" s="270">
        <v>45</v>
      </c>
      <c r="G241" s="278" t="s">
        <v>94</v>
      </c>
      <c r="H24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11.25</v>
      </c>
      <c r="I241" s="270" t="str">
        <f>IF(Sklop17[[#This Row],[ZAHTEVANA SHEMA KAKOVOSTI]]&lt;&gt;"",Sklop17[[#This Row],[Preračunana masa/volumen/kos na enoto kg]],"")</f>
        <v/>
      </c>
      <c r="J241" s="291"/>
      <c r="K241" s="297"/>
      <c r="L241" s="297"/>
      <c r="M241" s="528"/>
      <c r="N241" s="529"/>
      <c r="O241" s="529"/>
      <c r="P241" s="533"/>
      <c r="Q241" s="529">
        <f>+Sklop17[[#This Row],[cena/enota brez DDV v EUR]]*Sklop17[[#This Row],[Stopnja DDV (%)]]</f>
        <v>0</v>
      </c>
      <c r="R241" s="529">
        <f>+Sklop17[[#This Row],[cena/enota brez DDV v EUR]]+Sklop17[[#This Row],[Davek (EUR)]]</f>
        <v>0</v>
      </c>
      <c r="S241" s="529">
        <f>+Sklop17[[#This Row],[cena/enota brez DDV v EUR]]*Sklop17[[#This Row],[Okvirna količina]]</f>
        <v>0</v>
      </c>
      <c r="T241" s="531">
        <f>+Sklop17[[#This Row],[Končna cena/enoto mere (EUR) z DDV]]*Sklop17[[#This Row],[Okvirna količina]]</f>
        <v>0</v>
      </c>
      <c r="U241" s="532"/>
    </row>
    <row r="242" spans="1:21">
      <c r="A242" s="268" t="s">
        <v>1383</v>
      </c>
      <c r="B242" s="274" t="s">
        <v>671</v>
      </c>
      <c r="C242" s="547">
        <v>200</v>
      </c>
      <c r="D242" s="268" t="s">
        <v>159</v>
      </c>
      <c r="E242" s="275"/>
      <c r="F242" s="270">
        <v>25</v>
      </c>
      <c r="G242" s="278" t="s">
        <v>94</v>
      </c>
      <c r="H24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2" s="270" t="str">
        <f>IF(Sklop17[[#This Row],[ZAHTEVANA SHEMA KAKOVOSTI]]&lt;&gt;"",Sklop17[[#This Row],[Preračunana masa/volumen/kos na enoto kg]],"")</f>
        <v/>
      </c>
      <c r="J242" s="291"/>
      <c r="K242" s="297"/>
      <c r="L242" s="297"/>
      <c r="M242" s="528"/>
      <c r="N242" s="529"/>
      <c r="O242" s="529"/>
      <c r="P242" s="533"/>
      <c r="Q242" s="529">
        <f>+Sklop17[[#This Row],[cena/enota brez DDV v EUR]]*Sklop17[[#This Row],[Stopnja DDV (%)]]</f>
        <v>0</v>
      </c>
      <c r="R242" s="529">
        <f>+Sklop17[[#This Row],[cena/enota brez DDV v EUR]]+Sklop17[[#This Row],[Davek (EUR)]]</f>
        <v>0</v>
      </c>
      <c r="S242" s="529">
        <f>+Sklop17[[#This Row],[cena/enota brez DDV v EUR]]*Sklop17[[#This Row],[Okvirna količina]]</f>
        <v>0</v>
      </c>
      <c r="T242" s="531">
        <f>+Sklop17[[#This Row],[Končna cena/enoto mere (EUR) z DDV]]*Sklop17[[#This Row],[Okvirna količina]]</f>
        <v>0</v>
      </c>
      <c r="U242" s="532"/>
    </row>
    <row r="243" spans="1:21">
      <c r="A243" s="268" t="s">
        <v>1384</v>
      </c>
      <c r="B243" s="274" t="s">
        <v>672</v>
      </c>
      <c r="C243" s="547">
        <v>250</v>
      </c>
      <c r="D243" s="268" t="s">
        <v>159</v>
      </c>
      <c r="E243" s="275"/>
      <c r="F243" s="270">
        <v>6</v>
      </c>
      <c r="G243" s="278" t="s">
        <v>94</v>
      </c>
      <c r="H24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243" s="270" t="str">
        <f>IF(Sklop17[[#This Row],[ZAHTEVANA SHEMA KAKOVOSTI]]&lt;&gt;"",Sklop17[[#This Row],[Preračunana masa/volumen/kos na enoto kg]],"")</f>
        <v/>
      </c>
      <c r="J243" s="291"/>
      <c r="K243" s="297"/>
      <c r="L243" s="297"/>
      <c r="M243" s="555"/>
      <c r="N243" s="556"/>
      <c r="O243" s="556"/>
      <c r="P243" s="557"/>
      <c r="Q243" s="556">
        <f>+Sklop17[[#This Row],[cena/enota brez DDV v EUR]]*Sklop17[[#This Row],[Stopnja DDV (%)]]</f>
        <v>0</v>
      </c>
      <c r="R243" s="556">
        <f>+Sklop17[[#This Row],[cena/enota brez DDV v EUR]]+Sklop17[[#This Row],[Davek (EUR)]]</f>
        <v>0</v>
      </c>
      <c r="S243" s="556">
        <f>+Sklop17[[#This Row],[cena/enota brez DDV v EUR]]*Sklop17[[#This Row],[Okvirna količina]]</f>
        <v>0</v>
      </c>
      <c r="T243" s="558">
        <f>+Sklop17[[#This Row],[Končna cena/enoto mere (EUR) z DDV]]*Sklop17[[#This Row],[Okvirna količina]]</f>
        <v>0</v>
      </c>
      <c r="U243" s="559"/>
    </row>
    <row r="244" spans="1:21">
      <c r="A244" s="268" t="s">
        <v>1385</v>
      </c>
      <c r="B244" s="274" t="s">
        <v>673</v>
      </c>
      <c r="C244" s="547">
        <v>500</v>
      </c>
      <c r="D244" s="268" t="s">
        <v>159</v>
      </c>
      <c r="E244" s="275"/>
      <c r="F244" s="270">
        <v>8</v>
      </c>
      <c r="G244" s="278" t="s">
        <v>94</v>
      </c>
      <c r="H24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44" s="270" t="str">
        <f>IF(Sklop17[[#This Row],[ZAHTEVANA SHEMA KAKOVOSTI]]&lt;&gt;"",Sklop17[[#This Row],[Preračunana masa/volumen/kos na enoto kg]],"")</f>
        <v/>
      </c>
      <c r="J244" s="291"/>
      <c r="K244" s="297"/>
      <c r="L244" s="297"/>
      <c r="M244" s="528"/>
      <c r="N244" s="529"/>
      <c r="O244" s="529"/>
      <c r="P244" s="533"/>
      <c r="Q244" s="529">
        <f>+Sklop17[[#This Row],[cena/enota brez DDV v EUR]]*Sklop17[[#This Row],[Stopnja DDV (%)]]</f>
        <v>0</v>
      </c>
      <c r="R244" s="529">
        <f>+Sklop17[[#This Row],[cena/enota brez DDV v EUR]]+Sklop17[[#This Row],[Davek (EUR)]]</f>
        <v>0</v>
      </c>
      <c r="S244" s="529">
        <f>+Sklop17[[#This Row],[cena/enota brez DDV v EUR]]*Sklop17[[#This Row],[Okvirna količina]]</f>
        <v>0</v>
      </c>
      <c r="T244" s="531">
        <f>+Sklop17[[#This Row],[Končna cena/enoto mere (EUR) z DDV]]*Sklop17[[#This Row],[Okvirna količina]]</f>
        <v>0</v>
      </c>
      <c r="U244" s="532"/>
    </row>
    <row r="245" spans="1:21">
      <c r="A245" s="268" t="s">
        <v>1386</v>
      </c>
      <c r="B245" s="274" t="s">
        <v>674</v>
      </c>
      <c r="C245" s="547">
        <v>500</v>
      </c>
      <c r="D245" s="268" t="s">
        <v>159</v>
      </c>
      <c r="E245" s="275"/>
      <c r="F245" s="270">
        <v>8</v>
      </c>
      <c r="G245" s="278" t="s">
        <v>94</v>
      </c>
      <c r="H24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45" s="270" t="str">
        <f>IF(Sklop17[[#This Row],[ZAHTEVANA SHEMA KAKOVOSTI]]&lt;&gt;"",Sklop17[[#This Row],[Preračunana masa/volumen/kos na enoto kg]],"")</f>
        <v/>
      </c>
      <c r="J245" s="291"/>
      <c r="K245" s="297"/>
      <c r="L245" s="297"/>
      <c r="M245" s="528"/>
      <c r="N245" s="529"/>
      <c r="O245" s="529"/>
      <c r="P245" s="533"/>
      <c r="Q245" s="529">
        <f>+Sklop17[[#This Row],[cena/enota brez DDV v EUR]]*Sklop17[[#This Row],[Stopnja DDV (%)]]</f>
        <v>0</v>
      </c>
      <c r="R245" s="529">
        <f>+Sklop17[[#This Row],[cena/enota brez DDV v EUR]]+Sklop17[[#This Row],[Davek (EUR)]]</f>
        <v>0</v>
      </c>
      <c r="S245" s="529">
        <f>+Sklop17[[#This Row],[cena/enota brez DDV v EUR]]*Sklop17[[#This Row],[Okvirna količina]]</f>
        <v>0</v>
      </c>
      <c r="T245" s="531">
        <f>+Sklop17[[#This Row],[Končna cena/enoto mere (EUR) z DDV]]*Sklop17[[#This Row],[Okvirna količina]]</f>
        <v>0</v>
      </c>
      <c r="U245" s="532"/>
    </row>
    <row r="246" spans="1:21">
      <c r="A246" s="268" t="s">
        <v>1387</v>
      </c>
      <c r="B246" s="274" t="s">
        <v>1485</v>
      </c>
      <c r="C246" s="547">
        <v>1</v>
      </c>
      <c r="D246" s="268" t="s">
        <v>1</v>
      </c>
      <c r="E246" s="275"/>
      <c r="F246" s="270">
        <v>40</v>
      </c>
      <c r="G246" s="278" t="s">
        <v>94</v>
      </c>
      <c r="H24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6" s="270" t="str">
        <f>IF(Sklop17[[#This Row],[ZAHTEVANA SHEMA KAKOVOSTI]]&lt;&gt;"",Sklop17[[#This Row],[Preračunana masa/volumen/kos na enoto kg]],"")</f>
        <v/>
      </c>
      <c r="J246" s="291"/>
      <c r="K246" s="297"/>
      <c r="L246" s="297"/>
      <c r="M246" s="534"/>
      <c r="N246" s="294"/>
      <c r="O246" s="294"/>
      <c r="P246" s="298"/>
      <c r="Q246" s="294">
        <f>+Sklop17[[#This Row],[cena/enota brez DDV v EUR]]*Sklop17[[#This Row],[Stopnja DDV (%)]]</f>
        <v>0</v>
      </c>
      <c r="R246" s="294">
        <f>+Sklop17[[#This Row],[cena/enota brez DDV v EUR]]+Sklop17[[#This Row],[Davek (EUR)]]</f>
        <v>0</v>
      </c>
      <c r="S246" s="294">
        <f>+Sklop17[[#This Row],[cena/enota brez DDV v EUR]]*Sklop17[[#This Row],[Okvirna količina]]</f>
        <v>0</v>
      </c>
      <c r="T246" s="332">
        <f>+Sklop17[[#This Row],[Končna cena/enoto mere (EUR) z DDV]]*Sklop17[[#This Row],[Okvirna količina]]</f>
        <v>0</v>
      </c>
      <c r="U246" s="318"/>
    </row>
    <row r="247" spans="1:21">
      <c r="A247" s="268" t="s">
        <v>1388</v>
      </c>
      <c r="B247" s="274" t="s">
        <v>1486</v>
      </c>
      <c r="C247" s="547">
        <v>1</v>
      </c>
      <c r="D247" s="268" t="s">
        <v>1</v>
      </c>
      <c r="E247" s="275"/>
      <c r="F247" s="270">
        <v>40</v>
      </c>
      <c r="G247" s="278" t="s">
        <v>94</v>
      </c>
      <c r="H24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7" s="270" t="str">
        <f>IF(Sklop17[[#This Row],[ZAHTEVANA SHEMA KAKOVOSTI]]&lt;&gt;"",Sklop17[[#This Row],[Preračunana masa/volumen/kos na enoto kg]],"")</f>
        <v/>
      </c>
      <c r="J247" s="291"/>
      <c r="K247" s="297"/>
      <c r="L247" s="297"/>
      <c r="M247" s="534"/>
      <c r="N247" s="294"/>
      <c r="O247" s="294"/>
      <c r="P247" s="298"/>
      <c r="Q247" s="294">
        <f>+Sklop17[[#This Row],[cena/enota brez DDV v EUR]]*Sklop17[[#This Row],[Stopnja DDV (%)]]</f>
        <v>0</v>
      </c>
      <c r="R247" s="294">
        <f>+Sklop17[[#This Row],[cena/enota brez DDV v EUR]]+Sklop17[[#This Row],[Davek (EUR)]]</f>
        <v>0</v>
      </c>
      <c r="S247" s="294">
        <f>+Sklop17[[#This Row],[cena/enota brez DDV v EUR]]*Sklop17[[#This Row],[Okvirna količina]]</f>
        <v>0</v>
      </c>
      <c r="T247" s="332">
        <f>+Sklop17[[#This Row],[Končna cena/enoto mere (EUR) z DDV]]*Sklop17[[#This Row],[Okvirna količina]]</f>
        <v>0</v>
      </c>
      <c r="U247" s="318"/>
    </row>
    <row r="248" spans="1:21">
      <c r="A248" s="268" t="s">
        <v>1393</v>
      </c>
      <c r="B248" s="274" t="s">
        <v>1489</v>
      </c>
      <c r="C248" s="547">
        <v>500</v>
      </c>
      <c r="D248" s="268" t="s">
        <v>159</v>
      </c>
      <c r="E248" s="275"/>
      <c r="F248" s="270">
        <v>80</v>
      </c>
      <c r="G248" s="278" t="s">
        <v>94</v>
      </c>
      <c r="H24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8" s="270" t="str">
        <f>IF(Sklop17[[#This Row],[ZAHTEVANA SHEMA KAKOVOSTI]]&lt;&gt;"",Sklop17[[#This Row],[Preračunana masa/volumen/kos na enoto kg]],"")</f>
        <v/>
      </c>
      <c r="J248" s="291"/>
      <c r="K248" s="297"/>
      <c r="L248" s="297"/>
      <c r="M248" s="534"/>
      <c r="N248" s="294"/>
      <c r="O248" s="294"/>
      <c r="P248" s="298"/>
      <c r="Q248" s="294">
        <f>+Sklop17[[#This Row],[cena/enota brez DDV v EUR]]*Sklop17[[#This Row],[Stopnja DDV (%)]]</f>
        <v>0</v>
      </c>
      <c r="R248" s="294">
        <f>+Sklop17[[#This Row],[cena/enota brez DDV v EUR]]+Sklop17[[#This Row],[Davek (EUR)]]</f>
        <v>0</v>
      </c>
      <c r="S248" s="294">
        <f>+Sklop17[[#This Row],[cena/enota brez DDV v EUR]]*Sklop17[[#This Row],[Okvirna količina]]</f>
        <v>0</v>
      </c>
      <c r="T248" s="332">
        <f>+Sklop17[[#This Row],[Končna cena/enoto mere (EUR) z DDV]]*Sklop17[[#This Row],[Okvirna količina]]</f>
        <v>0</v>
      </c>
      <c r="U248" s="318"/>
    </row>
    <row r="249" spans="1:21">
      <c r="A249" s="268" t="s">
        <v>1394</v>
      </c>
      <c r="B249" s="274" t="s">
        <v>1487</v>
      </c>
      <c r="C249" s="547">
        <v>1</v>
      </c>
      <c r="D249" s="268" t="s">
        <v>1</v>
      </c>
      <c r="E249" s="275"/>
      <c r="F249" s="270">
        <v>40</v>
      </c>
      <c r="G249" s="278" t="s">
        <v>94</v>
      </c>
      <c r="H24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9" s="270" t="str">
        <f>IF(Sklop17[[#This Row],[ZAHTEVANA SHEMA KAKOVOSTI]]&lt;&gt;"",Sklop17[[#This Row],[Preračunana masa/volumen/kos na enoto kg]],"")</f>
        <v/>
      </c>
      <c r="J249" s="291"/>
      <c r="K249" s="297"/>
      <c r="L249" s="297"/>
      <c r="M249" s="534"/>
      <c r="N249" s="294"/>
      <c r="O249" s="294"/>
      <c r="P249" s="298"/>
      <c r="Q249" s="294">
        <f>+Sklop17[[#This Row],[cena/enota brez DDV v EUR]]*Sklop17[[#This Row],[Stopnja DDV (%)]]</f>
        <v>0</v>
      </c>
      <c r="R249" s="294">
        <f>+Sklop17[[#This Row],[cena/enota brez DDV v EUR]]+Sklop17[[#This Row],[Davek (EUR)]]</f>
        <v>0</v>
      </c>
      <c r="S249" s="294">
        <f>+Sklop17[[#This Row],[cena/enota brez DDV v EUR]]*Sklop17[[#This Row],[Okvirna količina]]</f>
        <v>0</v>
      </c>
      <c r="T249" s="332">
        <f>+Sklop17[[#This Row],[Končna cena/enoto mere (EUR) z DDV]]*Sklop17[[#This Row],[Okvirna količina]]</f>
        <v>0</v>
      </c>
      <c r="U249" s="318"/>
    </row>
    <row r="250" spans="1:21">
      <c r="A250" s="268" t="s">
        <v>1395</v>
      </c>
      <c r="B250" s="274" t="s">
        <v>1488</v>
      </c>
      <c r="C250" s="547">
        <v>1</v>
      </c>
      <c r="D250" s="268" t="s">
        <v>1</v>
      </c>
      <c r="E250" s="275"/>
      <c r="F250" s="270">
        <v>40</v>
      </c>
      <c r="G250" s="278" t="s">
        <v>94</v>
      </c>
      <c r="H25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0" s="270" t="str">
        <f>IF(Sklop17[[#This Row],[ZAHTEVANA SHEMA KAKOVOSTI]]&lt;&gt;"",Sklop17[[#This Row],[Preračunana masa/volumen/kos na enoto kg]],"")</f>
        <v/>
      </c>
      <c r="J250" s="291"/>
      <c r="K250" s="297"/>
      <c r="L250" s="297"/>
      <c r="M250" s="534"/>
      <c r="N250" s="294"/>
      <c r="O250" s="294"/>
      <c r="P250" s="298"/>
      <c r="Q250" s="294">
        <f>+Sklop17[[#This Row],[cena/enota brez DDV v EUR]]*Sklop17[[#This Row],[Stopnja DDV (%)]]</f>
        <v>0</v>
      </c>
      <c r="R250" s="294">
        <f>+Sklop17[[#This Row],[cena/enota brez DDV v EUR]]+Sklop17[[#This Row],[Davek (EUR)]]</f>
        <v>0</v>
      </c>
      <c r="S250" s="294">
        <f>+Sklop17[[#This Row],[cena/enota brez DDV v EUR]]*Sklop17[[#This Row],[Okvirna količina]]</f>
        <v>0</v>
      </c>
      <c r="T250" s="332">
        <f>+Sklop17[[#This Row],[Končna cena/enoto mere (EUR) z DDV]]*Sklop17[[#This Row],[Okvirna količina]]</f>
        <v>0</v>
      </c>
      <c r="U250" s="318"/>
    </row>
    <row r="251" spans="1:21">
      <c r="A251" s="268" t="s">
        <v>1396</v>
      </c>
      <c r="B251" s="274" t="s">
        <v>1490</v>
      </c>
      <c r="C251" s="547">
        <v>500</v>
      </c>
      <c r="D251" s="268" t="s">
        <v>159</v>
      </c>
      <c r="E251" s="275"/>
      <c r="F251" s="270">
        <v>60</v>
      </c>
      <c r="G251" s="278" t="s">
        <v>94</v>
      </c>
      <c r="H25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51" s="270" t="str">
        <f>IF(Sklop17[[#This Row],[ZAHTEVANA SHEMA KAKOVOSTI]]&lt;&gt;"",Sklop17[[#This Row],[Preračunana masa/volumen/kos na enoto kg]],"")</f>
        <v/>
      </c>
      <c r="J251" s="291"/>
      <c r="K251" s="297"/>
      <c r="L251" s="297"/>
      <c r="M251" s="534"/>
      <c r="N251" s="294"/>
      <c r="O251" s="294"/>
      <c r="P251" s="298"/>
      <c r="Q251" s="294">
        <f>+Sklop17[[#This Row],[cena/enota brez DDV v EUR]]*Sklop17[[#This Row],[Stopnja DDV (%)]]</f>
        <v>0</v>
      </c>
      <c r="R251" s="294">
        <f>+Sklop17[[#This Row],[cena/enota brez DDV v EUR]]+Sklop17[[#This Row],[Davek (EUR)]]</f>
        <v>0</v>
      </c>
      <c r="S251" s="294">
        <f>+Sklop17[[#This Row],[cena/enota brez DDV v EUR]]*Sklop17[[#This Row],[Okvirna količina]]</f>
        <v>0</v>
      </c>
      <c r="T251" s="332">
        <f>+Sklop17[[#This Row],[Končna cena/enoto mere (EUR) z DDV]]*Sklop17[[#This Row],[Okvirna količina]]</f>
        <v>0</v>
      </c>
      <c r="U251" s="318"/>
    </row>
    <row r="252" spans="1:21">
      <c r="A252" s="268" t="s">
        <v>1397</v>
      </c>
      <c r="B252" s="274" t="s">
        <v>1491</v>
      </c>
      <c r="C252" s="547">
        <v>5</v>
      </c>
      <c r="D252" s="268" t="s">
        <v>1</v>
      </c>
      <c r="E252" s="275"/>
      <c r="F252" s="270">
        <v>60</v>
      </c>
      <c r="G252" s="278" t="s">
        <v>94</v>
      </c>
      <c r="H25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2" s="270" t="str">
        <f>IF(Sklop17[[#This Row],[ZAHTEVANA SHEMA KAKOVOSTI]]&lt;&gt;"",Sklop17[[#This Row],[Preračunana masa/volumen/kos na enoto kg]],"")</f>
        <v/>
      </c>
      <c r="J252" s="291"/>
      <c r="K252" s="297"/>
      <c r="L252" s="297"/>
      <c r="M252" s="534"/>
      <c r="N252" s="294"/>
      <c r="O252" s="294"/>
      <c r="P252" s="298"/>
      <c r="Q252" s="294">
        <f>+Sklop17[[#This Row],[cena/enota brez DDV v EUR]]*Sklop17[[#This Row],[Stopnja DDV (%)]]</f>
        <v>0</v>
      </c>
      <c r="R252" s="294">
        <f>+Sklop17[[#This Row],[cena/enota brez DDV v EUR]]+Sklop17[[#This Row],[Davek (EUR)]]</f>
        <v>0</v>
      </c>
      <c r="S252" s="294">
        <f>+Sklop17[[#This Row],[cena/enota brez DDV v EUR]]*Sklop17[[#This Row],[Okvirna količina]]</f>
        <v>0</v>
      </c>
      <c r="T252" s="332">
        <f>+Sklop17[[#This Row],[Končna cena/enoto mere (EUR) z DDV]]*Sklop17[[#This Row],[Okvirna količina]]</f>
        <v>0</v>
      </c>
      <c r="U252" s="318"/>
    </row>
    <row r="253" spans="1:21">
      <c r="A253" s="268" t="s">
        <v>1398</v>
      </c>
      <c r="B253" s="274" t="s">
        <v>1491</v>
      </c>
      <c r="C253" s="547">
        <v>500</v>
      </c>
      <c r="D253" s="268" t="s">
        <v>159</v>
      </c>
      <c r="E253" s="275"/>
      <c r="F253" s="270">
        <v>50</v>
      </c>
      <c r="G253" s="278" t="s">
        <v>94</v>
      </c>
      <c r="H25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53" s="270" t="str">
        <f>IF(Sklop17[[#This Row],[ZAHTEVANA SHEMA KAKOVOSTI]]&lt;&gt;"",Sklop17[[#This Row],[Preračunana masa/volumen/kos na enoto kg]],"")</f>
        <v/>
      </c>
      <c r="J253" s="291"/>
      <c r="K253" s="297"/>
      <c r="L253" s="297"/>
      <c r="M253" s="534"/>
      <c r="N253" s="294"/>
      <c r="O253" s="294"/>
      <c r="P253" s="298"/>
      <c r="Q253" s="294">
        <f>+Sklop17[[#This Row],[cena/enota brez DDV v EUR]]*Sklop17[[#This Row],[Stopnja DDV (%)]]</f>
        <v>0</v>
      </c>
      <c r="R253" s="294">
        <f>+Sklop17[[#This Row],[cena/enota brez DDV v EUR]]+Sklop17[[#This Row],[Davek (EUR)]]</f>
        <v>0</v>
      </c>
      <c r="S253" s="294">
        <f>+Sklop17[[#This Row],[cena/enota brez DDV v EUR]]*Sklop17[[#This Row],[Okvirna količina]]</f>
        <v>0</v>
      </c>
      <c r="T253" s="332">
        <f>+Sklop17[[#This Row],[Končna cena/enoto mere (EUR) z DDV]]*Sklop17[[#This Row],[Okvirna količina]]</f>
        <v>0</v>
      </c>
      <c r="U253" s="318"/>
    </row>
    <row r="254" spans="1:21">
      <c r="A254" s="268" t="s">
        <v>1399</v>
      </c>
      <c r="B254" s="274" t="s">
        <v>697</v>
      </c>
      <c r="C254" s="547">
        <v>500</v>
      </c>
      <c r="D254" s="268" t="s">
        <v>159</v>
      </c>
      <c r="E254" s="275"/>
      <c r="F254" s="270">
        <v>5</v>
      </c>
      <c r="G254" s="278" t="s">
        <v>94</v>
      </c>
      <c r="H25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254" s="270" t="str">
        <f>IF(Sklop17[[#This Row],[ZAHTEVANA SHEMA KAKOVOSTI]]&lt;&gt;"",Sklop17[[#This Row],[Preračunana masa/volumen/kos na enoto kg]],"")</f>
        <v/>
      </c>
      <c r="J254" s="291"/>
      <c r="K254" s="297"/>
      <c r="L254" s="297"/>
      <c r="M254" s="528"/>
      <c r="N254" s="529"/>
      <c r="O254" s="529"/>
      <c r="P254" s="533"/>
      <c r="Q254" s="529">
        <f>+Sklop17[[#This Row],[cena/enota brez DDV v EUR]]*Sklop17[[#This Row],[Stopnja DDV (%)]]</f>
        <v>0</v>
      </c>
      <c r="R254" s="529">
        <f>+Sklop17[[#This Row],[cena/enota brez DDV v EUR]]+Sklop17[[#This Row],[Davek (EUR)]]</f>
        <v>0</v>
      </c>
      <c r="S254" s="529">
        <f>+Sklop17[[#This Row],[cena/enota brez DDV v EUR]]*Sklop17[[#This Row],[Okvirna količina]]</f>
        <v>0</v>
      </c>
      <c r="T254" s="531">
        <f>+Sklop17[[#This Row],[Končna cena/enoto mere (EUR) z DDV]]*Sklop17[[#This Row],[Okvirna količina]]</f>
        <v>0</v>
      </c>
      <c r="U254" s="532"/>
    </row>
    <row r="255" spans="1:21">
      <c r="A255" s="268" t="s">
        <v>1400</v>
      </c>
      <c r="B255" s="274" t="s">
        <v>675</v>
      </c>
      <c r="C255" s="547">
        <v>500</v>
      </c>
      <c r="D255" s="268" t="s">
        <v>159</v>
      </c>
      <c r="E255" s="275"/>
      <c r="F255" s="270">
        <v>30</v>
      </c>
      <c r="G255" s="278" t="s">
        <v>94</v>
      </c>
      <c r="H25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55" s="270" t="str">
        <f>IF(Sklop17[[#This Row],[ZAHTEVANA SHEMA KAKOVOSTI]]&lt;&gt;"",Sklop17[[#This Row],[Preračunana masa/volumen/kos na enoto kg]],"")</f>
        <v/>
      </c>
      <c r="J255" s="291"/>
      <c r="K255" s="297"/>
      <c r="L255" s="297"/>
      <c r="M255" s="528"/>
      <c r="N255" s="529"/>
      <c r="O255" s="529"/>
      <c r="P255" s="533"/>
      <c r="Q255" s="529">
        <f>+Sklop17[[#This Row],[cena/enota brez DDV v EUR]]*Sklop17[[#This Row],[Stopnja DDV (%)]]</f>
        <v>0</v>
      </c>
      <c r="R255" s="529">
        <f>+Sklop17[[#This Row],[cena/enota brez DDV v EUR]]+Sklop17[[#This Row],[Davek (EUR)]]</f>
        <v>0</v>
      </c>
      <c r="S255" s="529">
        <f>+Sklop17[[#This Row],[cena/enota brez DDV v EUR]]*Sklop17[[#This Row],[Okvirna količina]]</f>
        <v>0</v>
      </c>
      <c r="T255" s="531">
        <f>+Sklop17[[#This Row],[Končna cena/enoto mere (EUR) z DDV]]*Sklop17[[#This Row],[Okvirna količina]]</f>
        <v>0</v>
      </c>
      <c r="U255" s="532"/>
    </row>
    <row r="256" spans="1:21">
      <c r="A256" s="268" t="s">
        <v>1401</v>
      </c>
      <c r="B256" s="274" t="s">
        <v>676</v>
      </c>
      <c r="C256" s="547">
        <v>230</v>
      </c>
      <c r="D256" s="268" t="s">
        <v>159</v>
      </c>
      <c r="E256" s="275"/>
      <c r="F256" s="270">
        <v>50</v>
      </c>
      <c r="G256" s="278" t="s">
        <v>94</v>
      </c>
      <c r="H25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11.5</v>
      </c>
      <c r="I256" s="270" t="str">
        <f>IF(Sklop17[[#This Row],[ZAHTEVANA SHEMA KAKOVOSTI]]&lt;&gt;"",Sklop17[[#This Row],[Preračunana masa/volumen/kos na enoto kg]],"")</f>
        <v/>
      </c>
      <c r="J256" s="291"/>
      <c r="K256" s="297"/>
      <c r="L256" s="297"/>
      <c r="M256" s="528"/>
      <c r="N256" s="529"/>
      <c r="O256" s="529"/>
      <c r="P256" s="533"/>
      <c r="Q256" s="529">
        <f>+Sklop17[[#This Row],[cena/enota brez DDV v EUR]]*Sklop17[[#This Row],[Stopnja DDV (%)]]</f>
        <v>0</v>
      </c>
      <c r="R256" s="529">
        <f>+Sklop17[[#This Row],[cena/enota brez DDV v EUR]]+Sklop17[[#This Row],[Davek (EUR)]]</f>
        <v>0</v>
      </c>
      <c r="S256" s="529">
        <f>+Sklop17[[#This Row],[cena/enota brez DDV v EUR]]*Sklop17[[#This Row],[Okvirna količina]]</f>
        <v>0</v>
      </c>
      <c r="T256" s="531">
        <f>+Sklop17[[#This Row],[Končna cena/enoto mere (EUR) z DDV]]*Sklop17[[#This Row],[Okvirna količina]]</f>
        <v>0</v>
      </c>
      <c r="U256" s="532"/>
    </row>
    <row r="257" spans="1:21" ht="24">
      <c r="A257" s="268" t="s">
        <v>1402</v>
      </c>
      <c r="B257" s="274" t="s">
        <v>1020</v>
      </c>
      <c r="C257" s="547">
        <v>275</v>
      </c>
      <c r="D257" s="268" t="s">
        <v>159</v>
      </c>
      <c r="E257" s="275" t="s">
        <v>314</v>
      </c>
      <c r="F257" s="270">
        <v>10</v>
      </c>
      <c r="G257" s="278" t="s">
        <v>94</v>
      </c>
      <c r="H25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2.75</v>
      </c>
      <c r="I257" s="270">
        <f>IF(Sklop17[[#This Row],[ZAHTEVANA SHEMA KAKOVOSTI]]&lt;&gt;"",Sklop17[[#This Row],[Preračunana masa/volumen/kos na enoto kg]],"")</f>
        <v>2.75</v>
      </c>
      <c r="J257" s="291"/>
      <c r="K257" s="297"/>
      <c r="L257" s="297"/>
      <c r="M257" s="528"/>
      <c r="N257" s="529"/>
      <c r="O257" s="529"/>
      <c r="P257" s="533"/>
      <c r="Q257" s="529">
        <f>+Sklop17[[#This Row],[cena/enota brez DDV v EUR]]*Sklop17[[#This Row],[Stopnja DDV (%)]]</f>
        <v>0</v>
      </c>
      <c r="R257" s="529">
        <f>+Sklop17[[#This Row],[cena/enota brez DDV v EUR]]+Sklop17[[#This Row],[Davek (EUR)]]</f>
        <v>0</v>
      </c>
      <c r="S257" s="529">
        <f>+Sklop17[[#This Row],[cena/enota brez DDV v EUR]]*Sklop17[[#This Row],[Okvirna količina]]</f>
        <v>0</v>
      </c>
      <c r="T257" s="531">
        <f>+Sklop17[[#This Row],[Končna cena/enoto mere (EUR) z DDV]]*Sklop17[[#This Row],[Okvirna količina]]</f>
        <v>0</v>
      </c>
      <c r="U257" s="532"/>
    </row>
    <row r="258" spans="1:21">
      <c r="A258" s="268" t="s">
        <v>1403</v>
      </c>
      <c r="B258" s="274" t="s">
        <v>677</v>
      </c>
      <c r="C258" s="547">
        <v>220</v>
      </c>
      <c r="D258" s="268" t="s">
        <v>159</v>
      </c>
      <c r="E258" s="275" t="s">
        <v>314</v>
      </c>
      <c r="F258" s="270">
        <v>10</v>
      </c>
      <c r="G258" s="278" t="s">
        <v>94</v>
      </c>
      <c r="H25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I258" s="270">
        <f>IF(Sklop17[[#This Row],[ZAHTEVANA SHEMA KAKOVOSTI]]&lt;&gt;"",Sklop17[[#This Row],[Preračunana masa/volumen/kos na enoto kg]],"")</f>
        <v>2.2000000000000002</v>
      </c>
      <c r="J258" s="291"/>
      <c r="K258" s="297"/>
      <c r="L258" s="297"/>
      <c r="M258" s="528"/>
      <c r="N258" s="529"/>
      <c r="O258" s="529"/>
      <c r="P258" s="533"/>
      <c r="Q258" s="529">
        <f>+Sklop17[[#This Row],[cena/enota brez DDV v EUR]]*Sklop17[[#This Row],[Stopnja DDV (%)]]</f>
        <v>0</v>
      </c>
      <c r="R258" s="529">
        <f>+Sklop17[[#This Row],[cena/enota brez DDV v EUR]]+Sklop17[[#This Row],[Davek (EUR)]]</f>
        <v>0</v>
      </c>
      <c r="S258" s="529">
        <f>+Sklop17[[#This Row],[cena/enota brez DDV v EUR]]*Sklop17[[#This Row],[Okvirna količina]]</f>
        <v>0</v>
      </c>
      <c r="T258" s="531">
        <f>+Sklop17[[#This Row],[Končna cena/enoto mere (EUR) z DDV]]*Sklop17[[#This Row],[Okvirna količina]]</f>
        <v>0</v>
      </c>
      <c r="U258" s="532"/>
    </row>
    <row r="259" spans="1:21" ht="24">
      <c r="A259" s="268" t="s">
        <v>1404</v>
      </c>
      <c r="B259" s="520" t="s">
        <v>1016</v>
      </c>
      <c r="C259" s="548">
        <v>120</v>
      </c>
      <c r="D259" s="268" t="s">
        <v>159</v>
      </c>
      <c r="E259" s="527"/>
      <c r="F259" s="448">
        <v>40</v>
      </c>
      <c r="G259" s="278" t="s">
        <v>94</v>
      </c>
      <c r="H25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59" s="448" t="str">
        <f>IF(Sklop17[[#This Row],[ZAHTEVANA SHEMA KAKOVOSTI]]&lt;&gt;"",Sklop17[[#This Row],[Preračunana masa/volumen/kos na enoto kg]],"")</f>
        <v/>
      </c>
      <c r="J259" s="449"/>
      <c r="K259" s="450"/>
      <c r="L259" s="450"/>
      <c r="M259" s="454"/>
      <c r="N259" s="451"/>
      <c r="O259" s="451"/>
      <c r="P259" s="452"/>
      <c r="Q259" s="451">
        <f>+Sklop17[[#This Row],[cena/enota brez DDV v EUR]]*Sklop17[[#This Row],[Stopnja DDV (%)]]</f>
        <v>0</v>
      </c>
      <c r="R259" s="451">
        <f>+Sklop17[[#This Row],[cena/enota brez DDV v EUR]]+Sklop17[[#This Row],[Davek (EUR)]]</f>
        <v>0</v>
      </c>
      <c r="S259" s="451">
        <f>+Sklop17[[#This Row],[cena/enota brez DDV v EUR]]*Sklop17[[#This Row],[Okvirna količina]]</f>
        <v>0</v>
      </c>
      <c r="T259" s="456">
        <f>+Sklop17[[#This Row],[Končna cena/enoto mere (EUR) z DDV]]*Sklop17[[#This Row],[Okvirna količina]]</f>
        <v>0</v>
      </c>
      <c r="U259" s="457"/>
    </row>
    <row r="260" spans="1:21" ht="24">
      <c r="A260" s="268" t="s">
        <v>1405</v>
      </c>
      <c r="B260" s="274" t="s">
        <v>1017</v>
      </c>
      <c r="C260" s="547">
        <v>120</v>
      </c>
      <c r="D260" s="268" t="s">
        <v>159</v>
      </c>
      <c r="E260" s="275"/>
      <c r="F260" s="270">
        <v>40</v>
      </c>
      <c r="G260" s="278" t="s">
        <v>94</v>
      </c>
      <c r="H26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60" s="270" t="str">
        <f>IF(Sklop17[[#This Row],[ZAHTEVANA SHEMA KAKOVOSTI]]&lt;&gt;"",Sklop17[[#This Row],[Preračunana masa/volumen/kos na enoto kg]],"")</f>
        <v/>
      </c>
      <c r="J260" s="291"/>
      <c r="K260" s="297"/>
      <c r="L260" s="297"/>
      <c r="M260" s="528"/>
      <c r="N260" s="529"/>
      <c r="O260" s="529"/>
      <c r="P260" s="533"/>
      <c r="Q260" s="529">
        <f>+Sklop17[[#This Row],[cena/enota brez DDV v EUR]]*Sklop17[[#This Row],[Stopnja DDV (%)]]</f>
        <v>0</v>
      </c>
      <c r="R260" s="529">
        <f>+Sklop17[[#This Row],[cena/enota brez DDV v EUR]]+Sklop17[[#This Row],[Davek (EUR)]]</f>
        <v>0</v>
      </c>
      <c r="S260" s="529">
        <f>+Sklop17[[#This Row],[cena/enota brez DDV v EUR]]*Sklop17[[#This Row],[Okvirna količina]]</f>
        <v>0</v>
      </c>
      <c r="T260" s="531">
        <f>+Sklop17[[#This Row],[Končna cena/enoto mere (EUR) z DDV]]*Sklop17[[#This Row],[Okvirna količina]]</f>
        <v>0</v>
      </c>
      <c r="U260" s="532"/>
    </row>
    <row r="261" spans="1:21">
      <c r="A261" s="268" t="s">
        <v>1406</v>
      </c>
      <c r="B261" s="520" t="s">
        <v>1018</v>
      </c>
      <c r="C261" s="548">
        <v>25</v>
      </c>
      <c r="D261" s="447" t="s">
        <v>159</v>
      </c>
      <c r="E261" s="527"/>
      <c r="F261" s="448">
        <v>40</v>
      </c>
      <c r="G261" s="278" t="s">
        <v>94</v>
      </c>
      <c r="H26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61" s="448" t="str">
        <f>IF(Sklop17[[#This Row],[ZAHTEVANA SHEMA KAKOVOSTI]]&lt;&gt;"",Sklop17[[#This Row],[Preračunana masa/volumen/kos na enoto kg]],"")</f>
        <v/>
      </c>
      <c r="J261" s="449"/>
      <c r="K261" s="450"/>
      <c r="L261" s="450"/>
      <c r="M261" s="454"/>
      <c r="N261" s="451"/>
      <c r="O261" s="451"/>
      <c r="P261" s="452"/>
      <c r="Q261" s="451">
        <f>+Sklop17[[#This Row],[cena/enota brez DDV v EUR]]*Sklop17[[#This Row],[Stopnja DDV (%)]]</f>
        <v>0</v>
      </c>
      <c r="R261" s="451">
        <f>+Sklop17[[#This Row],[cena/enota brez DDV v EUR]]+Sklop17[[#This Row],[Davek (EUR)]]</f>
        <v>0</v>
      </c>
      <c r="S261" s="451">
        <f>+Sklop17[[#This Row],[cena/enota brez DDV v EUR]]*Sklop17[[#This Row],[Okvirna količina]]</f>
        <v>0</v>
      </c>
      <c r="T261" s="456">
        <f>+Sklop17[[#This Row],[Končna cena/enoto mere (EUR) z DDV]]*Sklop17[[#This Row],[Okvirna količina]]</f>
        <v>0</v>
      </c>
      <c r="U261" s="457"/>
    </row>
    <row r="262" spans="1:21">
      <c r="A262" s="268" t="s">
        <v>1407</v>
      </c>
      <c r="B262" s="274" t="s">
        <v>678</v>
      </c>
      <c r="C262" s="547">
        <v>240</v>
      </c>
      <c r="D262" s="268" t="s">
        <v>159</v>
      </c>
      <c r="E262" s="275"/>
      <c r="F262" s="270">
        <v>20</v>
      </c>
      <c r="G262" s="278" t="s">
        <v>94</v>
      </c>
      <c r="H26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I262" s="270" t="str">
        <f>IF(Sklop17[[#This Row],[ZAHTEVANA SHEMA KAKOVOSTI]]&lt;&gt;"",Sklop17[[#This Row],[Preračunana masa/volumen/kos na enoto kg]],"")</f>
        <v/>
      </c>
      <c r="J262" s="291"/>
      <c r="K262" s="297"/>
      <c r="L262" s="297"/>
      <c r="M262" s="528"/>
      <c r="N262" s="529"/>
      <c r="O262" s="529"/>
      <c r="P262" s="533"/>
      <c r="Q262" s="529">
        <f>+Sklop17[[#This Row],[cena/enota brez DDV v EUR]]*Sklop17[[#This Row],[Stopnja DDV (%)]]</f>
        <v>0</v>
      </c>
      <c r="R262" s="529">
        <f>+Sklop17[[#This Row],[cena/enota brez DDV v EUR]]+Sklop17[[#This Row],[Davek (EUR)]]</f>
        <v>0</v>
      </c>
      <c r="S262" s="529">
        <f>+Sklop17[[#This Row],[cena/enota brez DDV v EUR]]*Sklop17[[#This Row],[Okvirna količina]]</f>
        <v>0</v>
      </c>
      <c r="T262" s="531">
        <f>+Sklop17[[#This Row],[Končna cena/enoto mere (EUR) z DDV]]*Sklop17[[#This Row],[Okvirna količina]]</f>
        <v>0</v>
      </c>
      <c r="U262" s="532"/>
    </row>
    <row r="263" spans="1:21">
      <c r="A263" s="268" t="s">
        <v>1408</v>
      </c>
      <c r="B263" s="274" t="s">
        <v>679</v>
      </c>
      <c r="C263" s="547">
        <v>25</v>
      </c>
      <c r="D263" s="268" t="s">
        <v>159</v>
      </c>
      <c r="E263" s="275"/>
      <c r="F263" s="270">
        <v>40</v>
      </c>
      <c r="G263" s="278" t="s">
        <v>94</v>
      </c>
      <c r="H26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263" s="270" t="str">
        <f>IF(Sklop17[[#This Row],[ZAHTEVANA SHEMA KAKOVOSTI]]&lt;&gt;"",Sklop17[[#This Row],[Preračunana masa/volumen/kos na enoto kg]],"")</f>
        <v/>
      </c>
      <c r="J263" s="291"/>
      <c r="K263" s="297"/>
      <c r="L263" s="297"/>
      <c r="M263" s="528"/>
      <c r="N263" s="529"/>
      <c r="O263" s="529"/>
      <c r="P263" s="533"/>
      <c r="Q263" s="529">
        <f>+Sklop17[[#This Row],[cena/enota brez DDV v EUR]]*Sklop17[[#This Row],[Stopnja DDV (%)]]</f>
        <v>0</v>
      </c>
      <c r="R263" s="529">
        <f>+Sklop17[[#This Row],[cena/enota brez DDV v EUR]]+Sklop17[[#This Row],[Davek (EUR)]]</f>
        <v>0</v>
      </c>
      <c r="S263" s="529">
        <f>+Sklop17[[#This Row],[cena/enota brez DDV v EUR]]*Sklop17[[#This Row],[Okvirna količina]]</f>
        <v>0</v>
      </c>
      <c r="T263" s="531">
        <f>+Sklop17[[#This Row],[Končna cena/enoto mere (EUR) z DDV]]*Sklop17[[#This Row],[Okvirna količina]]</f>
        <v>0</v>
      </c>
      <c r="U263" s="532"/>
    </row>
    <row r="264" spans="1:21">
      <c r="A264" s="268" t="s">
        <v>1409</v>
      </c>
      <c r="B264" s="274" t="s">
        <v>680</v>
      </c>
      <c r="C264" s="547">
        <v>80</v>
      </c>
      <c r="D264" s="268" t="s">
        <v>159</v>
      </c>
      <c r="E264" s="275"/>
      <c r="F264" s="270">
        <v>40</v>
      </c>
      <c r="G264" s="278" t="s">
        <v>94</v>
      </c>
      <c r="H26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3.2</v>
      </c>
      <c r="I264" s="270" t="str">
        <f>IF(Sklop17[[#This Row],[ZAHTEVANA SHEMA KAKOVOSTI]]&lt;&gt;"",Sklop17[[#This Row],[Preračunana masa/volumen/kos na enoto kg]],"")</f>
        <v/>
      </c>
      <c r="J264" s="291"/>
      <c r="K264" s="297"/>
      <c r="L264" s="297"/>
      <c r="M264" s="528"/>
      <c r="N264" s="529"/>
      <c r="O264" s="529"/>
      <c r="P264" s="533"/>
      <c r="Q264" s="529">
        <f>+Sklop17[[#This Row],[cena/enota brez DDV v EUR]]*Sklop17[[#This Row],[Stopnja DDV (%)]]</f>
        <v>0</v>
      </c>
      <c r="R264" s="529">
        <f>+Sklop17[[#This Row],[cena/enota brez DDV v EUR]]+Sklop17[[#This Row],[Davek (EUR)]]</f>
        <v>0</v>
      </c>
      <c r="S264" s="529">
        <f>+Sklop17[[#This Row],[cena/enota brez DDV v EUR]]*Sklop17[[#This Row],[Okvirna količina]]</f>
        <v>0</v>
      </c>
      <c r="T264" s="531">
        <f>+Sklop17[[#This Row],[Končna cena/enoto mere (EUR) z DDV]]*Sklop17[[#This Row],[Okvirna količina]]</f>
        <v>0</v>
      </c>
      <c r="U264" s="532"/>
    </row>
    <row r="265" spans="1:21">
      <c r="A265" s="268" t="s">
        <v>1410</v>
      </c>
      <c r="B265" s="352" t="s">
        <v>681</v>
      </c>
      <c r="C265" s="268">
        <v>36</v>
      </c>
      <c r="D265" s="268" t="s">
        <v>159</v>
      </c>
      <c r="E265" s="275" t="s">
        <v>314</v>
      </c>
      <c r="F265" s="270">
        <v>30</v>
      </c>
      <c r="G265" s="560" t="s">
        <v>94</v>
      </c>
      <c r="H26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1.0799999999999998</v>
      </c>
      <c r="I265" s="270">
        <f>IF(Sklop17[[#This Row],[ZAHTEVANA SHEMA KAKOVOSTI]]&lt;&gt;"",Sklop17[[#This Row],[Preračunana masa/volumen/kos na enoto kg]],"")</f>
        <v>1.0799999999999998</v>
      </c>
      <c r="J265" s="291"/>
      <c r="K265" s="297"/>
      <c r="L265" s="297"/>
      <c r="M265" s="528"/>
      <c r="N265" s="529"/>
      <c r="O265" s="529"/>
      <c r="P265" s="533"/>
      <c r="Q265" s="529">
        <f>+Sklop17[[#This Row],[cena/enota brez DDV v EUR]]*Sklop17[[#This Row],[Stopnja DDV (%)]]</f>
        <v>0</v>
      </c>
      <c r="R265" s="529">
        <f>+Sklop17[[#This Row],[cena/enota brez DDV v EUR]]+Sklop17[[#This Row],[Davek (EUR)]]</f>
        <v>0</v>
      </c>
      <c r="S265" s="529">
        <f>+Sklop17[[#This Row],[cena/enota brez DDV v EUR]]*Sklop17[[#This Row],[Okvirna količina]]</f>
        <v>0</v>
      </c>
      <c r="T265" s="531">
        <f>+Sklop17[[#This Row],[Končna cena/enoto mere (EUR) z DDV]]*Sklop17[[#This Row],[Okvirna količina]]</f>
        <v>0</v>
      </c>
      <c r="U265" s="532"/>
    </row>
    <row r="266" spans="1:21">
      <c r="A266" s="268" t="s">
        <v>1413</v>
      </c>
      <c r="B266" s="272" t="s">
        <v>1600</v>
      </c>
      <c r="C266" s="268">
        <v>170</v>
      </c>
      <c r="D266" s="268" t="s">
        <v>159</v>
      </c>
      <c r="E266" s="275"/>
      <c r="F266" s="270">
        <v>80</v>
      </c>
      <c r="G266" s="560" t="s">
        <v>94</v>
      </c>
      <c r="H26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13.600000000000001</v>
      </c>
      <c r="I266" s="270" t="str">
        <f>IF(Sklop17[[#This Row],[ZAHTEVANA SHEMA KAKOVOSTI]]&lt;&gt;"",Sklop17[[#This Row],[Preračunana masa/volumen/kos na enoto kg]],"")</f>
        <v/>
      </c>
      <c r="J266" s="291"/>
      <c r="K266" s="297"/>
      <c r="L266" s="297"/>
      <c r="M266" s="528"/>
      <c r="N266" s="529"/>
      <c r="O266" s="529"/>
      <c r="P266" s="533"/>
      <c r="Q266" s="529">
        <f>+Sklop17[[#This Row],[cena/enota brez DDV v EUR]]*Sklop17[[#This Row],[Stopnja DDV (%)]]</f>
        <v>0</v>
      </c>
      <c r="R266" s="529">
        <f>+Sklop17[[#This Row],[cena/enota brez DDV v EUR]]+Sklop17[[#This Row],[Davek (EUR)]]</f>
        <v>0</v>
      </c>
      <c r="S266" s="529">
        <f>+Sklop17[[#This Row],[cena/enota brez DDV v EUR]]*Sklop17[[#This Row],[Okvirna količina]]</f>
        <v>0</v>
      </c>
      <c r="T266" s="531">
        <f>+Sklop17[[#This Row],[Končna cena/enoto mere (EUR) z DDV]]*Sklop17[[#This Row],[Okvirna količina]]</f>
        <v>0</v>
      </c>
      <c r="U266" s="532"/>
    </row>
    <row r="267" spans="1:21">
      <c r="A267" s="268" t="s">
        <v>1414</v>
      </c>
      <c r="B267" s="273" t="s">
        <v>682</v>
      </c>
      <c r="C267" s="268">
        <v>100</v>
      </c>
      <c r="D267" s="268" t="s">
        <v>159</v>
      </c>
      <c r="E267" s="275"/>
      <c r="F267" s="270">
        <v>80</v>
      </c>
      <c r="G267" s="560" t="s">
        <v>94</v>
      </c>
      <c r="H26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67" s="270" t="str">
        <f>IF(Sklop17[[#This Row],[ZAHTEVANA SHEMA KAKOVOSTI]]&lt;&gt;"",Sklop17[[#This Row],[Preračunana masa/volumen/kos na enoto kg]],"")</f>
        <v/>
      </c>
      <c r="J267" s="291"/>
      <c r="K267" s="297"/>
      <c r="L267" s="297"/>
      <c r="M267" s="534"/>
      <c r="N267" s="294"/>
      <c r="O267" s="294"/>
      <c r="P267" s="298"/>
      <c r="Q267" s="294">
        <f>+Sklop17[[#This Row],[cena/enota brez DDV v EUR]]*Sklop17[[#This Row],[Stopnja DDV (%)]]</f>
        <v>0</v>
      </c>
      <c r="R267" s="294">
        <f>+Sklop17[[#This Row],[cena/enota brez DDV v EUR]]+Sklop17[[#This Row],[Davek (EUR)]]</f>
        <v>0</v>
      </c>
      <c r="S267" s="294">
        <f>+Sklop17[[#This Row],[cena/enota brez DDV v EUR]]*Sklop17[[#This Row],[Okvirna količina]]</f>
        <v>0</v>
      </c>
      <c r="T267" s="535">
        <f>+Sklop17[[#This Row],[Končna cena/enoto mere (EUR) z DDV]]*Sklop17[[#This Row],[Okvirna količina]]</f>
        <v>0</v>
      </c>
      <c r="U267" s="536"/>
    </row>
    <row r="268" spans="1:21">
      <c r="A268" s="268" t="s">
        <v>1497</v>
      </c>
      <c r="B268" s="273" t="s">
        <v>683</v>
      </c>
      <c r="C268" s="268">
        <v>170</v>
      </c>
      <c r="D268" s="268" t="s">
        <v>159</v>
      </c>
      <c r="E268" s="275"/>
      <c r="F268" s="270">
        <v>80</v>
      </c>
      <c r="G268" s="560" t="s">
        <v>94</v>
      </c>
      <c r="H26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13.600000000000001</v>
      </c>
      <c r="I268" s="270" t="str">
        <f>IF(Sklop17[[#This Row],[ZAHTEVANA SHEMA KAKOVOSTI]]&lt;&gt;"",Sklop17[[#This Row],[Preračunana masa/volumen/kos na enoto kg]],"")</f>
        <v/>
      </c>
      <c r="J268" s="291"/>
      <c r="K268" s="297"/>
      <c r="L268" s="297"/>
      <c r="M268" s="534"/>
      <c r="N268" s="294"/>
      <c r="O268" s="294"/>
      <c r="P268" s="298"/>
      <c r="Q268" s="294">
        <f>+Sklop17[[#This Row],[cena/enota brez DDV v EUR]]*Sklop17[[#This Row],[Stopnja DDV (%)]]</f>
        <v>0</v>
      </c>
      <c r="R268" s="294">
        <f>+Sklop17[[#This Row],[cena/enota brez DDV v EUR]]+Sklop17[[#This Row],[Davek (EUR)]]</f>
        <v>0</v>
      </c>
      <c r="S268" s="294">
        <f>+Sklop17[[#This Row],[cena/enota brez DDV v EUR]]*Sklop17[[#This Row],[Okvirna količina]]</f>
        <v>0</v>
      </c>
      <c r="T268" s="535">
        <f>+Sklop17[[#This Row],[Končna cena/enoto mere (EUR) z DDV]]*Sklop17[[#This Row],[Okvirna količina]]</f>
        <v>0</v>
      </c>
      <c r="U268" s="536"/>
    </row>
    <row r="269" spans="1:21">
      <c r="A269" s="268" t="s">
        <v>1498</v>
      </c>
      <c r="B269" s="646" t="s">
        <v>1601</v>
      </c>
      <c r="C269" s="582">
        <v>150</v>
      </c>
      <c r="D269" s="268" t="s">
        <v>159</v>
      </c>
      <c r="E269" s="583"/>
      <c r="F269" s="624">
        <v>20</v>
      </c>
      <c r="G269" s="560" t="s">
        <v>94</v>
      </c>
      <c r="H269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69" s="624" t="str">
        <f>IF(Sklop17[[#This Row],[ZAHTEVANA SHEMA KAKOVOSTI]]&lt;&gt;"",Sklop17[[#This Row],[Preračunana masa/volumen/kos na enoto kg]],"")</f>
        <v/>
      </c>
      <c r="J269" s="639"/>
      <c r="K269" s="640"/>
      <c r="L269" s="640"/>
      <c r="M269" s="641"/>
      <c r="N269" s="642"/>
      <c r="O269" s="642"/>
      <c r="P269" s="643"/>
      <c r="Q269" s="642">
        <f>+Sklop17[[#This Row],[cena/enota brez DDV v EUR]]*Sklop17[[#This Row],[Stopnja DDV (%)]]</f>
        <v>0</v>
      </c>
      <c r="R269" s="642">
        <f>+Sklop17[[#This Row],[cena/enota brez DDV v EUR]]+Sklop17[[#This Row],[Davek (EUR)]]</f>
        <v>0</v>
      </c>
      <c r="S269" s="642">
        <f>+Sklop17[[#This Row],[cena/enota brez DDV v EUR]]*Sklop17[[#This Row],[Okvirna količina]]</f>
        <v>0</v>
      </c>
      <c r="T269" s="644">
        <f>+Sklop17[[#This Row],[Končna cena/enoto mere (EUR) z DDV]]*Sklop17[[#This Row],[Okvirna količina]]</f>
        <v>0</v>
      </c>
      <c r="U269" s="645"/>
    </row>
    <row r="270" spans="1:21">
      <c r="A270" s="268" t="s">
        <v>1499</v>
      </c>
      <c r="B270" s="460" t="s">
        <v>1676</v>
      </c>
      <c r="C270" s="461">
        <v>125</v>
      </c>
      <c r="D270" s="268" t="s">
        <v>159</v>
      </c>
      <c r="E270" s="484"/>
      <c r="F270" s="462">
        <v>60</v>
      </c>
      <c r="G270" s="560" t="s">
        <v>94</v>
      </c>
      <c r="H270" s="4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0" s="462" t="str">
        <f>IF(Sklop17[[#This Row],[ZAHTEVANA SHEMA KAKOVOSTI]]&lt;&gt;"",Sklop17[[#This Row],[Preračunana masa/volumen/kos na enoto kg]],"")</f>
        <v/>
      </c>
      <c r="J270" s="463"/>
      <c r="K270" s="464"/>
      <c r="L270" s="464"/>
      <c r="M270" s="465"/>
      <c r="N270" s="466"/>
      <c r="O270" s="466"/>
      <c r="P270" s="467"/>
      <c r="Q270" s="466">
        <f>+Sklop17[[#This Row],[cena/enota brez DDV v EUR]]*Sklop17[[#This Row],[Stopnja DDV (%)]]</f>
        <v>0</v>
      </c>
      <c r="R270" s="466">
        <f>+Sklop17[[#This Row],[cena/enota brez DDV v EUR]]+Sklop17[[#This Row],[Davek (EUR)]]</f>
        <v>0</v>
      </c>
      <c r="S270" s="466">
        <f>+Sklop17[[#This Row],[cena/enota brez DDV v EUR]]*Sklop17[[#This Row],[Okvirna količina]]</f>
        <v>0</v>
      </c>
      <c r="T270" s="468">
        <f>+Sklop17[[#This Row],[Končna cena/enoto mere (EUR) z DDV]]*Sklop17[[#This Row],[Okvirna količina]]</f>
        <v>0</v>
      </c>
      <c r="U270" s="469"/>
    </row>
    <row r="271" spans="1:21">
      <c r="A271" s="268" t="s">
        <v>1500</v>
      </c>
      <c r="B271" s="460" t="s">
        <v>1638</v>
      </c>
      <c r="C271" s="461">
        <v>180</v>
      </c>
      <c r="D271" s="268" t="s">
        <v>159</v>
      </c>
      <c r="E271" s="484"/>
      <c r="F271" s="462">
        <v>100</v>
      </c>
      <c r="G271" s="560" t="s">
        <v>94</v>
      </c>
      <c r="H271" s="4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71" s="462" t="str">
        <f>IF(Sklop17[[#This Row],[ZAHTEVANA SHEMA KAKOVOSTI]]&lt;&gt;"",Sklop17[[#This Row],[Preračunana masa/volumen/kos na enoto kg]],"")</f>
        <v/>
      </c>
      <c r="J271" s="463"/>
      <c r="K271" s="464"/>
      <c r="L271" s="464"/>
      <c r="M271" s="465"/>
      <c r="N271" s="466"/>
      <c r="O271" s="466"/>
      <c r="P271" s="467"/>
      <c r="Q271" s="466">
        <f>+Sklop17[[#This Row],[cena/enota brez DDV v EUR]]*Sklop17[[#This Row],[Stopnja DDV (%)]]</f>
        <v>0</v>
      </c>
      <c r="R271" s="466">
        <f>+Sklop17[[#This Row],[cena/enota brez DDV v EUR]]+Sklop17[[#This Row],[Davek (EUR)]]</f>
        <v>0</v>
      </c>
      <c r="S271" s="466">
        <f>+Sklop17[[#This Row],[cena/enota brez DDV v EUR]]*Sklop17[[#This Row],[Okvirna količina]]</f>
        <v>0</v>
      </c>
      <c r="T271" s="468">
        <f>+Sklop17[[#This Row],[Končna cena/enoto mere (EUR) z DDV]]*Sklop17[[#This Row],[Okvirna količina]]</f>
        <v>0</v>
      </c>
      <c r="U271" s="469"/>
    </row>
    <row r="272" spans="1:21">
      <c r="A272" s="268" t="s">
        <v>1501</v>
      </c>
      <c r="B272" s="274" t="s">
        <v>1675</v>
      </c>
      <c r="C272" s="268">
        <v>250</v>
      </c>
      <c r="D272" s="268" t="s">
        <v>159</v>
      </c>
      <c r="E272" s="275"/>
      <c r="F272" s="270">
        <v>30</v>
      </c>
      <c r="G272" s="560" t="s">
        <v>94</v>
      </c>
      <c r="H27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2" s="270" t="str">
        <f>IF(Sklop17[[#This Row],[ZAHTEVANA SHEMA KAKOVOSTI]]&lt;&gt;"",Sklop17[[#This Row],[Preračunana masa/volumen/kos na enoto kg]],"")</f>
        <v/>
      </c>
      <c r="J272" s="291"/>
      <c r="K272" s="297"/>
      <c r="L272" s="297"/>
      <c r="M272" s="534"/>
      <c r="N272" s="294"/>
      <c r="O272" s="294"/>
      <c r="P272" s="298"/>
      <c r="Q272" s="294">
        <f>+Sklop17[[#This Row],[cena/enota brez DDV v EUR]]*Sklop17[[#This Row],[Stopnja DDV (%)]]</f>
        <v>0</v>
      </c>
      <c r="R272" s="294">
        <f>+Sklop17[[#This Row],[cena/enota brez DDV v EUR]]+Sklop17[[#This Row],[Davek (EUR)]]</f>
        <v>0</v>
      </c>
      <c r="S272" s="294">
        <f>+Sklop17[[#This Row],[cena/enota brez DDV v EUR]]*Sklop17[[#This Row],[Okvirna količina]]</f>
        <v>0</v>
      </c>
      <c r="T272" s="332">
        <f>+Sklop17[[#This Row],[Končna cena/enoto mere (EUR) z DDV]]*Sklop17[[#This Row],[Okvirna količina]]</f>
        <v>0</v>
      </c>
      <c r="U272" s="318"/>
    </row>
    <row r="273" spans="1:21">
      <c r="A273" s="268" t="s">
        <v>1502</v>
      </c>
      <c r="B273" s="274" t="s">
        <v>1674</v>
      </c>
      <c r="C273" s="268">
        <v>100</v>
      </c>
      <c r="D273" s="268" t="s">
        <v>159</v>
      </c>
      <c r="E273" s="275"/>
      <c r="F273" s="270">
        <v>30</v>
      </c>
      <c r="G273" s="560" t="s">
        <v>94</v>
      </c>
      <c r="H27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73" s="270" t="str">
        <f>IF(Sklop17[[#This Row],[ZAHTEVANA SHEMA KAKOVOSTI]]&lt;&gt;"",Sklop17[[#This Row],[Preračunana masa/volumen/kos na enoto kg]],"")</f>
        <v/>
      </c>
      <c r="J273" s="291"/>
      <c r="K273" s="297"/>
      <c r="L273" s="297"/>
      <c r="M273" s="534"/>
      <c r="N273" s="294"/>
      <c r="O273" s="294"/>
      <c r="P273" s="298"/>
      <c r="Q273" s="294">
        <f>+Sklop17[[#This Row],[cena/enota brez DDV v EUR]]*Sklop17[[#This Row],[Stopnja DDV (%)]]</f>
        <v>0</v>
      </c>
      <c r="R273" s="294">
        <f>+Sklop17[[#This Row],[cena/enota brez DDV v EUR]]+Sklop17[[#This Row],[Davek (EUR)]]</f>
        <v>0</v>
      </c>
      <c r="S273" s="294">
        <f>+Sklop17[[#This Row],[cena/enota brez DDV v EUR]]*Sklop17[[#This Row],[Okvirna količina]]</f>
        <v>0</v>
      </c>
      <c r="T273" s="332">
        <f>+Sklop17[[#This Row],[Končna cena/enoto mere (EUR) z DDV]]*Sklop17[[#This Row],[Okvirna količina]]</f>
        <v>0</v>
      </c>
      <c r="U273" s="318"/>
    </row>
    <row r="274" spans="1:21">
      <c r="A274" s="268" t="s">
        <v>1503</v>
      </c>
      <c r="B274" s="274" t="s">
        <v>1673</v>
      </c>
      <c r="C274" s="268">
        <v>100</v>
      </c>
      <c r="D274" s="268" t="s">
        <v>159</v>
      </c>
      <c r="E274" s="275"/>
      <c r="F274" s="270">
        <v>60</v>
      </c>
      <c r="G274" s="560" t="s">
        <v>94</v>
      </c>
      <c r="H27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74" s="270" t="str">
        <f>IF(Sklop17[[#This Row],[ZAHTEVANA SHEMA KAKOVOSTI]]&lt;&gt;"",Sklop17[[#This Row],[Preračunana masa/volumen/kos na enoto kg]],"")</f>
        <v/>
      </c>
      <c r="J274" s="291"/>
      <c r="K274" s="297"/>
      <c r="L274" s="297"/>
      <c r="M274" s="534"/>
      <c r="N274" s="294"/>
      <c r="O274" s="294"/>
      <c r="P274" s="298"/>
      <c r="Q274" s="294">
        <f>+Sklop17[[#This Row],[cena/enota brez DDV v EUR]]*Sklop17[[#This Row],[Stopnja DDV (%)]]</f>
        <v>0</v>
      </c>
      <c r="R274" s="294">
        <f>+Sklop17[[#This Row],[cena/enota brez DDV v EUR]]+Sklop17[[#This Row],[Davek (EUR)]]</f>
        <v>0</v>
      </c>
      <c r="S274" s="294">
        <f>+Sklop17[[#This Row],[cena/enota brez DDV v EUR]]*Sklop17[[#This Row],[Okvirna količina]]</f>
        <v>0</v>
      </c>
      <c r="T274" s="332">
        <f>+Sklop17[[#This Row],[Končna cena/enoto mere (EUR) z DDV]]*Sklop17[[#This Row],[Okvirna količina]]</f>
        <v>0</v>
      </c>
      <c r="U274" s="318"/>
    </row>
    <row r="275" spans="1:21">
      <c r="A275" s="268" t="s">
        <v>1504</v>
      </c>
      <c r="B275" s="274" t="s">
        <v>1672</v>
      </c>
      <c r="C275" s="268">
        <v>200</v>
      </c>
      <c r="D275" s="268" t="s">
        <v>159</v>
      </c>
      <c r="E275" s="275"/>
      <c r="F275" s="270">
        <v>60</v>
      </c>
      <c r="G275" s="560" t="s">
        <v>94</v>
      </c>
      <c r="H27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75" s="270" t="str">
        <f>IF(Sklop17[[#This Row],[ZAHTEVANA SHEMA KAKOVOSTI]]&lt;&gt;"",Sklop17[[#This Row],[Preračunana masa/volumen/kos na enoto kg]],"")</f>
        <v/>
      </c>
      <c r="J275" s="291"/>
      <c r="K275" s="297"/>
      <c r="L275" s="297"/>
      <c r="M275" s="534"/>
      <c r="N275" s="294"/>
      <c r="O275" s="294"/>
      <c r="P275" s="298"/>
      <c r="Q275" s="294">
        <f>+Sklop17[[#This Row],[cena/enota brez DDV v EUR]]*Sklop17[[#This Row],[Stopnja DDV (%)]]</f>
        <v>0</v>
      </c>
      <c r="R275" s="294">
        <f>+Sklop17[[#This Row],[cena/enota brez DDV v EUR]]+Sklop17[[#This Row],[Davek (EUR)]]</f>
        <v>0</v>
      </c>
      <c r="S275" s="294">
        <f>+Sklop17[[#This Row],[cena/enota brez DDV v EUR]]*Sklop17[[#This Row],[Okvirna količina]]</f>
        <v>0</v>
      </c>
      <c r="T275" s="332">
        <f>+Sklop17[[#This Row],[Končna cena/enoto mere (EUR) z DDV]]*Sklop17[[#This Row],[Okvirna količina]]</f>
        <v>0</v>
      </c>
      <c r="U275" s="318"/>
    </row>
    <row r="276" spans="1:21">
      <c r="A276" s="268" t="s">
        <v>1505</v>
      </c>
      <c r="B276" s="274" t="s">
        <v>1671</v>
      </c>
      <c r="C276" s="268">
        <v>200</v>
      </c>
      <c r="D276" s="268" t="s">
        <v>159</v>
      </c>
      <c r="E276" s="275"/>
      <c r="F276" s="270">
        <v>60</v>
      </c>
      <c r="G276" s="560" t="s">
        <v>94</v>
      </c>
      <c r="H27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76" s="270" t="str">
        <f>IF(Sklop17[[#This Row],[ZAHTEVANA SHEMA KAKOVOSTI]]&lt;&gt;"",Sklop17[[#This Row],[Preračunana masa/volumen/kos na enoto kg]],"")</f>
        <v/>
      </c>
      <c r="J276" s="291"/>
      <c r="K276" s="297"/>
      <c r="L276" s="297"/>
      <c r="M276" s="534"/>
      <c r="N276" s="294"/>
      <c r="O276" s="294"/>
      <c r="P276" s="298"/>
      <c r="Q276" s="294">
        <f>+Sklop17[[#This Row],[cena/enota brez DDV v EUR]]*Sklop17[[#This Row],[Stopnja DDV (%)]]</f>
        <v>0</v>
      </c>
      <c r="R276" s="294">
        <f>+Sklop17[[#This Row],[cena/enota brez DDV v EUR]]+Sklop17[[#This Row],[Davek (EUR)]]</f>
        <v>0</v>
      </c>
      <c r="S276" s="294">
        <f>+Sklop17[[#This Row],[cena/enota brez DDV v EUR]]*Sklop17[[#This Row],[Okvirna količina]]</f>
        <v>0</v>
      </c>
      <c r="T276" s="332">
        <f>+Sklop17[[#This Row],[Končna cena/enoto mere (EUR) z DDV]]*Sklop17[[#This Row],[Okvirna količina]]</f>
        <v>0</v>
      </c>
      <c r="U276" s="318"/>
    </row>
    <row r="277" spans="1:21">
      <c r="A277" s="268" t="s">
        <v>1506</v>
      </c>
      <c r="B277" s="274" t="s">
        <v>1670</v>
      </c>
      <c r="C277" s="268">
        <v>250</v>
      </c>
      <c r="D277" s="268" t="s">
        <v>159</v>
      </c>
      <c r="E277" s="275"/>
      <c r="F277" s="270">
        <v>30</v>
      </c>
      <c r="G277" s="560" t="s">
        <v>94</v>
      </c>
      <c r="H27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7" s="270" t="str">
        <f>IF(Sklop17[[#This Row],[ZAHTEVANA SHEMA KAKOVOSTI]]&lt;&gt;"",Sklop17[[#This Row],[Preračunana masa/volumen/kos na enoto kg]],"")</f>
        <v/>
      </c>
      <c r="J277" s="291"/>
      <c r="K277" s="297"/>
      <c r="L277" s="297"/>
      <c r="M277" s="534"/>
      <c r="N277" s="294"/>
      <c r="O277" s="294"/>
      <c r="P277" s="298"/>
      <c r="Q277" s="294">
        <f>+Sklop17[[#This Row],[cena/enota brez DDV v EUR]]*Sklop17[[#This Row],[Stopnja DDV (%)]]</f>
        <v>0</v>
      </c>
      <c r="R277" s="294">
        <f>+Sklop17[[#This Row],[cena/enota brez DDV v EUR]]+Sklop17[[#This Row],[Davek (EUR)]]</f>
        <v>0</v>
      </c>
      <c r="S277" s="294">
        <f>+Sklop17[[#This Row],[cena/enota brez DDV v EUR]]*Sklop17[[#This Row],[Okvirna količina]]</f>
        <v>0</v>
      </c>
      <c r="T277" s="332">
        <f>+Sklop17[[#This Row],[Končna cena/enoto mere (EUR) z DDV]]*Sklop17[[#This Row],[Okvirna količina]]</f>
        <v>0</v>
      </c>
      <c r="U277" s="318"/>
    </row>
    <row r="278" spans="1:21">
      <c r="A278" s="268" t="s">
        <v>1507</v>
      </c>
      <c r="B278" s="274" t="s">
        <v>1669</v>
      </c>
      <c r="C278" s="268">
        <v>150</v>
      </c>
      <c r="D278" s="268" t="s">
        <v>159</v>
      </c>
      <c r="E278" s="275"/>
      <c r="F278" s="270">
        <v>1600</v>
      </c>
      <c r="G278" s="560" t="s">
        <v>94</v>
      </c>
      <c r="H27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78" s="270" t="str">
        <f>IF(Sklop17[[#This Row],[ZAHTEVANA SHEMA KAKOVOSTI]]&lt;&gt;"",Sklop17[[#This Row],[Preračunana masa/volumen/kos na enoto kg]],"")</f>
        <v/>
      </c>
      <c r="J278" s="291"/>
      <c r="K278" s="297"/>
      <c r="L278" s="297"/>
      <c r="M278" s="534"/>
      <c r="N278" s="294"/>
      <c r="O278" s="294"/>
      <c r="P278" s="298"/>
      <c r="Q278" s="294">
        <f>+Sklop17[[#This Row],[cena/enota brez DDV v EUR]]*Sklop17[[#This Row],[Stopnja DDV (%)]]</f>
        <v>0</v>
      </c>
      <c r="R278" s="294">
        <f>+Sklop17[[#This Row],[cena/enota brez DDV v EUR]]+Sklop17[[#This Row],[Davek (EUR)]]</f>
        <v>0</v>
      </c>
      <c r="S278" s="294">
        <f>+Sklop17[[#This Row],[cena/enota brez DDV v EUR]]*Sklop17[[#This Row],[Okvirna količina]]</f>
        <v>0</v>
      </c>
      <c r="T278" s="332">
        <f>+Sklop17[[#This Row],[Končna cena/enoto mere (EUR) z DDV]]*Sklop17[[#This Row],[Okvirna količina]]</f>
        <v>0</v>
      </c>
      <c r="U278" s="318"/>
    </row>
    <row r="279" spans="1:21">
      <c r="A279" s="268" t="s">
        <v>1508</v>
      </c>
      <c r="B279" s="274" t="s">
        <v>1668</v>
      </c>
      <c r="C279" s="268">
        <v>200</v>
      </c>
      <c r="D279" s="268" t="s">
        <v>159</v>
      </c>
      <c r="E279" s="275"/>
      <c r="F279" s="270">
        <v>1600</v>
      </c>
      <c r="G279" s="560" t="s">
        <v>94</v>
      </c>
      <c r="H27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279" s="270" t="str">
        <f>IF(Sklop17[[#This Row],[ZAHTEVANA SHEMA KAKOVOSTI]]&lt;&gt;"",Sklop17[[#This Row],[Preračunana masa/volumen/kos na enoto kg]],"")</f>
        <v/>
      </c>
      <c r="J279" s="291"/>
      <c r="K279" s="297"/>
      <c r="L279" s="297"/>
      <c r="M279" s="534"/>
      <c r="N279" s="294"/>
      <c r="O279" s="294"/>
      <c r="P279" s="298"/>
      <c r="Q279" s="294">
        <f>+Sklop17[[#This Row],[cena/enota brez DDV v EUR]]*Sklop17[[#This Row],[Stopnja DDV (%)]]</f>
        <v>0</v>
      </c>
      <c r="R279" s="294">
        <f>+Sklop17[[#This Row],[cena/enota brez DDV v EUR]]+Sklop17[[#This Row],[Davek (EUR)]]</f>
        <v>0</v>
      </c>
      <c r="S279" s="294">
        <f>+Sklop17[[#This Row],[cena/enota brez DDV v EUR]]*Sklop17[[#This Row],[Okvirna količina]]</f>
        <v>0</v>
      </c>
      <c r="T279" s="332">
        <f>+Sklop17[[#This Row],[Končna cena/enoto mere (EUR) z DDV]]*Sklop17[[#This Row],[Okvirna količina]]</f>
        <v>0</v>
      </c>
      <c r="U279" s="318"/>
    </row>
    <row r="280" spans="1:21">
      <c r="A280" s="268" t="s">
        <v>1509</v>
      </c>
      <c r="B280" s="274" t="s">
        <v>1667</v>
      </c>
      <c r="C280" s="268">
        <v>150</v>
      </c>
      <c r="D280" s="268" t="s">
        <v>159</v>
      </c>
      <c r="E280" s="275" t="s">
        <v>186</v>
      </c>
      <c r="F280" s="270">
        <v>1600</v>
      </c>
      <c r="G280" s="560" t="s">
        <v>94</v>
      </c>
      <c r="H28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80" s="270">
        <f>IF(Sklop17[[#This Row],[ZAHTEVANA SHEMA KAKOVOSTI]]&lt;&gt;"",Sklop17[[#This Row],[Preračunana masa/volumen/kos na enoto kg]],"")</f>
        <v>240</v>
      </c>
      <c r="J280" s="291"/>
      <c r="K280" s="297"/>
      <c r="L280" s="297"/>
      <c r="M280" s="534"/>
      <c r="N280" s="294"/>
      <c r="O280" s="294"/>
      <c r="P280" s="298"/>
      <c r="Q280" s="294">
        <f>+Sklop17[[#This Row],[cena/enota brez DDV v EUR]]*Sklop17[[#This Row],[Stopnja DDV (%)]]</f>
        <v>0</v>
      </c>
      <c r="R280" s="294">
        <f>+Sklop17[[#This Row],[cena/enota brez DDV v EUR]]+Sklop17[[#This Row],[Davek (EUR)]]</f>
        <v>0</v>
      </c>
      <c r="S280" s="294">
        <f>+Sklop17[[#This Row],[cena/enota brez DDV v EUR]]*Sklop17[[#This Row],[Okvirna količina]]</f>
        <v>0</v>
      </c>
      <c r="T280" s="332">
        <f>+Sklop17[[#This Row],[Končna cena/enoto mere (EUR) z DDV]]*Sklop17[[#This Row],[Okvirna količina]]</f>
        <v>0</v>
      </c>
      <c r="U280" s="318"/>
    </row>
    <row r="281" spans="1:21">
      <c r="A281" s="268" t="s">
        <v>1510</v>
      </c>
      <c r="B281" s="274" t="s">
        <v>1666</v>
      </c>
      <c r="C281" s="268">
        <v>200</v>
      </c>
      <c r="D281" s="268" t="s">
        <v>159</v>
      </c>
      <c r="E281" s="275"/>
      <c r="F281" s="270">
        <v>60</v>
      </c>
      <c r="G281" s="560" t="s">
        <v>94</v>
      </c>
      <c r="H28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81" s="270" t="str">
        <f>IF(Sklop17[[#This Row],[ZAHTEVANA SHEMA KAKOVOSTI]]&lt;&gt;"",Sklop17[[#This Row],[Preračunana masa/volumen/kos na enoto kg]],"")</f>
        <v/>
      </c>
      <c r="J281" s="291"/>
      <c r="K281" s="297"/>
      <c r="L281" s="297"/>
      <c r="M281" s="534"/>
      <c r="N281" s="294"/>
      <c r="O281" s="294"/>
      <c r="P281" s="298"/>
      <c r="Q281" s="294">
        <f>+Sklop17[[#This Row],[cena/enota brez DDV v EUR]]*Sklop17[[#This Row],[Stopnja DDV (%)]]</f>
        <v>0</v>
      </c>
      <c r="R281" s="294">
        <f>+Sklop17[[#This Row],[cena/enota brez DDV v EUR]]+Sklop17[[#This Row],[Davek (EUR)]]</f>
        <v>0</v>
      </c>
      <c r="S281" s="294">
        <f>+Sklop17[[#This Row],[cena/enota brez DDV v EUR]]*Sklop17[[#This Row],[Okvirna količina]]</f>
        <v>0</v>
      </c>
      <c r="T281" s="332">
        <f>+Sklop17[[#This Row],[Končna cena/enoto mere (EUR) z DDV]]*Sklop17[[#This Row],[Okvirna količina]]</f>
        <v>0</v>
      </c>
      <c r="U281" s="318"/>
    </row>
    <row r="282" spans="1:21">
      <c r="A282" s="268" t="s">
        <v>1511</v>
      </c>
      <c r="B282" s="274" t="s">
        <v>1314</v>
      </c>
      <c r="C282" s="268">
        <v>500</v>
      </c>
      <c r="D282" s="268" t="s">
        <v>159</v>
      </c>
      <c r="E282" s="275"/>
      <c r="F282" s="270">
        <v>10</v>
      </c>
      <c r="G282" s="560" t="s">
        <v>94</v>
      </c>
      <c r="H28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2" s="270" t="str">
        <f>IF(Sklop17[[#This Row],[ZAHTEVANA SHEMA KAKOVOSTI]]&lt;&gt;"",Sklop17[[#This Row],[Preračunana masa/volumen/kos na enoto kg]],"")</f>
        <v/>
      </c>
      <c r="J282" s="291"/>
      <c r="K282" s="297"/>
      <c r="L282" s="297"/>
      <c r="M282" s="534"/>
      <c r="N282" s="294"/>
      <c r="O282" s="294"/>
      <c r="P282" s="298"/>
      <c r="Q282" s="294">
        <f>+Sklop17[[#This Row],[cena/enota brez DDV v EUR]]*Sklop17[[#This Row],[Stopnja DDV (%)]]</f>
        <v>0</v>
      </c>
      <c r="R282" s="294">
        <f>+Sklop17[[#This Row],[cena/enota brez DDV v EUR]]+Sklop17[[#This Row],[Davek (EUR)]]</f>
        <v>0</v>
      </c>
      <c r="S282" s="294">
        <f>+Sklop17[[#This Row],[cena/enota brez DDV v EUR]]*Sklop17[[#This Row],[Okvirna količina]]</f>
        <v>0</v>
      </c>
      <c r="T282" s="332">
        <f>+Sklop17[[#This Row],[Končna cena/enoto mere (EUR) z DDV]]*Sklop17[[#This Row],[Okvirna količina]]</f>
        <v>0</v>
      </c>
      <c r="U282" s="318"/>
    </row>
    <row r="283" spans="1:21">
      <c r="A283" s="268" t="s">
        <v>1512</v>
      </c>
      <c r="B283" s="274" t="s">
        <v>1315</v>
      </c>
      <c r="C283" s="268">
        <v>500</v>
      </c>
      <c r="D283" s="268" t="s">
        <v>159</v>
      </c>
      <c r="E283" s="275"/>
      <c r="F283" s="270">
        <v>10</v>
      </c>
      <c r="G283" s="560" t="s">
        <v>94</v>
      </c>
      <c r="H28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3" s="270" t="str">
        <f>IF(Sklop17[[#This Row],[ZAHTEVANA SHEMA KAKOVOSTI]]&lt;&gt;"",Sklop17[[#This Row],[Preračunana masa/volumen/kos na enoto kg]],"")</f>
        <v/>
      </c>
      <c r="J283" s="291"/>
      <c r="K283" s="297"/>
      <c r="L283" s="297"/>
      <c r="M283" s="534"/>
      <c r="N283" s="294"/>
      <c r="O283" s="294"/>
      <c r="P283" s="298"/>
      <c r="Q283" s="294">
        <f>+Sklop17[[#This Row],[cena/enota brez DDV v EUR]]*Sklop17[[#This Row],[Stopnja DDV (%)]]</f>
        <v>0</v>
      </c>
      <c r="R283" s="294">
        <f>+Sklop17[[#This Row],[cena/enota brez DDV v EUR]]+Sklop17[[#This Row],[Davek (EUR)]]</f>
        <v>0</v>
      </c>
      <c r="S283" s="294">
        <f>+Sklop17[[#This Row],[cena/enota brez DDV v EUR]]*Sklop17[[#This Row],[Okvirna količina]]</f>
        <v>0</v>
      </c>
      <c r="T283" s="332">
        <f>+Sklop17[[#This Row],[Končna cena/enoto mere (EUR) z DDV]]*Sklop17[[#This Row],[Okvirna količina]]</f>
        <v>0</v>
      </c>
      <c r="U283" s="318"/>
    </row>
    <row r="284" spans="1:21">
      <c r="A284" s="268" t="s">
        <v>1513</v>
      </c>
      <c r="B284" s="274" t="s">
        <v>1316</v>
      </c>
      <c r="C284" s="268">
        <v>500</v>
      </c>
      <c r="D284" s="268" t="s">
        <v>159</v>
      </c>
      <c r="E284" s="275"/>
      <c r="F284" s="270">
        <v>10</v>
      </c>
      <c r="G284" s="560" t="s">
        <v>94</v>
      </c>
      <c r="H28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4" s="270" t="str">
        <f>IF(Sklop17[[#This Row],[ZAHTEVANA SHEMA KAKOVOSTI]]&lt;&gt;"",Sklop17[[#This Row],[Preračunana masa/volumen/kos na enoto kg]],"")</f>
        <v/>
      </c>
      <c r="J284" s="291"/>
      <c r="K284" s="297"/>
      <c r="L284" s="297"/>
      <c r="M284" s="534"/>
      <c r="N284" s="294"/>
      <c r="O284" s="294"/>
      <c r="P284" s="298"/>
      <c r="Q284" s="294">
        <f>+Sklop17[[#This Row],[cena/enota brez DDV v EUR]]*Sklop17[[#This Row],[Stopnja DDV (%)]]</f>
        <v>0</v>
      </c>
      <c r="R284" s="294">
        <f>+Sklop17[[#This Row],[cena/enota brez DDV v EUR]]+Sklop17[[#This Row],[Davek (EUR)]]</f>
        <v>0</v>
      </c>
      <c r="S284" s="294">
        <f>+Sklop17[[#This Row],[cena/enota brez DDV v EUR]]*Sklop17[[#This Row],[Okvirna količina]]</f>
        <v>0</v>
      </c>
      <c r="T284" s="332">
        <f>+Sklop17[[#This Row],[Končna cena/enoto mere (EUR) z DDV]]*Sklop17[[#This Row],[Okvirna količina]]</f>
        <v>0</v>
      </c>
      <c r="U284" s="318"/>
    </row>
    <row r="285" spans="1:21">
      <c r="A285" s="268" t="s">
        <v>1514</v>
      </c>
      <c r="B285" s="274" t="s">
        <v>1345</v>
      </c>
      <c r="C285" s="268">
        <v>1</v>
      </c>
      <c r="D285" s="268" t="s">
        <v>1</v>
      </c>
      <c r="E285" s="275"/>
      <c r="F285" s="270">
        <v>15</v>
      </c>
      <c r="G285" s="560" t="s">
        <v>94</v>
      </c>
      <c r="H28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85" s="270" t="str">
        <f>IF(Sklop17[[#This Row],[ZAHTEVANA SHEMA KAKOVOSTI]]&lt;&gt;"",Sklop17[[#This Row],[Preračunana masa/volumen/kos na enoto kg]],"")</f>
        <v/>
      </c>
      <c r="J285" s="291"/>
      <c r="K285" s="297"/>
      <c r="L285" s="297"/>
      <c r="M285" s="534"/>
      <c r="N285" s="294"/>
      <c r="O285" s="294"/>
      <c r="P285" s="298"/>
      <c r="Q285" s="294">
        <f>+Sklop17[[#This Row],[cena/enota brez DDV v EUR]]*Sklop17[[#This Row],[Stopnja DDV (%)]]</f>
        <v>0</v>
      </c>
      <c r="R285" s="294">
        <f>+Sklop17[[#This Row],[cena/enota brez DDV v EUR]]+Sklop17[[#This Row],[Davek (EUR)]]</f>
        <v>0</v>
      </c>
      <c r="S285" s="294">
        <f>+Sklop17[[#This Row],[cena/enota brez DDV v EUR]]*Sklop17[[#This Row],[Okvirna količina]]</f>
        <v>0</v>
      </c>
      <c r="T285" s="332">
        <f>+Sklop17[[#This Row],[Končna cena/enoto mere (EUR) z DDV]]*Sklop17[[#This Row],[Okvirna količina]]</f>
        <v>0</v>
      </c>
      <c r="U285" s="318"/>
    </row>
    <row r="286" spans="1:21">
      <c r="A286" s="268" t="s">
        <v>1515</v>
      </c>
      <c r="B286" s="274" t="s">
        <v>1346</v>
      </c>
      <c r="C286" s="268">
        <v>200</v>
      </c>
      <c r="D286" s="268" t="s">
        <v>159</v>
      </c>
      <c r="E286" s="275"/>
      <c r="F286" s="270">
        <v>15</v>
      </c>
      <c r="G286" s="560" t="s">
        <v>94</v>
      </c>
      <c r="H28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86" s="270" t="str">
        <f>IF(Sklop17[[#This Row],[ZAHTEVANA SHEMA KAKOVOSTI]]&lt;&gt;"",Sklop17[[#This Row],[Preračunana masa/volumen/kos na enoto kg]],"")</f>
        <v/>
      </c>
      <c r="J286" s="291"/>
      <c r="K286" s="297"/>
      <c r="L286" s="297"/>
      <c r="M286" s="534"/>
      <c r="N286" s="294"/>
      <c r="O286" s="294"/>
      <c r="P286" s="298"/>
      <c r="Q286" s="294">
        <f>+Sklop17[[#This Row],[cena/enota brez DDV v EUR]]*Sklop17[[#This Row],[Stopnja DDV (%)]]</f>
        <v>0</v>
      </c>
      <c r="R286" s="294">
        <f>+Sklop17[[#This Row],[cena/enota brez DDV v EUR]]+Sklop17[[#This Row],[Davek (EUR)]]</f>
        <v>0</v>
      </c>
      <c r="S286" s="294">
        <f>+Sklop17[[#This Row],[cena/enota brez DDV v EUR]]*Sklop17[[#This Row],[Okvirna količina]]</f>
        <v>0</v>
      </c>
      <c r="T286" s="332">
        <f>+Sklop17[[#This Row],[Končna cena/enoto mere (EUR) z DDV]]*Sklop17[[#This Row],[Okvirna količina]]</f>
        <v>0</v>
      </c>
      <c r="U286" s="318"/>
    </row>
    <row r="287" spans="1:21">
      <c r="A287" s="268" t="s">
        <v>1516</v>
      </c>
      <c r="B287" s="274" t="s">
        <v>1347</v>
      </c>
      <c r="C287" s="268">
        <v>250</v>
      </c>
      <c r="D287" s="268" t="s">
        <v>159</v>
      </c>
      <c r="E287" s="275"/>
      <c r="F287" s="270">
        <v>15</v>
      </c>
      <c r="G287" s="560" t="s">
        <v>94</v>
      </c>
      <c r="H28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I287" s="270" t="str">
        <f>IF(Sklop17[[#This Row],[ZAHTEVANA SHEMA KAKOVOSTI]]&lt;&gt;"",Sklop17[[#This Row],[Preračunana masa/volumen/kos na enoto kg]],"")</f>
        <v/>
      </c>
      <c r="J287" s="291"/>
      <c r="K287" s="297"/>
      <c r="L287" s="297"/>
      <c r="M287" s="534"/>
      <c r="N287" s="294"/>
      <c r="O287" s="294"/>
      <c r="P287" s="298"/>
      <c r="Q287" s="294">
        <f>+Sklop17[[#This Row],[cena/enota brez DDV v EUR]]*Sklop17[[#This Row],[Stopnja DDV (%)]]</f>
        <v>0</v>
      </c>
      <c r="R287" s="294">
        <f>+Sklop17[[#This Row],[cena/enota brez DDV v EUR]]+Sklop17[[#This Row],[Davek (EUR)]]</f>
        <v>0</v>
      </c>
      <c r="S287" s="294">
        <f>+Sklop17[[#This Row],[cena/enota brez DDV v EUR]]*Sklop17[[#This Row],[Okvirna količina]]</f>
        <v>0</v>
      </c>
      <c r="T287" s="332">
        <f>+Sklop17[[#This Row],[Končna cena/enoto mere (EUR) z DDV]]*Sklop17[[#This Row],[Okvirna količina]]</f>
        <v>0</v>
      </c>
      <c r="U287" s="318"/>
    </row>
    <row r="288" spans="1:21">
      <c r="A288" s="268" t="s">
        <v>1517</v>
      </c>
      <c r="B288" s="274" t="s">
        <v>1348</v>
      </c>
      <c r="C288" s="268">
        <v>500</v>
      </c>
      <c r="D288" s="268" t="s">
        <v>159</v>
      </c>
      <c r="E288" s="275"/>
      <c r="F288" s="270">
        <v>15</v>
      </c>
      <c r="G288" s="560" t="s">
        <v>94</v>
      </c>
      <c r="H28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88" s="270" t="str">
        <f>IF(Sklop17[[#This Row],[ZAHTEVANA SHEMA KAKOVOSTI]]&lt;&gt;"",Sklop17[[#This Row],[Preračunana masa/volumen/kos na enoto kg]],"")</f>
        <v/>
      </c>
      <c r="J288" s="291"/>
      <c r="K288" s="297"/>
      <c r="L288" s="297"/>
      <c r="M288" s="534"/>
      <c r="N288" s="294"/>
      <c r="O288" s="294"/>
      <c r="P288" s="298"/>
      <c r="Q288" s="294">
        <f>+Sklop17[[#This Row],[cena/enota brez DDV v EUR]]*Sklop17[[#This Row],[Stopnja DDV (%)]]</f>
        <v>0</v>
      </c>
      <c r="R288" s="294">
        <f>+Sklop17[[#This Row],[cena/enota brez DDV v EUR]]+Sklop17[[#This Row],[Davek (EUR)]]</f>
        <v>0</v>
      </c>
      <c r="S288" s="294">
        <f>+Sklop17[[#This Row],[cena/enota brez DDV v EUR]]*Sklop17[[#This Row],[Okvirna količina]]</f>
        <v>0</v>
      </c>
      <c r="T288" s="332">
        <f>+Sklop17[[#This Row],[Končna cena/enoto mere (EUR) z DDV]]*Sklop17[[#This Row],[Okvirna količina]]</f>
        <v>0</v>
      </c>
      <c r="U288" s="318"/>
    </row>
    <row r="289" spans="1:21">
      <c r="A289" s="268" t="s">
        <v>1518</v>
      </c>
      <c r="B289" s="274" t="s">
        <v>1349</v>
      </c>
      <c r="C289" s="268">
        <v>1</v>
      </c>
      <c r="D289" s="268" t="s">
        <v>1</v>
      </c>
      <c r="E289" s="275"/>
      <c r="F289" s="270">
        <v>10</v>
      </c>
      <c r="G289" s="560" t="s">
        <v>94</v>
      </c>
      <c r="H28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9" s="270" t="str">
        <f>IF(Sklop17[[#This Row],[ZAHTEVANA SHEMA KAKOVOSTI]]&lt;&gt;"",Sklop17[[#This Row],[Preračunana masa/volumen/kos na enoto kg]],"")</f>
        <v/>
      </c>
      <c r="J289" s="291"/>
      <c r="K289" s="297"/>
      <c r="L289" s="297"/>
      <c r="M289" s="534"/>
      <c r="N289" s="294"/>
      <c r="O289" s="294"/>
      <c r="P289" s="298"/>
      <c r="Q289" s="294">
        <f>+Sklop17[[#This Row],[cena/enota brez DDV v EUR]]*Sklop17[[#This Row],[Stopnja DDV (%)]]</f>
        <v>0</v>
      </c>
      <c r="R289" s="294">
        <f>+Sklop17[[#This Row],[cena/enota brez DDV v EUR]]+Sklop17[[#This Row],[Davek (EUR)]]</f>
        <v>0</v>
      </c>
      <c r="S289" s="294">
        <f>+Sklop17[[#This Row],[cena/enota brez DDV v EUR]]*Sklop17[[#This Row],[Okvirna količina]]</f>
        <v>0</v>
      </c>
      <c r="T289" s="332">
        <f>+Sklop17[[#This Row],[Končna cena/enoto mere (EUR) z DDV]]*Sklop17[[#This Row],[Okvirna količina]]</f>
        <v>0</v>
      </c>
      <c r="U289" s="318"/>
    </row>
    <row r="290" spans="1:21">
      <c r="A290" s="268" t="s">
        <v>1519</v>
      </c>
      <c r="B290" s="274" t="s">
        <v>1350</v>
      </c>
      <c r="C290" s="268">
        <v>500</v>
      </c>
      <c r="D290" s="268" t="s">
        <v>159</v>
      </c>
      <c r="E290" s="275"/>
      <c r="F290" s="270">
        <v>10</v>
      </c>
      <c r="G290" s="560" t="s">
        <v>94</v>
      </c>
      <c r="H29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0" s="270" t="str">
        <f>IF(Sklop17[[#This Row],[ZAHTEVANA SHEMA KAKOVOSTI]]&lt;&gt;"",Sklop17[[#This Row],[Preračunana masa/volumen/kos na enoto kg]],"")</f>
        <v/>
      </c>
      <c r="J290" s="291"/>
      <c r="K290" s="297"/>
      <c r="L290" s="297"/>
      <c r="M290" s="534"/>
      <c r="N290" s="294"/>
      <c r="O290" s="294"/>
      <c r="P290" s="298"/>
      <c r="Q290" s="294">
        <f>+Sklop17[[#This Row],[cena/enota brez DDV v EUR]]*Sklop17[[#This Row],[Stopnja DDV (%)]]</f>
        <v>0</v>
      </c>
      <c r="R290" s="294">
        <f>+Sklop17[[#This Row],[cena/enota brez DDV v EUR]]+Sklop17[[#This Row],[Davek (EUR)]]</f>
        <v>0</v>
      </c>
      <c r="S290" s="294">
        <f>+Sklop17[[#This Row],[cena/enota brez DDV v EUR]]*Sklop17[[#This Row],[Okvirna količina]]</f>
        <v>0</v>
      </c>
      <c r="T290" s="332">
        <f>+Sklop17[[#This Row],[Končna cena/enoto mere (EUR) z DDV]]*Sklop17[[#This Row],[Okvirna količina]]</f>
        <v>0</v>
      </c>
      <c r="U290" s="318"/>
    </row>
    <row r="291" spans="1:21">
      <c r="A291" s="268" t="s">
        <v>1520</v>
      </c>
      <c r="B291" s="274" t="s">
        <v>1573</v>
      </c>
      <c r="C291" s="268">
        <v>180</v>
      </c>
      <c r="D291" s="268" t="s">
        <v>159</v>
      </c>
      <c r="E291" s="275"/>
      <c r="F291" s="270">
        <v>600</v>
      </c>
      <c r="G291" s="560" t="s">
        <v>94</v>
      </c>
      <c r="H29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</v>
      </c>
      <c r="I291" s="270" t="str">
        <f>IF(Sklop17[[#This Row],[ZAHTEVANA SHEMA KAKOVOSTI]]&lt;&gt;"",Sklop17[[#This Row],[Preračunana masa/volumen/kos na enoto kg]],"")</f>
        <v/>
      </c>
      <c r="J291" s="291"/>
      <c r="K291" s="297"/>
      <c r="L291" s="297"/>
      <c r="M291" s="534"/>
      <c r="N291" s="294"/>
      <c r="O291" s="294"/>
      <c r="P291" s="298"/>
      <c r="Q291" s="294">
        <f>+Sklop17[[#This Row],[cena/enota brez DDV v EUR]]*Sklop17[[#This Row],[Stopnja DDV (%)]]</f>
        <v>0</v>
      </c>
      <c r="R291" s="294">
        <f>+Sklop17[[#This Row],[cena/enota brez DDV v EUR]]+Sklop17[[#This Row],[Davek (EUR)]]</f>
        <v>0</v>
      </c>
      <c r="S291" s="294">
        <f>+Sklop17[[#This Row],[cena/enota brez DDV v EUR]]*Sklop17[[#This Row],[Okvirna količina]]</f>
        <v>0</v>
      </c>
      <c r="T291" s="332">
        <f>+Sklop17[[#This Row],[Končna cena/enoto mere (EUR) z DDV]]*Sklop17[[#This Row],[Okvirna količina]]</f>
        <v>0</v>
      </c>
      <c r="U291" s="318"/>
    </row>
    <row r="292" spans="1:21">
      <c r="A292" s="268" t="s">
        <v>1521</v>
      </c>
      <c r="B292" s="274" t="s">
        <v>1351</v>
      </c>
      <c r="C292" s="268">
        <v>1</v>
      </c>
      <c r="D292" s="268" t="s">
        <v>1</v>
      </c>
      <c r="E292" s="275"/>
      <c r="F292" s="270">
        <v>15</v>
      </c>
      <c r="G292" s="560" t="s">
        <v>94</v>
      </c>
      <c r="H29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92" s="270" t="str">
        <f>IF(Sklop17[[#This Row],[ZAHTEVANA SHEMA KAKOVOSTI]]&lt;&gt;"",Sklop17[[#This Row],[Preračunana masa/volumen/kos na enoto kg]],"")</f>
        <v/>
      </c>
      <c r="J292" s="291"/>
      <c r="K292" s="297"/>
      <c r="L292" s="297"/>
      <c r="M292" s="534"/>
      <c r="N292" s="294"/>
      <c r="O292" s="294"/>
      <c r="P292" s="298"/>
      <c r="Q292" s="294">
        <f>+Sklop17[[#This Row],[cena/enota brez DDV v EUR]]*Sklop17[[#This Row],[Stopnja DDV (%)]]</f>
        <v>0</v>
      </c>
      <c r="R292" s="294">
        <f>+Sklop17[[#This Row],[cena/enota brez DDV v EUR]]+Sklop17[[#This Row],[Davek (EUR)]]</f>
        <v>0</v>
      </c>
      <c r="S292" s="294">
        <f>+Sklop17[[#This Row],[cena/enota brez DDV v EUR]]*Sklop17[[#This Row],[Okvirna količina]]</f>
        <v>0</v>
      </c>
      <c r="T292" s="332">
        <f>+Sklop17[[#This Row],[Končna cena/enoto mere (EUR) z DDV]]*Sklop17[[#This Row],[Okvirna količina]]</f>
        <v>0</v>
      </c>
      <c r="U292" s="318"/>
    </row>
    <row r="293" spans="1:21">
      <c r="A293" s="268" t="s">
        <v>1522</v>
      </c>
      <c r="B293" s="274" t="s">
        <v>1589</v>
      </c>
      <c r="C293" s="268">
        <v>1</v>
      </c>
      <c r="D293" s="268" t="s">
        <v>96</v>
      </c>
      <c r="E293" s="275"/>
      <c r="F293" s="270">
        <v>30</v>
      </c>
      <c r="G293" s="560" t="s">
        <v>94</v>
      </c>
      <c r="H29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93" s="270" t="str">
        <f>IF(Sklop17[[#This Row],[ZAHTEVANA SHEMA KAKOVOSTI]]&lt;&gt;"",Sklop17[[#This Row],[Preračunana masa/volumen/kos na enoto kg]],"")</f>
        <v/>
      </c>
      <c r="J293" s="291"/>
      <c r="K293" s="297"/>
      <c r="L293" s="297"/>
      <c r="M293" s="534"/>
      <c r="N293" s="294"/>
      <c r="O293" s="294"/>
      <c r="P293" s="298"/>
      <c r="Q293" s="294">
        <f>+Sklop17[[#This Row],[cena/enota brez DDV v EUR]]*Sklop17[[#This Row],[Stopnja DDV (%)]]</f>
        <v>0</v>
      </c>
      <c r="R293" s="294">
        <f>+Sklop17[[#This Row],[cena/enota brez DDV v EUR]]+Sklop17[[#This Row],[Davek (EUR)]]</f>
        <v>0</v>
      </c>
      <c r="S293" s="294">
        <f>+Sklop17[[#This Row],[cena/enota brez DDV v EUR]]*Sklop17[[#This Row],[Okvirna količina]]</f>
        <v>0</v>
      </c>
      <c r="T293" s="332">
        <f>+Sklop17[[#This Row],[Končna cena/enoto mere (EUR) z DDV]]*Sklop17[[#This Row],[Okvirna količina]]</f>
        <v>0</v>
      </c>
      <c r="U293" s="318"/>
    </row>
    <row r="294" spans="1:21">
      <c r="A294" s="268" t="s">
        <v>1523</v>
      </c>
      <c r="B294" s="274" t="s">
        <v>1353</v>
      </c>
      <c r="C294" s="268">
        <v>200</v>
      </c>
      <c r="D294" s="268" t="s">
        <v>159</v>
      </c>
      <c r="E294" s="275"/>
      <c r="F294" s="270">
        <v>80</v>
      </c>
      <c r="G294" s="560" t="s">
        <v>94</v>
      </c>
      <c r="H29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294" s="270" t="str">
        <f>IF(Sklop17[[#This Row],[ZAHTEVANA SHEMA KAKOVOSTI]]&lt;&gt;"",Sklop17[[#This Row],[Preračunana masa/volumen/kos na enoto kg]],"")</f>
        <v/>
      </c>
      <c r="J294" s="291"/>
      <c r="K294" s="297"/>
      <c r="L294" s="297"/>
      <c r="M294" s="534"/>
      <c r="N294" s="294"/>
      <c r="O294" s="294"/>
      <c r="P294" s="298"/>
      <c r="Q294" s="294">
        <f>+Sklop17[[#This Row],[cena/enota brez DDV v EUR]]*Sklop17[[#This Row],[Stopnja DDV (%)]]</f>
        <v>0</v>
      </c>
      <c r="R294" s="294">
        <f>+Sklop17[[#This Row],[cena/enota brez DDV v EUR]]+Sklop17[[#This Row],[Davek (EUR)]]</f>
        <v>0</v>
      </c>
      <c r="S294" s="294">
        <f>+Sklop17[[#This Row],[cena/enota brez DDV v EUR]]*Sklop17[[#This Row],[Okvirna količina]]</f>
        <v>0</v>
      </c>
      <c r="T294" s="332">
        <f>+Sklop17[[#This Row],[Končna cena/enoto mere (EUR) z DDV]]*Sklop17[[#This Row],[Okvirna količina]]</f>
        <v>0</v>
      </c>
      <c r="U294" s="318"/>
    </row>
    <row r="295" spans="1:21">
      <c r="A295" s="268" t="s">
        <v>1524</v>
      </c>
      <c r="B295" s="274" t="s">
        <v>1354</v>
      </c>
      <c r="C295" s="268">
        <v>200</v>
      </c>
      <c r="D295" s="268" t="s">
        <v>159</v>
      </c>
      <c r="E295" s="275"/>
      <c r="F295" s="270">
        <v>40</v>
      </c>
      <c r="G295" s="560" t="s">
        <v>94</v>
      </c>
      <c r="H29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295" s="270" t="str">
        <f>IF(Sklop17[[#This Row],[ZAHTEVANA SHEMA KAKOVOSTI]]&lt;&gt;"",Sklop17[[#This Row],[Preračunana masa/volumen/kos na enoto kg]],"")</f>
        <v/>
      </c>
      <c r="J295" s="291"/>
      <c r="K295" s="297"/>
      <c r="L295" s="297"/>
      <c r="M295" s="534"/>
      <c r="N295" s="294"/>
      <c r="O295" s="294"/>
      <c r="P295" s="298"/>
      <c r="Q295" s="294">
        <f>+Sklop17[[#This Row],[cena/enota brez DDV v EUR]]*Sklop17[[#This Row],[Stopnja DDV (%)]]</f>
        <v>0</v>
      </c>
      <c r="R295" s="294">
        <f>+Sklop17[[#This Row],[cena/enota brez DDV v EUR]]+Sklop17[[#This Row],[Davek (EUR)]]</f>
        <v>0</v>
      </c>
      <c r="S295" s="294">
        <f>+Sklop17[[#This Row],[cena/enota brez DDV v EUR]]*Sklop17[[#This Row],[Okvirna količina]]</f>
        <v>0</v>
      </c>
      <c r="T295" s="332">
        <f>+Sklop17[[#This Row],[Končna cena/enoto mere (EUR) z DDV]]*Sklop17[[#This Row],[Okvirna količina]]</f>
        <v>0</v>
      </c>
      <c r="U295" s="318"/>
    </row>
    <row r="296" spans="1:21">
      <c r="A296" s="268" t="s">
        <v>1525</v>
      </c>
      <c r="B296" s="274" t="s">
        <v>1358</v>
      </c>
      <c r="C296" s="268">
        <v>200</v>
      </c>
      <c r="D296" s="268" t="s">
        <v>159</v>
      </c>
      <c r="E296" s="275"/>
      <c r="F296" s="270">
        <v>20</v>
      </c>
      <c r="G296" s="560" t="s">
        <v>94</v>
      </c>
      <c r="H29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96" s="270" t="str">
        <f>IF(Sklop17[[#This Row],[ZAHTEVANA SHEMA KAKOVOSTI]]&lt;&gt;"",Sklop17[[#This Row],[Preračunana masa/volumen/kos na enoto kg]],"")</f>
        <v/>
      </c>
      <c r="J296" s="291"/>
      <c r="K296" s="297"/>
      <c r="L296" s="297"/>
      <c r="M296" s="534"/>
      <c r="N296" s="294"/>
      <c r="O296" s="294"/>
      <c r="P296" s="298"/>
      <c r="Q296" s="294">
        <f>+Sklop17[[#This Row],[cena/enota brez DDV v EUR]]*Sklop17[[#This Row],[Stopnja DDV (%)]]</f>
        <v>0</v>
      </c>
      <c r="R296" s="294">
        <f>+Sklop17[[#This Row],[cena/enota brez DDV v EUR]]+Sklop17[[#This Row],[Davek (EUR)]]</f>
        <v>0</v>
      </c>
      <c r="S296" s="294">
        <f>+Sklop17[[#This Row],[cena/enota brez DDV v EUR]]*Sklop17[[#This Row],[Okvirna količina]]</f>
        <v>0</v>
      </c>
      <c r="T296" s="332">
        <f>+Sklop17[[#This Row],[Končna cena/enoto mere (EUR) z DDV]]*Sklop17[[#This Row],[Okvirna količina]]</f>
        <v>0</v>
      </c>
      <c r="U296" s="318"/>
    </row>
    <row r="297" spans="1:21">
      <c r="A297" s="268" t="s">
        <v>1566</v>
      </c>
      <c r="B297" s="274" t="s">
        <v>1355</v>
      </c>
      <c r="C297" s="268">
        <v>150</v>
      </c>
      <c r="D297" s="268" t="s">
        <v>159</v>
      </c>
      <c r="E297" s="275"/>
      <c r="F297" s="270">
        <v>20</v>
      </c>
      <c r="G297" s="560" t="s">
        <v>94</v>
      </c>
      <c r="H29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97" s="270" t="str">
        <f>IF(Sklop17[[#This Row],[ZAHTEVANA SHEMA KAKOVOSTI]]&lt;&gt;"",Sklop17[[#This Row],[Preračunana masa/volumen/kos na enoto kg]],"")</f>
        <v/>
      </c>
      <c r="J297" s="291"/>
      <c r="K297" s="297"/>
      <c r="L297" s="297"/>
      <c r="M297" s="534"/>
      <c r="N297" s="294"/>
      <c r="O297" s="294"/>
      <c r="P297" s="298"/>
      <c r="Q297" s="294">
        <f>+Sklop17[[#This Row],[cena/enota brez DDV v EUR]]*Sklop17[[#This Row],[Stopnja DDV (%)]]</f>
        <v>0</v>
      </c>
      <c r="R297" s="294">
        <f>+Sklop17[[#This Row],[cena/enota brez DDV v EUR]]+Sklop17[[#This Row],[Davek (EUR)]]</f>
        <v>0</v>
      </c>
      <c r="S297" s="294">
        <f>+Sklop17[[#This Row],[cena/enota brez DDV v EUR]]*Sklop17[[#This Row],[Okvirna količina]]</f>
        <v>0</v>
      </c>
      <c r="T297" s="332">
        <f>+Sklop17[[#This Row],[Končna cena/enoto mere (EUR) z DDV]]*Sklop17[[#This Row],[Okvirna količina]]</f>
        <v>0</v>
      </c>
      <c r="U297" s="318"/>
    </row>
    <row r="298" spans="1:21">
      <c r="A298" s="268" t="s">
        <v>1572</v>
      </c>
      <c r="B298" s="274" t="s">
        <v>1356</v>
      </c>
      <c r="C298" s="268">
        <v>150</v>
      </c>
      <c r="D298" s="268" t="s">
        <v>159</v>
      </c>
      <c r="E298" s="275"/>
      <c r="F298" s="270">
        <v>20</v>
      </c>
      <c r="G298" s="560" t="s">
        <v>94</v>
      </c>
      <c r="H298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98" s="270" t="str">
        <f>IF(Sklop17[[#This Row],[ZAHTEVANA SHEMA KAKOVOSTI]]&lt;&gt;"",Sklop17[[#This Row],[Preračunana masa/volumen/kos na enoto kg]],"")</f>
        <v/>
      </c>
      <c r="J298" s="291"/>
      <c r="K298" s="297"/>
      <c r="L298" s="297"/>
      <c r="M298" s="534"/>
      <c r="N298" s="294"/>
      <c r="O298" s="294"/>
      <c r="P298" s="298"/>
      <c r="Q298" s="294">
        <f>+Sklop17[[#This Row],[cena/enota brez DDV v EUR]]*Sklop17[[#This Row],[Stopnja DDV (%)]]</f>
        <v>0</v>
      </c>
      <c r="R298" s="294">
        <f>+Sklop17[[#This Row],[cena/enota brez DDV v EUR]]+Sklop17[[#This Row],[Davek (EUR)]]</f>
        <v>0</v>
      </c>
      <c r="S298" s="294">
        <f>+Sklop17[[#This Row],[cena/enota brez DDV v EUR]]*Sklop17[[#This Row],[Okvirna količina]]</f>
        <v>0</v>
      </c>
      <c r="T298" s="332">
        <f>+Sklop17[[#This Row],[Končna cena/enoto mere (EUR) z DDV]]*Sklop17[[#This Row],[Okvirna količina]]</f>
        <v>0</v>
      </c>
      <c r="U298" s="318"/>
    </row>
    <row r="299" spans="1:21">
      <c r="A299" s="268" t="s">
        <v>1579</v>
      </c>
      <c r="B299" s="274" t="s">
        <v>1357</v>
      </c>
      <c r="C299" s="268">
        <v>1</v>
      </c>
      <c r="D299" s="268" t="s">
        <v>1</v>
      </c>
      <c r="E299" s="275"/>
      <c r="F299" s="270">
        <v>20</v>
      </c>
      <c r="G299" s="560" t="s">
        <v>94</v>
      </c>
      <c r="H29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99" s="270" t="str">
        <f>IF(Sklop17[[#This Row],[ZAHTEVANA SHEMA KAKOVOSTI]]&lt;&gt;"",Sklop17[[#This Row],[Preračunana masa/volumen/kos na enoto kg]],"")</f>
        <v/>
      </c>
      <c r="J299" s="291"/>
      <c r="K299" s="297"/>
      <c r="L299" s="297"/>
      <c r="M299" s="534"/>
      <c r="N299" s="294"/>
      <c r="O299" s="294"/>
      <c r="P299" s="298"/>
      <c r="Q299" s="294">
        <f>+Sklop17[[#This Row],[cena/enota brez DDV v EUR]]*Sklop17[[#This Row],[Stopnja DDV (%)]]</f>
        <v>0</v>
      </c>
      <c r="R299" s="294">
        <f>+Sklop17[[#This Row],[cena/enota brez DDV v EUR]]+Sklop17[[#This Row],[Davek (EUR)]]</f>
        <v>0</v>
      </c>
      <c r="S299" s="294">
        <f>+Sklop17[[#This Row],[cena/enota brez DDV v EUR]]*Sklop17[[#This Row],[Okvirna količina]]</f>
        <v>0</v>
      </c>
      <c r="T299" s="332">
        <f>+Sklop17[[#This Row],[Končna cena/enoto mere (EUR) z DDV]]*Sklop17[[#This Row],[Okvirna količina]]</f>
        <v>0</v>
      </c>
      <c r="U299" s="318"/>
    </row>
    <row r="300" spans="1:21">
      <c r="A300" s="268" t="s">
        <v>1581</v>
      </c>
      <c r="B300" s="274" t="s">
        <v>1357</v>
      </c>
      <c r="C300" s="268">
        <v>100</v>
      </c>
      <c r="D300" s="268" t="s">
        <v>159</v>
      </c>
      <c r="E300" s="275"/>
      <c r="F300" s="270">
        <v>50</v>
      </c>
      <c r="G300" s="560" t="s">
        <v>94</v>
      </c>
      <c r="H300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0" s="270" t="str">
        <f>IF(Sklop17[[#This Row],[ZAHTEVANA SHEMA KAKOVOSTI]]&lt;&gt;"",Sklop17[[#This Row],[Preračunana masa/volumen/kos na enoto kg]],"")</f>
        <v/>
      </c>
      <c r="J300" s="291"/>
      <c r="K300" s="297"/>
      <c r="L300" s="297"/>
      <c r="M300" s="534"/>
      <c r="N300" s="294"/>
      <c r="O300" s="294"/>
      <c r="P300" s="298"/>
      <c r="Q300" s="294">
        <f>+Sklop17[[#This Row],[cena/enota brez DDV v EUR]]*Sklop17[[#This Row],[Stopnja DDV (%)]]</f>
        <v>0</v>
      </c>
      <c r="R300" s="294">
        <f>+Sklop17[[#This Row],[cena/enota brez DDV v EUR]]+Sklop17[[#This Row],[Davek (EUR)]]</f>
        <v>0</v>
      </c>
      <c r="S300" s="294">
        <f>+Sklop17[[#This Row],[cena/enota brez DDV v EUR]]*Sklop17[[#This Row],[Okvirna količina]]</f>
        <v>0</v>
      </c>
      <c r="T300" s="332">
        <f>+Sklop17[[#This Row],[Končna cena/enoto mere (EUR) z DDV]]*Sklop17[[#This Row],[Okvirna količina]]</f>
        <v>0</v>
      </c>
      <c r="U300" s="318"/>
    </row>
    <row r="301" spans="1:21">
      <c r="A301" s="268" t="s">
        <v>1596</v>
      </c>
      <c r="B301" s="274" t="s">
        <v>1359</v>
      </c>
      <c r="C301" s="268">
        <v>200</v>
      </c>
      <c r="D301" s="268" t="s">
        <v>159</v>
      </c>
      <c r="E301" s="275"/>
      <c r="F301" s="270">
        <v>20</v>
      </c>
      <c r="G301" s="560" t="s">
        <v>94</v>
      </c>
      <c r="H301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301" s="270" t="str">
        <f>IF(Sklop17[[#This Row],[ZAHTEVANA SHEMA KAKOVOSTI]]&lt;&gt;"",Sklop17[[#This Row],[Preračunana masa/volumen/kos na enoto kg]],"")</f>
        <v/>
      </c>
      <c r="J301" s="291"/>
      <c r="K301" s="297"/>
      <c r="L301" s="297"/>
      <c r="M301" s="534"/>
      <c r="N301" s="294"/>
      <c r="O301" s="294"/>
      <c r="P301" s="298"/>
      <c r="Q301" s="294">
        <f>+Sklop17[[#This Row],[cena/enota brez DDV v EUR]]*Sklop17[[#This Row],[Stopnja DDV (%)]]</f>
        <v>0</v>
      </c>
      <c r="R301" s="294">
        <f>+Sklop17[[#This Row],[cena/enota brez DDV v EUR]]+Sklop17[[#This Row],[Davek (EUR)]]</f>
        <v>0</v>
      </c>
      <c r="S301" s="294">
        <f>+Sklop17[[#This Row],[cena/enota brez DDV v EUR]]*Sklop17[[#This Row],[Okvirna količina]]</f>
        <v>0</v>
      </c>
      <c r="T301" s="332">
        <f>+Sklop17[[#This Row],[Končna cena/enoto mere (EUR) z DDV]]*Sklop17[[#This Row],[Okvirna količina]]</f>
        <v>0</v>
      </c>
      <c r="U301" s="318"/>
    </row>
    <row r="302" spans="1:21">
      <c r="A302" s="268" t="s">
        <v>1597</v>
      </c>
      <c r="B302" s="274" t="s">
        <v>1583</v>
      </c>
      <c r="C302" s="268">
        <v>100</v>
      </c>
      <c r="D302" s="268" t="s">
        <v>159</v>
      </c>
      <c r="E302" s="275"/>
      <c r="F302" s="270">
        <v>20</v>
      </c>
      <c r="G302" s="560" t="s">
        <v>94</v>
      </c>
      <c r="H302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02" s="270" t="str">
        <f>IF(Sklop17[[#This Row],[ZAHTEVANA SHEMA KAKOVOSTI]]&lt;&gt;"",Sklop17[[#This Row],[Preračunana masa/volumen/kos na enoto kg]],"")</f>
        <v/>
      </c>
      <c r="J302" s="291"/>
      <c r="K302" s="297"/>
      <c r="L302" s="297"/>
      <c r="M302" s="534"/>
      <c r="N302" s="294"/>
      <c r="O302" s="294"/>
      <c r="P302" s="298"/>
      <c r="Q302" s="294">
        <f>+Sklop17[[#This Row],[cena/enota brez DDV v EUR]]*Sklop17[[#This Row],[Stopnja DDV (%)]]</f>
        <v>0</v>
      </c>
      <c r="R302" s="294">
        <f>+Sklop17[[#This Row],[cena/enota brez DDV v EUR]]+Sklop17[[#This Row],[Davek (EUR)]]</f>
        <v>0</v>
      </c>
      <c r="S302" s="294">
        <f>+Sklop17[[#This Row],[cena/enota brez DDV v EUR]]*Sklop17[[#This Row],[Okvirna količina]]</f>
        <v>0</v>
      </c>
      <c r="T302" s="332">
        <f>+Sklop17[[#This Row],[Končna cena/enoto mere (EUR) z DDV]]*Sklop17[[#This Row],[Okvirna količina]]</f>
        <v>0</v>
      </c>
      <c r="U302" s="318"/>
    </row>
    <row r="303" spans="1:21">
      <c r="A303" s="268" t="s">
        <v>1598</v>
      </c>
      <c r="B303" s="274" t="s">
        <v>1411</v>
      </c>
      <c r="C303" s="268">
        <v>1</v>
      </c>
      <c r="D303" s="268" t="s">
        <v>1</v>
      </c>
      <c r="E303" s="275"/>
      <c r="F303" s="270">
        <v>50</v>
      </c>
      <c r="G303" s="560" t="s">
        <v>94</v>
      </c>
      <c r="H303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03" s="270" t="str">
        <f>IF(Sklop17[[#This Row],[ZAHTEVANA SHEMA KAKOVOSTI]]&lt;&gt;"",Sklop17[[#This Row],[Preračunana masa/volumen/kos na enoto kg]],"")</f>
        <v/>
      </c>
      <c r="J303" s="291"/>
      <c r="K303" s="297"/>
      <c r="L303" s="297"/>
      <c r="M303" s="534"/>
      <c r="N303" s="294"/>
      <c r="O303" s="294"/>
      <c r="P303" s="298"/>
      <c r="Q303" s="294">
        <f>+Sklop17[[#This Row],[cena/enota brez DDV v EUR]]*Sklop17[[#This Row],[Stopnja DDV (%)]]</f>
        <v>0</v>
      </c>
      <c r="R303" s="294">
        <f>+Sklop17[[#This Row],[cena/enota brez DDV v EUR]]+Sklop17[[#This Row],[Davek (EUR)]]</f>
        <v>0</v>
      </c>
      <c r="S303" s="294">
        <f>+Sklop17[[#This Row],[cena/enota brez DDV v EUR]]*Sklop17[[#This Row],[Okvirna količina]]</f>
        <v>0</v>
      </c>
      <c r="T303" s="332">
        <f>+Sklop17[[#This Row],[Končna cena/enoto mere (EUR) z DDV]]*Sklop17[[#This Row],[Okvirna količina]]</f>
        <v>0</v>
      </c>
      <c r="U303" s="318"/>
    </row>
    <row r="304" spans="1:21">
      <c r="A304" s="268" t="s">
        <v>1599</v>
      </c>
      <c r="B304" s="274" t="s">
        <v>1412</v>
      </c>
      <c r="C304" s="268">
        <v>400</v>
      </c>
      <c r="D304" s="268" t="s">
        <v>159</v>
      </c>
      <c r="E304" s="275"/>
      <c r="F304" s="270">
        <v>20</v>
      </c>
      <c r="G304" s="560" t="s">
        <v>94</v>
      </c>
      <c r="H304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04" s="270" t="str">
        <f>IF(Sklop17[[#This Row],[ZAHTEVANA SHEMA KAKOVOSTI]]&lt;&gt;"",Sklop17[[#This Row],[Preračunana masa/volumen/kos na enoto kg]],"")</f>
        <v/>
      </c>
      <c r="J304" s="291"/>
      <c r="K304" s="297"/>
      <c r="L304" s="297"/>
      <c r="M304" s="534"/>
      <c r="N304" s="294"/>
      <c r="O304" s="294"/>
      <c r="P304" s="298"/>
      <c r="Q304" s="294">
        <f>+Sklop17[[#This Row],[cena/enota brez DDV v EUR]]*Sklop17[[#This Row],[Stopnja DDV (%)]]</f>
        <v>0</v>
      </c>
      <c r="R304" s="294">
        <f>+Sklop17[[#This Row],[cena/enota brez DDV v EUR]]+Sklop17[[#This Row],[Davek (EUR)]]</f>
        <v>0</v>
      </c>
      <c r="S304" s="294">
        <f>+Sklop17[[#This Row],[cena/enota brez DDV v EUR]]*Sklop17[[#This Row],[Okvirna količina]]</f>
        <v>0</v>
      </c>
      <c r="T304" s="332">
        <f>+Sklop17[[#This Row],[Končna cena/enoto mere (EUR) z DDV]]*Sklop17[[#This Row],[Okvirna količina]]</f>
        <v>0</v>
      </c>
      <c r="U304" s="318"/>
    </row>
    <row r="305" spans="1:21">
      <c r="A305" s="268" t="s">
        <v>1604</v>
      </c>
      <c r="B305" s="274" t="s">
        <v>1415</v>
      </c>
      <c r="C305" s="268">
        <v>3</v>
      </c>
      <c r="D305" s="268" t="s">
        <v>1</v>
      </c>
      <c r="E305" s="275"/>
      <c r="F305" s="270">
        <v>30</v>
      </c>
      <c r="G305" s="560" t="s">
        <v>94</v>
      </c>
      <c r="H305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05" s="270" t="str">
        <f>IF(Sklop17[[#This Row],[ZAHTEVANA SHEMA KAKOVOSTI]]&lt;&gt;"",Sklop17[[#This Row],[Preračunana masa/volumen/kos na enoto kg]],"")</f>
        <v/>
      </c>
      <c r="J305" s="291"/>
      <c r="K305" s="297"/>
      <c r="L305" s="297"/>
      <c r="M305" s="534"/>
      <c r="N305" s="294"/>
      <c r="O305" s="294"/>
      <c r="P305" s="298"/>
      <c r="Q305" s="294">
        <f>+Sklop17[[#This Row],[cena/enota brez DDV v EUR]]*Sklop17[[#This Row],[Stopnja DDV (%)]]</f>
        <v>0</v>
      </c>
      <c r="R305" s="294">
        <f>+Sklop17[[#This Row],[cena/enota brez DDV v EUR]]+Sklop17[[#This Row],[Davek (EUR)]]</f>
        <v>0</v>
      </c>
      <c r="S305" s="294">
        <f>+Sklop17[[#This Row],[cena/enota brez DDV v EUR]]*Sklop17[[#This Row],[Okvirna količina]]</f>
        <v>0</v>
      </c>
      <c r="T305" s="332">
        <f>+Sklop17[[#This Row],[Končna cena/enoto mere (EUR) z DDV]]*Sklop17[[#This Row],[Okvirna količina]]</f>
        <v>0</v>
      </c>
      <c r="U305" s="318"/>
    </row>
    <row r="306" spans="1:21">
      <c r="A306" s="268" t="s">
        <v>1605</v>
      </c>
      <c r="B306" s="274" t="s">
        <v>1476</v>
      </c>
      <c r="C306" s="268">
        <v>3</v>
      </c>
      <c r="D306" s="268" t="s">
        <v>1</v>
      </c>
      <c r="E306" s="275"/>
      <c r="F306" s="270">
        <v>30</v>
      </c>
      <c r="G306" s="560" t="s">
        <v>94</v>
      </c>
      <c r="H306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06" s="270" t="str">
        <f>IF(Sklop17[[#This Row],[ZAHTEVANA SHEMA KAKOVOSTI]]&lt;&gt;"",Sklop17[[#This Row],[Preračunana masa/volumen/kos na enoto kg]],"")</f>
        <v/>
      </c>
      <c r="J306" s="291"/>
      <c r="K306" s="297"/>
      <c r="L306" s="297"/>
      <c r="M306" s="534"/>
      <c r="N306" s="294"/>
      <c r="O306" s="294"/>
      <c r="P306" s="298"/>
      <c r="Q306" s="294">
        <f>+Sklop17[[#This Row],[cena/enota brez DDV v EUR]]*Sklop17[[#This Row],[Stopnja DDV (%)]]</f>
        <v>0</v>
      </c>
      <c r="R306" s="294">
        <f>+Sklop17[[#This Row],[cena/enota brez DDV v EUR]]+Sklop17[[#This Row],[Davek (EUR)]]</f>
        <v>0</v>
      </c>
      <c r="S306" s="294">
        <f>+Sklop17[[#This Row],[cena/enota brez DDV v EUR]]*Sklop17[[#This Row],[Okvirna količina]]</f>
        <v>0</v>
      </c>
      <c r="T306" s="332">
        <f>+Sklop17[[#This Row],[Končna cena/enoto mere (EUR) z DDV]]*Sklop17[[#This Row],[Okvirna količina]]</f>
        <v>0</v>
      </c>
      <c r="U306" s="318"/>
    </row>
    <row r="307" spans="1:21">
      <c r="A307" s="268" t="s">
        <v>1606</v>
      </c>
      <c r="B307" s="274" t="s">
        <v>1571</v>
      </c>
      <c r="C307" s="268">
        <v>0.5</v>
      </c>
      <c r="D307" s="268" t="s">
        <v>96</v>
      </c>
      <c r="E307" s="275"/>
      <c r="F307" s="270">
        <v>3000</v>
      </c>
      <c r="G307" s="560" t="s">
        <v>94</v>
      </c>
      <c r="H307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07" s="270" t="str">
        <f>IF(Sklop17[[#This Row],[ZAHTEVANA SHEMA KAKOVOSTI]]&lt;&gt;"",Sklop17[[#This Row],[Preračunana masa/volumen/kos na enoto kg]],"")</f>
        <v/>
      </c>
      <c r="J307" s="291"/>
      <c r="K307" s="297"/>
      <c r="L307" s="297"/>
      <c r="M307" s="534"/>
      <c r="N307" s="294"/>
      <c r="O307" s="294"/>
      <c r="P307" s="298"/>
      <c r="Q307" s="294">
        <f>+Sklop17[[#This Row],[cena/enota brez DDV v EUR]]*Sklop17[[#This Row],[Stopnja DDV (%)]]</f>
        <v>0</v>
      </c>
      <c r="R307" s="294">
        <f>+Sklop17[[#This Row],[cena/enota brez DDV v EUR]]+Sklop17[[#This Row],[Davek (EUR)]]</f>
        <v>0</v>
      </c>
      <c r="S307" s="294">
        <f>+Sklop17[[#This Row],[cena/enota brez DDV v EUR]]*Sklop17[[#This Row],[Okvirna količina]]</f>
        <v>0</v>
      </c>
      <c r="T307" s="332">
        <f>+Sklop17[[#This Row],[Končna cena/enoto mere (EUR) z DDV]]*Sklop17[[#This Row],[Okvirna količina]]</f>
        <v>0</v>
      </c>
      <c r="U307" s="318"/>
    </row>
    <row r="308" spans="1:21">
      <c r="A308" s="268" t="s">
        <v>1627</v>
      </c>
      <c r="B308" s="646" t="s">
        <v>1665</v>
      </c>
      <c r="C308" s="582">
        <v>450</v>
      </c>
      <c r="D308" s="582" t="s">
        <v>159</v>
      </c>
      <c r="E308" s="583"/>
      <c r="F308" s="624">
        <v>60</v>
      </c>
      <c r="G308" s="560" t="s">
        <v>94</v>
      </c>
      <c r="H308" s="6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08" s="624" t="str">
        <f>IF(Sklop17[[#This Row],[ZAHTEVANA SHEMA KAKOVOSTI]]&lt;&gt;"",Sklop17[[#This Row],[Preračunana masa/volumen/kos na enoto kg]],"")</f>
        <v/>
      </c>
      <c r="J308" s="639"/>
      <c r="K308" s="640"/>
      <c r="L308" s="640"/>
      <c r="M308" s="641"/>
      <c r="N308" s="642"/>
      <c r="O308" s="642"/>
      <c r="P308" s="643"/>
      <c r="Q308" s="642">
        <f>+Sklop17[[#This Row],[cena/enota brez DDV v EUR]]*Sklop17[[#This Row],[Stopnja DDV (%)]]</f>
        <v>0</v>
      </c>
      <c r="R308" s="642">
        <f>+Sklop17[[#This Row],[cena/enota brez DDV v EUR]]+Sklop17[[#This Row],[Davek (EUR)]]</f>
        <v>0</v>
      </c>
      <c r="S308" s="642">
        <f>+Sklop17[[#This Row],[cena/enota brez DDV v EUR]]*Sklop17[[#This Row],[Okvirna količina]]</f>
        <v>0</v>
      </c>
      <c r="T308" s="644">
        <f>+Sklop17[[#This Row],[Končna cena/enoto mere (EUR) z DDV]]*Sklop17[[#This Row],[Okvirna količina]]</f>
        <v>0</v>
      </c>
      <c r="U308" s="645"/>
    </row>
    <row r="309" spans="1:21">
      <c r="A309" s="268" t="s">
        <v>1628</v>
      </c>
      <c r="B309" s="274" t="s">
        <v>1580</v>
      </c>
      <c r="C309" s="268">
        <v>0.2</v>
      </c>
      <c r="D309" s="268" t="s">
        <v>96</v>
      </c>
      <c r="E309" s="275"/>
      <c r="F309" s="270">
        <v>860</v>
      </c>
      <c r="G309" s="560" t="s">
        <v>94</v>
      </c>
      <c r="H309" s="2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172</v>
      </c>
      <c r="I309" s="270" t="str">
        <f>IF(Sklop17[[#This Row],[ZAHTEVANA SHEMA KAKOVOSTI]]&lt;&gt;"",Sklop17[[#This Row],[Preračunana masa/volumen/kos na enoto kg]],"")</f>
        <v/>
      </c>
      <c r="J309" s="291"/>
      <c r="K309" s="297"/>
      <c r="L309" s="297"/>
      <c r="M309" s="534"/>
      <c r="N309" s="294"/>
      <c r="O309" s="294"/>
      <c r="P309" s="298"/>
      <c r="Q309" s="294">
        <f>+Sklop17[[#This Row],[cena/enota brez DDV v EUR]]*Sklop17[[#This Row],[Stopnja DDV (%)]]</f>
        <v>0</v>
      </c>
      <c r="R309" s="294">
        <f>+Sklop17[[#This Row],[cena/enota brez DDV v EUR]]+Sklop17[[#This Row],[Davek (EUR)]]</f>
        <v>0</v>
      </c>
      <c r="S309" s="294">
        <f>+Sklop17[[#This Row],[cena/enota brez DDV v EUR]]*Sklop17[[#This Row],[Okvirna količina]]</f>
        <v>0</v>
      </c>
      <c r="T309" s="332">
        <f>+Sklop17[[#This Row],[Končna cena/enoto mere (EUR) z DDV]]*Sklop17[[#This Row],[Okvirna količina]]</f>
        <v>0</v>
      </c>
      <c r="U309" s="318"/>
    </row>
    <row r="310" spans="1:21">
      <c r="A310" s="660" t="s">
        <v>184</v>
      </c>
      <c r="B310" s="661"/>
      <c r="C310" s="662"/>
      <c r="D310" s="662"/>
      <c r="E310" s="663"/>
      <c r="F310" s="664"/>
      <c r="G310" s="665"/>
      <c r="H310" s="666">
        <f>SUBTOTAL(109,Sklop17[Preračunana masa/volumen/kos na enoto kg])</f>
        <v>22122.975000000002</v>
      </c>
      <c r="I310" s="666">
        <f>SUBTOTAL(109,Sklop17[Živila iz shem kakovosti (kg)])</f>
        <v>624.23</v>
      </c>
      <c r="J310" s="667"/>
      <c r="K310" s="668"/>
      <c r="L310" s="668"/>
      <c r="M310" s="669"/>
      <c r="N310" s="670"/>
      <c r="O310" s="670"/>
      <c r="P310" s="670"/>
      <c r="Q310" s="671"/>
      <c r="R310" s="667"/>
      <c r="S310" s="671">
        <f>SUBTOTAL(109,Sklop17[Vrednost za okvirno količino (EUR) brez DDV])</f>
        <v>0</v>
      </c>
      <c r="T310" s="671">
        <f>SUBTOTAL(109,Sklop17[Vrednost za okvirno količino (EUR) z DDV])</f>
        <v>0</v>
      </c>
      <c r="U310" s="672">
        <f>SUBTOTAL(103,Sklop17[Shema kakovosti
(nacionalne, evropske)
])</f>
        <v>0</v>
      </c>
    </row>
    <row r="311" spans="1:21" s="499" customFormat="1">
      <c r="A311" s="487"/>
      <c r="B311" s="488"/>
      <c r="C311" s="489"/>
      <c r="D311" s="489"/>
      <c r="E311" s="490"/>
      <c r="F311" s="517"/>
      <c r="G311" s="492"/>
      <c r="H311" s="493"/>
      <c r="I311" s="493"/>
      <c r="J311" s="491"/>
      <c r="K311" s="494"/>
      <c r="L311" s="494"/>
      <c r="M311" s="495"/>
      <c r="N311" s="496"/>
      <c r="O311" s="496"/>
      <c r="P311" s="496"/>
      <c r="Q311" s="497"/>
      <c r="R311" s="491"/>
      <c r="S311" s="497"/>
      <c r="T311" s="497"/>
      <c r="U311" s="498"/>
    </row>
    <row r="312" spans="1:21">
      <c r="A312" s="51" t="s">
        <v>179</v>
      </c>
      <c r="B312" s="19"/>
      <c r="C312" s="31"/>
      <c r="D312" s="31"/>
      <c r="E312" s="116"/>
      <c r="Q312" s="51"/>
      <c r="R312" s="51"/>
      <c r="S312" s="51"/>
      <c r="T312" s="51"/>
    </row>
    <row r="313" spans="1:21">
      <c r="A313" s="14" t="s">
        <v>182</v>
      </c>
      <c r="B313" s="19"/>
      <c r="C313" s="31"/>
      <c r="D313" s="31"/>
      <c r="E313" s="116"/>
    </row>
    <row r="314" spans="1:21">
      <c r="A314" s="110" t="s">
        <v>180</v>
      </c>
      <c r="F314" s="72"/>
      <c r="G314" s="72"/>
      <c r="H314" s="32"/>
      <c r="I314" s="32"/>
      <c r="J314" s="32"/>
      <c r="K314" s="32"/>
      <c r="L314" s="58"/>
      <c r="M314" s="58"/>
      <c r="N314" s="32"/>
      <c r="O314" s="32"/>
      <c r="P314" s="32"/>
      <c r="Q314" s="32"/>
      <c r="R314" s="32"/>
    </row>
    <row r="315" spans="1:21">
      <c r="A315" s="128" t="s">
        <v>242</v>
      </c>
      <c r="B315" s="127"/>
      <c r="C315" s="127"/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7"/>
      <c r="U315" s="127"/>
    </row>
    <row r="316" spans="1:21">
      <c r="A316" s="751" t="s">
        <v>277</v>
      </c>
      <c r="B316" s="751"/>
      <c r="C316" s="751"/>
      <c r="D316" s="751"/>
      <c r="E316" s="751"/>
      <c r="F316" s="751"/>
      <c r="G316" s="751"/>
      <c r="H316" s="751"/>
      <c r="I316" s="751"/>
      <c r="J316" s="751"/>
      <c r="K316" s="751"/>
      <c r="L316" s="751"/>
      <c r="M316" s="58"/>
      <c r="N316" s="32"/>
      <c r="O316" s="32"/>
      <c r="P316" s="32"/>
      <c r="Q316" s="32"/>
      <c r="R316" s="32"/>
    </row>
    <row r="317" spans="1:21">
      <c r="A317" s="752" t="s">
        <v>575</v>
      </c>
      <c r="B317" s="752"/>
      <c r="C317" s="752"/>
      <c r="D317" s="752"/>
      <c r="E317" s="752"/>
      <c r="F317" s="752"/>
      <c r="G317" s="752"/>
      <c r="H317" s="752"/>
      <c r="I317" s="752"/>
      <c r="J317" s="752"/>
      <c r="K317" s="752"/>
      <c r="L317" s="752"/>
      <c r="N317" s="32"/>
      <c r="O317" s="32"/>
      <c r="P317" s="32"/>
      <c r="Q317" s="32"/>
      <c r="R317" s="3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N318" s="32"/>
      <c r="O318" s="32"/>
      <c r="P318" s="32"/>
      <c r="Q318" s="32"/>
      <c r="R318" s="32"/>
    </row>
    <row r="319" spans="1:21">
      <c r="A319" s="110" t="s">
        <v>66</v>
      </c>
      <c r="F319" s="72"/>
      <c r="G319" s="72" t="s">
        <v>67</v>
      </c>
      <c r="H319" s="32"/>
      <c r="I319" s="32"/>
      <c r="J319" s="32"/>
      <c r="K319" s="32"/>
      <c r="L319" s="58"/>
      <c r="M319" s="58"/>
      <c r="N319" s="32"/>
      <c r="O319" s="32"/>
      <c r="P319" s="32"/>
      <c r="Q319" s="32" t="s">
        <v>68</v>
      </c>
      <c r="R319" s="32"/>
    </row>
    <row r="320" spans="1:21" ht="15">
      <c r="A320" s="7"/>
      <c r="B320" s="5"/>
      <c r="C320" s="29"/>
      <c r="D320" s="29"/>
      <c r="E320" s="28"/>
      <c r="F320" s="8"/>
      <c r="H320" s="9"/>
      <c r="I320" s="9"/>
      <c r="J320" s="9"/>
      <c r="K320" s="9"/>
      <c r="L320" s="23"/>
      <c r="M320" s="23"/>
      <c r="N320" s="9"/>
      <c r="O320" s="9"/>
      <c r="P320" s="9"/>
      <c r="Q320" s="9"/>
      <c r="R320" s="9"/>
      <c r="S320" s="4"/>
      <c r="T320" s="4"/>
      <c r="U320" s="8"/>
    </row>
    <row r="321" spans="1:22">
      <c r="B321" s="19"/>
      <c r="C321" s="31"/>
      <c r="D321" s="31"/>
      <c r="E321" s="116"/>
    </row>
    <row r="322" spans="1:22">
      <c r="B322" s="19"/>
      <c r="C322" s="31"/>
      <c r="D322" s="31"/>
      <c r="E322" s="116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6"/>
      <c r="F390" s="117"/>
      <c r="G390" s="117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6"/>
      <c r="F391" s="117"/>
      <c r="G391" s="117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6"/>
      <c r="F392" s="117"/>
      <c r="G392" s="117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6"/>
      <c r="F393" s="117"/>
      <c r="G393" s="117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6"/>
      <c r="F394" s="117"/>
      <c r="G394" s="117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6"/>
      <c r="F395" s="117"/>
      <c r="G395" s="117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  <row r="396" spans="1:22" s="21" customFormat="1">
      <c r="A396" s="14"/>
      <c r="B396" s="19"/>
      <c r="C396" s="31"/>
      <c r="D396" s="31"/>
      <c r="E396" s="116"/>
      <c r="F396" s="117"/>
      <c r="G396" s="117"/>
      <c r="L396" s="14"/>
      <c r="M396" s="14"/>
      <c r="N396" s="14"/>
      <c r="O396" s="14"/>
      <c r="P396" s="14"/>
      <c r="Q396" s="14"/>
      <c r="R396" s="14"/>
      <c r="S396" s="14"/>
      <c r="T396" s="14"/>
      <c r="U396" s="72"/>
      <c r="V396" s="14"/>
    </row>
    <row r="397" spans="1:22" s="21" customFormat="1">
      <c r="A397" s="14"/>
      <c r="B397" s="19"/>
      <c r="C397" s="31"/>
      <c r="D397" s="31"/>
      <c r="E397" s="116"/>
      <c r="F397" s="117"/>
      <c r="G397" s="117"/>
      <c r="L397" s="14"/>
      <c r="M397" s="14"/>
      <c r="N397" s="14"/>
      <c r="O397" s="14"/>
      <c r="P397" s="14"/>
      <c r="Q397" s="14"/>
      <c r="R397" s="14"/>
      <c r="S397" s="14"/>
      <c r="T397" s="14"/>
      <c r="U397" s="72"/>
      <c r="V397" s="14"/>
    </row>
    <row r="398" spans="1:22" s="21" customFormat="1">
      <c r="A398" s="14"/>
      <c r="B398" s="19"/>
      <c r="C398" s="31"/>
      <c r="D398" s="31"/>
      <c r="E398" s="116"/>
      <c r="F398" s="117"/>
      <c r="G398" s="117"/>
      <c r="L398" s="14"/>
      <c r="M398" s="14"/>
      <c r="N398" s="14"/>
      <c r="O398" s="14"/>
      <c r="P398" s="14"/>
      <c r="Q398" s="14"/>
      <c r="R398" s="14"/>
      <c r="S398" s="14"/>
      <c r="T398" s="14"/>
      <c r="U398" s="72"/>
      <c r="V398" s="14"/>
    </row>
    <row r="399" spans="1:22" s="21" customFormat="1">
      <c r="A399" s="14"/>
      <c r="B399" s="19"/>
      <c r="C399" s="31"/>
      <c r="D399" s="31"/>
      <c r="E399" s="116"/>
      <c r="F399" s="117"/>
      <c r="G399" s="117"/>
      <c r="L399" s="14"/>
      <c r="M399" s="14"/>
      <c r="N399" s="14"/>
      <c r="O399" s="14"/>
      <c r="P399" s="14"/>
      <c r="Q399" s="14"/>
      <c r="R399" s="14"/>
      <c r="S399" s="14"/>
      <c r="T399" s="14"/>
      <c r="U399" s="72"/>
      <c r="V399" s="14"/>
    </row>
    <row r="400" spans="1:22" s="21" customFormat="1">
      <c r="A400" s="14"/>
      <c r="B400" s="19"/>
      <c r="C400" s="31"/>
      <c r="D400" s="31"/>
      <c r="E400" s="116"/>
      <c r="F400" s="117"/>
      <c r="G400" s="117"/>
      <c r="L400" s="14"/>
      <c r="M400" s="14"/>
      <c r="N400" s="14"/>
      <c r="O400" s="14"/>
      <c r="P400" s="14"/>
      <c r="Q400" s="14"/>
      <c r="R400" s="14"/>
      <c r="S400" s="14"/>
      <c r="T400" s="14"/>
      <c r="U400" s="72"/>
      <c r="V400" s="14"/>
    </row>
    <row r="401" spans="1:22" s="21" customFormat="1">
      <c r="A401" s="14"/>
      <c r="B401" s="19"/>
      <c r="C401" s="31"/>
      <c r="D401" s="31"/>
      <c r="E401" s="116"/>
      <c r="F401" s="117"/>
      <c r="G401" s="117"/>
      <c r="L401" s="14"/>
      <c r="M401" s="14"/>
      <c r="N401" s="14"/>
      <c r="O401" s="14"/>
      <c r="P401" s="14"/>
      <c r="Q401" s="14"/>
      <c r="R401" s="14"/>
      <c r="S401" s="14"/>
      <c r="T401" s="14"/>
      <c r="U401" s="72"/>
      <c r="V401" s="14"/>
    </row>
    <row r="402" spans="1:22" s="21" customFormat="1">
      <c r="A402" s="14"/>
      <c r="B402" s="19"/>
      <c r="C402" s="31"/>
      <c r="D402" s="31"/>
      <c r="E402" s="116"/>
      <c r="F402" s="117"/>
      <c r="G402" s="117"/>
      <c r="L402" s="14"/>
      <c r="M402" s="14"/>
      <c r="N402" s="14"/>
      <c r="O402" s="14"/>
      <c r="P402" s="14"/>
      <c r="Q402" s="14"/>
      <c r="R402" s="14"/>
      <c r="S402" s="14"/>
      <c r="T402" s="14"/>
      <c r="U402" s="72"/>
      <c r="V402" s="14"/>
    </row>
    <row r="403" spans="1:22" s="21" customFormat="1">
      <c r="A403" s="14"/>
      <c r="B403" s="19"/>
      <c r="C403" s="31"/>
      <c r="D403" s="31"/>
      <c r="E403" s="116"/>
      <c r="F403" s="117"/>
      <c r="G403" s="117"/>
      <c r="L403" s="14"/>
      <c r="M403" s="14"/>
      <c r="N403" s="14"/>
      <c r="O403" s="14"/>
      <c r="P403" s="14"/>
      <c r="Q403" s="14"/>
      <c r="R403" s="14"/>
      <c r="S403" s="14"/>
      <c r="T403" s="14"/>
      <c r="U403" s="72"/>
      <c r="V403" s="14"/>
    </row>
    <row r="404" spans="1:22" s="21" customFormat="1">
      <c r="A404" s="14"/>
      <c r="B404" s="19"/>
      <c r="C404" s="31"/>
      <c r="D404" s="31"/>
      <c r="E404" s="116"/>
      <c r="F404" s="117"/>
      <c r="G404" s="117"/>
      <c r="L404" s="14"/>
      <c r="M404" s="14"/>
      <c r="N404" s="14"/>
      <c r="O404" s="14"/>
      <c r="P404" s="14"/>
      <c r="Q404" s="14"/>
      <c r="R404" s="14"/>
      <c r="S404" s="14"/>
      <c r="T404" s="14"/>
      <c r="U404" s="72"/>
      <c r="V404" s="14"/>
    </row>
    <row r="405" spans="1:22" s="21" customFormat="1">
      <c r="A405" s="14"/>
      <c r="B405" s="19"/>
      <c r="C405" s="31"/>
      <c r="D405" s="31"/>
      <c r="E405" s="116"/>
      <c r="F405" s="117"/>
      <c r="G405" s="117"/>
      <c r="L405" s="14"/>
      <c r="M405" s="14"/>
      <c r="N405" s="14"/>
      <c r="O405" s="14"/>
      <c r="P405" s="14"/>
      <c r="Q405" s="14"/>
      <c r="R405" s="14"/>
      <c r="S405" s="14"/>
      <c r="T405" s="14"/>
      <c r="U405" s="72"/>
      <c r="V405" s="14"/>
    </row>
    <row r="406" spans="1:22" s="21" customFormat="1">
      <c r="A406" s="14"/>
      <c r="B406" s="19"/>
      <c r="C406" s="31"/>
      <c r="D406" s="31"/>
      <c r="E406" s="116"/>
      <c r="F406" s="117"/>
      <c r="G406" s="117"/>
      <c r="L406" s="14"/>
      <c r="M406" s="14"/>
      <c r="N406" s="14"/>
      <c r="O406" s="14"/>
      <c r="P406" s="14"/>
      <c r="Q406" s="14"/>
      <c r="R406" s="14"/>
      <c r="S406" s="14"/>
      <c r="T406" s="14"/>
      <c r="U406" s="72"/>
      <c r="V406" s="14"/>
    </row>
    <row r="407" spans="1:22" s="21" customFormat="1">
      <c r="A407" s="14"/>
      <c r="B407" s="19"/>
      <c r="C407" s="31"/>
      <c r="D407" s="31"/>
      <c r="E407" s="116"/>
      <c r="F407" s="117"/>
      <c r="G407" s="117"/>
      <c r="L407" s="14"/>
      <c r="M407" s="14"/>
      <c r="N407" s="14"/>
      <c r="O407" s="14"/>
      <c r="P407" s="14"/>
      <c r="Q407" s="14"/>
      <c r="R407" s="14"/>
      <c r="S407" s="14"/>
      <c r="T407" s="14"/>
      <c r="U407" s="72"/>
      <c r="V407" s="14"/>
    </row>
    <row r="408" spans="1:22" s="21" customFormat="1">
      <c r="A408" s="14"/>
      <c r="B408" s="19"/>
      <c r="C408" s="31"/>
      <c r="D408" s="31"/>
      <c r="E408" s="116"/>
      <c r="F408" s="117"/>
      <c r="G408" s="117"/>
      <c r="L408" s="14"/>
      <c r="M408" s="14"/>
      <c r="N408" s="14"/>
      <c r="O408" s="14"/>
      <c r="P408" s="14"/>
      <c r="Q408" s="14"/>
      <c r="R408" s="14"/>
      <c r="S408" s="14"/>
      <c r="T408" s="14"/>
      <c r="U408" s="72"/>
      <c r="V408" s="14"/>
    </row>
    <row r="409" spans="1:22" s="21" customFormat="1">
      <c r="A409" s="14"/>
      <c r="B409" s="19"/>
      <c r="C409" s="31"/>
      <c r="D409" s="31"/>
      <c r="E409" s="116"/>
      <c r="F409" s="117"/>
      <c r="G409" s="117"/>
      <c r="L409" s="14"/>
      <c r="M409" s="14"/>
      <c r="N409" s="14"/>
      <c r="O409" s="14"/>
      <c r="P409" s="14"/>
      <c r="Q409" s="14"/>
      <c r="R409" s="14"/>
      <c r="S409" s="14"/>
      <c r="T409" s="14"/>
      <c r="U409" s="72"/>
      <c r="V409" s="14"/>
    </row>
    <row r="410" spans="1:22" s="21" customFormat="1">
      <c r="A410" s="14"/>
      <c r="B410" s="19"/>
      <c r="C410" s="31"/>
      <c r="D410" s="31"/>
      <c r="E410" s="116"/>
      <c r="F410" s="117"/>
      <c r="G410" s="117"/>
      <c r="L410" s="14"/>
      <c r="M410" s="14"/>
      <c r="N410" s="14"/>
      <c r="O410" s="14"/>
      <c r="P410" s="14"/>
      <c r="Q410" s="14"/>
      <c r="R410" s="14"/>
      <c r="S410" s="14"/>
      <c r="T410" s="14"/>
      <c r="U410" s="72"/>
      <c r="V410" s="14"/>
    </row>
    <row r="411" spans="1:22" s="21" customFormat="1">
      <c r="A411" s="14"/>
      <c r="B411" s="19"/>
      <c r="C411" s="31"/>
      <c r="D411" s="31"/>
      <c r="E411" s="116"/>
      <c r="F411" s="117"/>
      <c r="G411" s="117"/>
      <c r="L411" s="14"/>
      <c r="M411" s="14"/>
      <c r="N411" s="14"/>
      <c r="O411" s="14"/>
      <c r="P411" s="14"/>
      <c r="Q411" s="14"/>
      <c r="R411" s="14"/>
      <c r="S411" s="14"/>
      <c r="T411" s="14"/>
      <c r="U411" s="72"/>
      <c r="V411" s="14"/>
    </row>
    <row r="412" spans="1:22" s="21" customFormat="1">
      <c r="A412" s="14"/>
      <c r="B412" s="19"/>
      <c r="C412" s="31"/>
      <c r="D412" s="31"/>
      <c r="E412" s="116"/>
      <c r="F412" s="117"/>
      <c r="G412" s="117"/>
      <c r="L412" s="14"/>
      <c r="M412" s="14"/>
      <c r="N412" s="14"/>
      <c r="O412" s="14"/>
      <c r="P412" s="14"/>
      <c r="Q412" s="14"/>
      <c r="R412" s="14"/>
      <c r="S412" s="14"/>
      <c r="T412" s="14"/>
      <c r="U412" s="72"/>
      <c r="V412" s="14"/>
    </row>
    <row r="413" spans="1:22" s="21" customFormat="1">
      <c r="A413" s="14"/>
      <c r="B413" s="19"/>
      <c r="C413" s="31"/>
      <c r="D413" s="31"/>
      <c r="E413" s="116"/>
      <c r="F413" s="117"/>
      <c r="G413" s="117"/>
      <c r="L413" s="14"/>
      <c r="M413" s="14"/>
      <c r="N413" s="14"/>
      <c r="O413" s="14"/>
      <c r="P413" s="14"/>
      <c r="Q413" s="14"/>
      <c r="R413" s="14"/>
      <c r="S413" s="14"/>
      <c r="T413" s="14"/>
      <c r="U413" s="72"/>
      <c r="V413" s="14"/>
    </row>
    <row r="414" spans="1:22" s="21" customFormat="1">
      <c r="A414" s="14"/>
      <c r="B414" s="19"/>
      <c r="C414" s="31"/>
      <c r="D414" s="31"/>
      <c r="E414" s="116"/>
      <c r="F414" s="117"/>
      <c r="G414" s="117"/>
      <c r="L414" s="14"/>
      <c r="M414" s="14"/>
      <c r="N414" s="14"/>
      <c r="O414" s="14"/>
      <c r="P414" s="14"/>
      <c r="Q414" s="14"/>
      <c r="R414" s="14"/>
      <c r="S414" s="14"/>
      <c r="T414" s="14"/>
      <c r="U414" s="72"/>
      <c r="V414" s="14"/>
    </row>
    <row r="415" spans="1:22" s="21" customFormat="1">
      <c r="A415" s="14"/>
      <c r="B415" s="19"/>
      <c r="C415" s="31"/>
      <c r="D415" s="31"/>
      <c r="E415" s="116"/>
      <c r="F415" s="117"/>
      <c r="G415" s="117"/>
      <c r="L415" s="14"/>
      <c r="M415" s="14"/>
      <c r="N415" s="14"/>
      <c r="O415" s="14"/>
      <c r="P415" s="14"/>
      <c r="Q415" s="14"/>
      <c r="R415" s="14"/>
      <c r="S415" s="14"/>
      <c r="T415" s="14"/>
      <c r="U415" s="72"/>
      <c r="V415" s="14"/>
    </row>
    <row r="416" spans="1:22" s="21" customFormat="1">
      <c r="A416" s="14"/>
      <c r="B416" s="19"/>
      <c r="C416" s="31"/>
      <c r="D416" s="31"/>
      <c r="E416" s="116"/>
      <c r="F416" s="117"/>
      <c r="G416" s="117"/>
      <c r="L416" s="14"/>
      <c r="M416" s="14"/>
      <c r="N416" s="14"/>
      <c r="O416" s="14"/>
      <c r="P416" s="14"/>
      <c r="Q416" s="14"/>
      <c r="R416" s="14"/>
      <c r="S416" s="14"/>
      <c r="T416" s="14"/>
      <c r="U416" s="72"/>
      <c r="V416" s="14"/>
    </row>
    <row r="417" spans="1:22" s="21" customFormat="1">
      <c r="A417" s="14"/>
      <c r="B417" s="19"/>
      <c r="C417" s="31"/>
      <c r="D417" s="31"/>
      <c r="E417" s="116"/>
      <c r="F417" s="117"/>
      <c r="G417" s="117"/>
      <c r="L417" s="14"/>
      <c r="M417" s="14"/>
      <c r="N417" s="14"/>
      <c r="O417" s="14"/>
      <c r="P417" s="14"/>
      <c r="Q417" s="14"/>
      <c r="R417" s="14"/>
      <c r="S417" s="14"/>
      <c r="T417" s="14"/>
      <c r="U417" s="72"/>
      <c r="V417" s="14"/>
    </row>
    <row r="418" spans="1:22" s="21" customFormat="1">
      <c r="A418" s="14"/>
      <c r="B418" s="19"/>
      <c r="C418" s="31"/>
      <c r="D418" s="31"/>
      <c r="E418" s="116"/>
      <c r="F418" s="117"/>
      <c r="G418" s="117"/>
      <c r="L418" s="14"/>
      <c r="M418" s="14"/>
      <c r="N418" s="14"/>
      <c r="O418" s="14"/>
      <c r="P418" s="14"/>
      <c r="Q418" s="14"/>
      <c r="R418" s="14"/>
      <c r="S418" s="14"/>
      <c r="T418" s="14"/>
      <c r="U418" s="72"/>
      <c r="V418" s="14"/>
    </row>
    <row r="419" spans="1:22" s="21" customFormat="1">
      <c r="A419" s="14"/>
      <c r="B419" s="19"/>
      <c r="C419" s="31"/>
      <c r="D419" s="31"/>
      <c r="E419" s="116"/>
      <c r="F419" s="117"/>
      <c r="G419" s="117"/>
      <c r="L419" s="14"/>
      <c r="M419" s="14"/>
      <c r="N419" s="14"/>
      <c r="O419" s="14"/>
      <c r="P419" s="14"/>
      <c r="Q419" s="14"/>
      <c r="R419" s="14"/>
      <c r="S419" s="14"/>
      <c r="T419" s="14"/>
      <c r="U419" s="72"/>
      <c r="V419" s="14"/>
    </row>
    <row r="420" spans="1:22" s="21" customFormat="1">
      <c r="A420" s="14"/>
      <c r="B420" s="19"/>
      <c r="C420" s="31"/>
      <c r="D420" s="31"/>
      <c r="E420" s="116"/>
      <c r="F420" s="117"/>
      <c r="G420" s="117"/>
      <c r="L420" s="14"/>
      <c r="M420" s="14"/>
      <c r="N420" s="14"/>
      <c r="O420" s="14"/>
      <c r="P420" s="14"/>
      <c r="Q420" s="14"/>
      <c r="R420" s="14"/>
      <c r="S420" s="14"/>
      <c r="T420" s="14"/>
      <c r="U420" s="72"/>
      <c r="V420" s="14"/>
    </row>
    <row r="421" spans="1:22" s="21" customFormat="1">
      <c r="A421" s="14"/>
      <c r="B421" s="19"/>
      <c r="C421" s="31"/>
      <c r="D421" s="31"/>
      <c r="E421" s="116"/>
      <c r="F421" s="117"/>
      <c r="G421" s="117"/>
      <c r="L421" s="14"/>
      <c r="M421" s="14"/>
      <c r="N421" s="14"/>
      <c r="O421" s="14"/>
      <c r="P421" s="14"/>
      <c r="Q421" s="14"/>
      <c r="R421" s="14"/>
      <c r="S421" s="14"/>
      <c r="T421" s="14"/>
      <c r="U421" s="72"/>
      <c r="V421" s="14"/>
    </row>
    <row r="422" spans="1:22" s="21" customFormat="1">
      <c r="A422" s="14"/>
      <c r="B422" s="19"/>
      <c r="C422" s="31"/>
      <c r="D422" s="31"/>
      <c r="E422" s="116"/>
      <c r="F422" s="117"/>
      <c r="G422" s="117"/>
      <c r="L422" s="14"/>
      <c r="M422" s="14"/>
      <c r="N422" s="14"/>
      <c r="O422" s="14"/>
      <c r="P422" s="14"/>
      <c r="Q422" s="14"/>
      <c r="R422" s="14"/>
      <c r="S422" s="14"/>
      <c r="T422" s="14"/>
      <c r="U422" s="72"/>
      <c r="V422" s="14"/>
    </row>
    <row r="423" spans="1:22" s="21" customFormat="1">
      <c r="A423" s="14"/>
      <c r="B423" s="19"/>
      <c r="C423" s="31"/>
      <c r="D423" s="31"/>
      <c r="E423" s="116"/>
      <c r="F423" s="117"/>
      <c r="G423" s="117"/>
      <c r="L423" s="14"/>
      <c r="M423" s="14"/>
      <c r="N423" s="14"/>
      <c r="O423" s="14"/>
      <c r="P423" s="14"/>
      <c r="Q423" s="14"/>
      <c r="R423" s="14"/>
      <c r="S423" s="14"/>
      <c r="T423" s="14"/>
      <c r="U423" s="72"/>
      <c r="V423" s="14"/>
    </row>
    <row r="424" spans="1:22" s="21" customFormat="1">
      <c r="A424" s="14"/>
      <c r="B424" s="19"/>
      <c r="C424" s="31"/>
      <c r="D424" s="31"/>
      <c r="E424" s="116"/>
      <c r="F424" s="117"/>
      <c r="G424" s="117"/>
      <c r="L424" s="14"/>
      <c r="M424" s="14"/>
      <c r="N424" s="14"/>
      <c r="O424" s="14"/>
      <c r="P424" s="14"/>
      <c r="Q424" s="14"/>
      <c r="R424" s="14"/>
      <c r="S424" s="14"/>
      <c r="T424" s="14"/>
      <c r="U424" s="72"/>
      <c r="V424" s="14"/>
    </row>
    <row r="425" spans="1:22" s="21" customFormat="1">
      <c r="A425" s="14"/>
      <c r="B425" s="19"/>
      <c r="C425" s="31"/>
      <c r="D425" s="31"/>
      <c r="E425" s="116"/>
      <c r="F425" s="117"/>
      <c r="G425" s="117"/>
      <c r="L425" s="14"/>
      <c r="M425" s="14"/>
      <c r="N425" s="14"/>
      <c r="O425" s="14"/>
      <c r="P425" s="14"/>
      <c r="Q425" s="14"/>
      <c r="R425" s="14"/>
      <c r="S425" s="14"/>
      <c r="T425" s="14"/>
      <c r="U425" s="72"/>
      <c r="V425" s="14"/>
    </row>
    <row r="426" spans="1:22" s="21" customFormat="1">
      <c r="A426" s="14"/>
      <c r="B426" s="19"/>
      <c r="C426" s="31"/>
      <c r="D426" s="31"/>
      <c r="E426" s="116"/>
      <c r="F426" s="117"/>
      <c r="G426" s="117"/>
      <c r="L426" s="14"/>
      <c r="M426" s="14"/>
      <c r="N426" s="14"/>
      <c r="O426" s="14"/>
      <c r="P426" s="14"/>
      <c r="Q426" s="14"/>
      <c r="R426" s="14"/>
      <c r="S426" s="14"/>
      <c r="T426" s="14"/>
      <c r="U426" s="72"/>
      <c r="V426" s="14"/>
    </row>
    <row r="427" spans="1:22" s="21" customFormat="1">
      <c r="A427" s="14"/>
      <c r="B427" s="19"/>
      <c r="C427" s="31"/>
      <c r="D427" s="31"/>
      <c r="E427" s="116"/>
      <c r="F427" s="117"/>
      <c r="G427" s="117"/>
      <c r="L427" s="14"/>
      <c r="M427" s="14"/>
      <c r="N427" s="14"/>
      <c r="O427" s="14"/>
      <c r="P427" s="14"/>
      <c r="Q427" s="14"/>
      <c r="R427" s="14"/>
      <c r="S427" s="14"/>
      <c r="T427" s="14"/>
      <c r="U427" s="72"/>
      <c r="V427" s="14"/>
    </row>
    <row r="428" spans="1:22" s="21" customFormat="1">
      <c r="A428" s="14"/>
      <c r="B428" s="19"/>
      <c r="C428" s="31"/>
      <c r="D428" s="31"/>
      <c r="E428" s="116"/>
      <c r="F428" s="117"/>
      <c r="G428" s="117"/>
      <c r="L428" s="14"/>
      <c r="M428" s="14"/>
      <c r="N428" s="14"/>
      <c r="O428" s="14"/>
      <c r="P428" s="14"/>
      <c r="Q428" s="14"/>
      <c r="R428" s="14"/>
      <c r="S428" s="14"/>
      <c r="T428" s="14"/>
      <c r="U428" s="72"/>
      <c r="V428" s="14"/>
    </row>
    <row r="429" spans="1:22" s="21" customFormat="1">
      <c r="A429" s="14"/>
      <c r="B429" s="19"/>
      <c r="C429" s="31"/>
      <c r="D429" s="31"/>
      <c r="E429" s="116"/>
      <c r="F429" s="117"/>
      <c r="G429" s="117"/>
      <c r="L429" s="14"/>
      <c r="M429" s="14"/>
      <c r="N429" s="14"/>
      <c r="O429" s="14"/>
      <c r="P429" s="14"/>
      <c r="Q429" s="14"/>
      <c r="R429" s="14"/>
      <c r="S429" s="14"/>
      <c r="T429" s="14"/>
      <c r="U429" s="72"/>
      <c r="V429" s="14"/>
    </row>
    <row r="430" spans="1:22" s="21" customFormat="1">
      <c r="A430" s="14"/>
      <c r="B430" s="19"/>
      <c r="C430" s="31"/>
      <c r="D430" s="31"/>
      <c r="E430" s="116"/>
      <c r="F430" s="117"/>
      <c r="G430" s="117"/>
      <c r="L430" s="14"/>
      <c r="M430" s="14"/>
      <c r="N430" s="14"/>
      <c r="O430" s="14"/>
      <c r="P430" s="14"/>
      <c r="Q430" s="14"/>
      <c r="R430" s="14"/>
      <c r="S430" s="14"/>
      <c r="T430" s="14"/>
      <c r="U430" s="72"/>
      <c r="V430" s="14"/>
    </row>
    <row r="431" spans="1:22" s="21" customFormat="1">
      <c r="A431" s="14"/>
      <c r="B431" s="19"/>
      <c r="C431" s="31"/>
      <c r="D431" s="31"/>
      <c r="E431" s="116"/>
      <c r="F431" s="117"/>
      <c r="G431" s="117"/>
      <c r="L431" s="14"/>
      <c r="M431" s="14"/>
      <c r="N431" s="14"/>
      <c r="O431" s="14"/>
      <c r="P431" s="14"/>
      <c r="Q431" s="14"/>
      <c r="R431" s="14"/>
      <c r="S431" s="14"/>
      <c r="T431" s="14"/>
      <c r="U431" s="72"/>
      <c r="V431" s="14"/>
    </row>
    <row r="432" spans="1:22" s="21" customFormat="1">
      <c r="A432" s="14"/>
      <c r="B432" s="19"/>
      <c r="C432" s="31"/>
      <c r="D432" s="31"/>
      <c r="E432" s="116"/>
      <c r="F432" s="117"/>
      <c r="G432" s="117"/>
      <c r="L432" s="14"/>
      <c r="M432" s="14"/>
      <c r="N432" s="14"/>
      <c r="O432" s="14"/>
      <c r="P432" s="14"/>
      <c r="Q432" s="14"/>
      <c r="R432" s="14"/>
      <c r="S432" s="14"/>
      <c r="T432" s="14"/>
      <c r="U432" s="72"/>
      <c r="V432" s="14"/>
    </row>
    <row r="433" spans="1:22" s="21" customFormat="1">
      <c r="A433" s="14"/>
      <c r="B433" s="19"/>
      <c r="C433" s="31"/>
      <c r="D433" s="31"/>
      <c r="E433" s="116"/>
      <c r="F433" s="117"/>
      <c r="G433" s="117"/>
      <c r="L433" s="14"/>
      <c r="M433" s="14"/>
      <c r="N433" s="14"/>
      <c r="O433" s="14"/>
      <c r="P433" s="14"/>
      <c r="Q433" s="14"/>
      <c r="R433" s="14"/>
      <c r="S433" s="14"/>
      <c r="T433" s="14"/>
      <c r="U433" s="72"/>
      <c r="V433" s="14"/>
    </row>
    <row r="434" spans="1:22" s="21" customFormat="1">
      <c r="A434" s="14"/>
      <c r="B434" s="19"/>
      <c r="C434" s="31"/>
      <c r="D434" s="31"/>
      <c r="E434" s="116"/>
      <c r="F434" s="117"/>
      <c r="G434" s="117"/>
      <c r="L434" s="14"/>
      <c r="M434" s="14"/>
      <c r="N434" s="14"/>
      <c r="O434" s="14"/>
      <c r="P434" s="14"/>
      <c r="Q434" s="14"/>
      <c r="R434" s="14"/>
      <c r="S434" s="14"/>
      <c r="T434" s="14"/>
      <c r="U434" s="72"/>
      <c r="V434" s="14"/>
    </row>
    <row r="435" spans="1:22" s="21" customFormat="1">
      <c r="A435" s="14"/>
      <c r="B435" s="19"/>
      <c r="C435" s="31"/>
      <c r="D435" s="31"/>
      <c r="E435" s="116"/>
      <c r="F435" s="117"/>
      <c r="G435" s="117"/>
      <c r="L435" s="14"/>
      <c r="M435" s="14"/>
      <c r="N435" s="14"/>
      <c r="O435" s="14"/>
      <c r="P435" s="14"/>
      <c r="Q435" s="14"/>
      <c r="R435" s="14"/>
      <c r="S435" s="14"/>
      <c r="T435" s="14"/>
      <c r="U435" s="72"/>
      <c r="V435" s="14"/>
    </row>
    <row r="436" spans="1:22" s="21" customFormat="1">
      <c r="A436" s="14"/>
      <c r="B436" s="19"/>
      <c r="C436" s="31"/>
      <c r="D436" s="31"/>
      <c r="E436" s="116"/>
      <c r="F436" s="117"/>
      <c r="G436" s="117"/>
      <c r="L436" s="14"/>
      <c r="M436" s="14"/>
      <c r="N436" s="14"/>
      <c r="O436" s="14"/>
      <c r="P436" s="14"/>
      <c r="Q436" s="14"/>
      <c r="R436" s="14"/>
      <c r="S436" s="14"/>
      <c r="T436" s="14"/>
      <c r="U436" s="72"/>
      <c r="V436" s="14"/>
    </row>
    <row r="437" spans="1:22" s="21" customFormat="1">
      <c r="A437" s="14"/>
      <c r="B437" s="19"/>
      <c r="C437" s="31"/>
      <c r="D437" s="31"/>
      <c r="E437" s="116"/>
      <c r="F437" s="117"/>
      <c r="G437" s="117"/>
      <c r="L437" s="14"/>
      <c r="M437" s="14"/>
      <c r="N437" s="14"/>
      <c r="O437" s="14"/>
      <c r="P437" s="14"/>
      <c r="Q437" s="14"/>
      <c r="R437" s="14"/>
      <c r="S437" s="14"/>
      <c r="T437" s="14"/>
      <c r="U437" s="72"/>
      <c r="V437" s="14"/>
    </row>
    <row r="438" spans="1:22" s="21" customFormat="1">
      <c r="A438" s="14"/>
      <c r="B438" s="19"/>
      <c r="C438" s="31"/>
      <c r="D438" s="31"/>
      <c r="E438" s="116"/>
      <c r="F438" s="117"/>
      <c r="G438" s="117"/>
      <c r="L438" s="14"/>
      <c r="M438" s="14"/>
      <c r="N438" s="14"/>
      <c r="O438" s="14"/>
      <c r="P438" s="14"/>
      <c r="Q438" s="14"/>
      <c r="R438" s="14"/>
      <c r="S438" s="14"/>
      <c r="T438" s="14"/>
      <c r="U438" s="72"/>
      <c r="V438" s="14"/>
    </row>
    <row r="439" spans="1:22" s="21" customFormat="1">
      <c r="A439" s="14"/>
      <c r="B439" s="19"/>
      <c r="C439" s="31"/>
      <c r="D439" s="31"/>
      <c r="E439" s="116"/>
      <c r="F439" s="117"/>
      <c r="G439" s="117"/>
      <c r="L439" s="14"/>
      <c r="M439" s="14"/>
      <c r="N439" s="14"/>
      <c r="O439" s="14"/>
      <c r="P439" s="14"/>
      <c r="Q439" s="14"/>
      <c r="R439" s="14"/>
      <c r="S439" s="14"/>
      <c r="T439" s="14"/>
      <c r="U439" s="72"/>
      <c r="V439" s="14"/>
    </row>
    <row r="440" spans="1:22" s="21" customFormat="1">
      <c r="A440" s="14"/>
      <c r="B440" s="19"/>
      <c r="C440" s="31"/>
      <c r="D440" s="31"/>
      <c r="E440" s="116"/>
      <c r="F440" s="117"/>
      <c r="G440" s="117"/>
      <c r="L440" s="14"/>
      <c r="M440" s="14"/>
      <c r="N440" s="14"/>
      <c r="O440" s="14"/>
      <c r="P440" s="14"/>
      <c r="Q440" s="14"/>
      <c r="R440" s="14"/>
      <c r="S440" s="14"/>
      <c r="T440" s="14"/>
      <c r="U440" s="72"/>
      <c r="V440" s="14"/>
    </row>
    <row r="441" spans="1:22" s="21" customFormat="1">
      <c r="A441" s="14"/>
      <c r="B441" s="19"/>
      <c r="C441" s="31"/>
      <c r="D441" s="31"/>
      <c r="E441" s="116"/>
      <c r="F441" s="117"/>
      <c r="G441" s="117"/>
      <c r="L441" s="14"/>
      <c r="M441" s="14"/>
      <c r="N441" s="14"/>
      <c r="O441" s="14"/>
      <c r="P441" s="14"/>
      <c r="Q441" s="14"/>
      <c r="R441" s="14"/>
      <c r="S441" s="14"/>
      <c r="T441" s="14"/>
      <c r="U441" s="72"/>
      <c r="V441" s="14"/>
    </row>
    <row r="442" spans="1:22" s="21" customFormat="1">
      <c r="A442" s="14"/>
      <c r="B442" s="19"/>
      <c r="C442" s="31"/>
      <c r="D442" s="31"/>
      <c r="E442" s="116"/>
      <c r="F442" s="117"/>
      <c r="G442" s="117"/>
      <c r="L442" s="14"/>
      <c r="M442" s="14"/>
      <c r="N442" s="14"/>
      <c r="O442" s="14"/>
      <c r="P442" s="14"/>
      <c r="Q442" s="14"/>
      <c r="R442" s="14"/>
      <c r="S442" s="14"/>
      <c r="T442" s="14"/>
      <c r="U442" s="72"/>
      <c r="V442" s="14"/>
    </row>
    <row r="443" spans="1:22" s="21" customFormat="1">
      <c r="A443" s="14"/>
      <c r="B443" s="19"/>
      <c r="C443" s="31"/>
      <c r="D443" s="31"/>
      <c r="E443" s="116"/>
      <c r="F443" s="117"/>
      <c r="G443" s="117"/>
      <c r="L443" s="14"/>
      <c r="M443" s="14"/>
      <c r="N443" s="14"/>
      <c r="O443" s="14"/>
      <c r="P443" s="14"/>
      <c r="Q443" s="14"/>
      <c r="R443" s="14"/>
      <c r="S443" s="14"/>
      <c r="T443" s="14"/>
      <c r="U443" s="72"/>
      <c r="V443" s="14"/>
    </row>
    <row r="444" spans="1:22" s="21" customFormat="1">
      <c r="A444" s="14"/>
      <c r="B444" s="19"/>
      <c r="C444" s="31"/>
      <c r="D444" s="31"/>
      <c r="E444" s="116"/>
      <c r="F444" s="117"/>
      <c r="G444" s="117"/>
      <c r="L444" s="14"/>
      <c r="M444" s="14"/>
      <c r="N444" s="14"/>
      <c r="O444" s="14"/>
      <c r="P444" s="14"/>
      <c r="Q444" s="14"/>
      <c r="R444" s="14"/>
      <c r="S444" s="14"/>
      <c r="T444" s="14"/>
      <c r="U444" s="72"/>
      <c r="V444" s="14"/>
    </row>
    <row r="445" spans="1:22" s="21" customFormat="1">
      <c r="A445" s="14"/>
      <c r="B445" s="19"/>
      <c r="C445" s="31"/>
      <c r="D445" s="31"/>
      <c r="E445" s="116"/>
      <c r="F445" s="117"/>
      <c r="G445" s="117"/>
      <c r="L445" s="14"/>
      <c r="M445" s="14"/>
      <c r="N445" s="14"/>
      <c r="O445" s="14"/>
      <c r="P445" s="14"/>
      <c r="Q445" s="14"/>
      <c r="R445" s="14"/>
      <c r="S445" s="14"/>
      <c r="T445" s="14"/>
      <c r="U445" s="72"/>
      <c r="V445" s="14"/>
    </row>
    <row r="446" spans="1:22" s="21" customFormat="1">
      <c r="A446" s="14"/>
      <c r="B446" s="19"/>
      <c r="C446" s="31"/>
      <c r="D446" s="31"/>
      <c r="E446" s="116"/>
      <c r="F446" s="117"/>
      <c r="G446" s="117"/>
      <c r="L446" s="14"/>
      <c r="M446" s="14"/>
      <c r="N446" s="14"/>
      <c r="O446" s="14"/>
      <c r="P446" s="14"/>
      <c r="Q446" s="14"/>
      <c r="R446" s="14"/>
      <c r="S446" s="14"/>
      <c r="T446" s="14"/>
      <c r="U446" s="72"/>
      <c r="V446" s="14"/>
    </row>
    <row r="447" spans="1:22" s="21" customFormat="1">
      <c r="A447" s="14"/>
      <c r="B447" s="19"/>
      <c r="C447" s="31"/>
      <c r="D447" s="31"/>
      <c r="E447" s="116"/>
      <c r="F447" s="117"/>
      <c r="G447" s="117"/>
      <c r="L447" s="14"/>
      <c r="M447" s="14"/>
      <c r="N447" s="14"/>
      <c r="O447" s="14"/>
      <c r="P447" s="14"/>
      <c r="Q447" s="14"/>
      <c r="R447" s="14"/>
      <c r="S447" s="14"/>
      <c r="T447" s="14"/>
      <c r="U447" s="72"/>
      <c r="V447" s="14"/>
    </row>
    <row r="448" spans="1:22" s="21" customFormat="1">
      <c r="A448" s="14"/>
      <c r="B448" s="19"/>
      <c r="C448" s="31"/>
      <c r="D448" s="31"/>
      <c r="E448" s="116"/>
      <c r="F448" s="117"/>
      <c r="G448" s="117"/>
      <c r="L448" s="14"/>
      <c r="M448" s="14"/>
      <c r="N448" s="14"/>
      <c r="O448" s="14"/>
      <c r="P448" s="14"/>
      <c r="Q448" s="14"/>
      <c r="R448" s="14"/>
      <c r="S448" s="14"/>
      <c r="T448" s="14"/>
      <c r="U448" s="72"/>
      <c r="V448" s="14"/>
    </row>
    <row r="449" spans="1:22" s="21" customFormat="1">
      <c r="A449" s="14"/>
      <c r="B449" s="19"/>
      <c r="C449" s="31"/>
      <c r="D449" s="31"/>
      <c r="E449" s="116"/>
      <c r="F449" s="117"/>
      <c r="G449" s="117"/>
      <c r="L449" s="14"/>
      <c r="M449" s="14"/>
      <c r="N449" s="14"/>
      <c r="O449" s="14"/>
      <c r="P449" s="14"/>
      <c r="Q449" s="14"/>
      <c r="R449" s="14"/>
      <c r="S449" s="14"/>
      <c r="T449" s="14"/>
      <c r="U449" s="72"/>
      <c r="V449" s="14"/>
    </row>
    <row r="450" spans="1:22" s="21" customFormat="1">
      <c r="A450" s="14"/>
      <c r="B450" s="19"/>
      <c r="C450" s="31"/>
      <c r="D450" s="31"/>
      <c r="E450" s="116"/>
      <c r="F450" s="117"/>
      <c r="G450" s="117"/>
      <c r="L450" s="14"/>
      <c r="M450" s="14"/>
      <c r="N450" s="14"/>
      <c r="O450" s="14"/>
      <c r="P450" s="14"/>
      <c r="Q450" s="14"/>
      <c r="R450" s="14"/>
      <c r="S450" s="14"/>
      <c r="T450" s="14"/>
      <c r="U450" s="72"/>
      <c r="V450" s="14"/>
    </row>
    <row r="451" spans="1:22" s="21" customFormat="1">
      <c r="A451" s="14"/>
      <c r="B451" s="19"/>
      <c r="C451" s="31"/>
      <c r="D451" s="31"/>
      <c r="E451" s="116"/>
      <c r="F451" s="117"/>
      <c r="G451" s="117"/>
      <c r="L451" s="14"/>
      <c r="M451" s="14"/>
      <c r="N451" s="14"/>
      <c r="O451" s="14"/>
      <c r="P451" s="14"/>
      <c r="Q451" s="14"/>
      <c r="R451" s="14"/>
      <c r="S451" s="14"/>
      <c r="T451" s="14"/>
      <c r="U451" s="72"/>
      <c r="V451" s="14"/>
    </row>
    <row r="452" spans="1:22" s="21" customFormat="1">
      <c r="A452" s="14"/>
      <c r="B452" s="19"/>
      <c r="C452" s="31"/>
      <c r="D452" s="31"/>
      <c r="E452" s="116"/>
      <c r="F452" s="117"/>
      <c r="G452" s="117"/>
      <c r="L452" s="14"/>
      <c r="M452" s="14"/>
      <c r="N452" s="14"/>
      <c r="O452" s="14"/>
      <c r="P452" s="14"/>
      <c r="Q452" s="14"/>
      <c r="R452" s="14"/>
      <c r="S452" s="14"/>
      <c r="T452" s="14"/>
      <c r="U452" s="72"/>
      <c r="V452" s="14"/>
    </row>
    <row r="453" spans="1:22" s="21" customFormat="1">
      <c r="A453" s="14"/>
      <c r="B453" s="19"/>
      <c r="C453" s="31"/>
      <c r="D453" s="31"/>
      <c r="E453" s="116"/>
      <c r="F453" s="117"/>
      <c r="G453" s="117"/>
      <c r="L453" s="14"/>
      <c r="M453" s="14"/>
      <c r="N453" s="14"/>
      <c r="O453" s="14"/>
      <c r="P453" s="14"/>
      <c r="Q453" s="14"/>
      <c r="R453" s="14"/>
      <c r="S453" s="14"/>
      <c r="T453" s="14"/>
      <c r="U453" s="72"/>
      <c r="V453" s="14"/>
    </row>
    <row r="454" spans="1:22" s="21" customFormat="1">
      <c r="A454" s="14"/>
      <c r="B454" s="19"/>
      <c r="C454" s="31"/>
      <c r="D454" s="31"/>
      <c r="E454" s="116"/>
      <c r="F454" s="117"/>
      <c r="G454" s="117"/>
      <c r="L454" s="14"/>
      <c r="M454" s="14"/>
      <c r="N454" s="14"/>
      <c r="O454" s="14"/>
      <c r="P454" s="14"/>
      <c r="Q454" s="14"/>
      <c r="R454" s="14"/>
      <c r="S454" s="14"/>
      <c r="T454" s="14"/>
      <c r="U454" s="72"/>
      <c r="V454" s="14"/>
    </row>
    <row r="455" spans="1:22" s="21" customFormat="1">
      <c r="A455" s="14"/>
      <c r="B455" s="19"/>
      <c r="C455" s="31"/>
      <c r="D455" s="31"/>
      <c r="E455" s="116"/>
      <c r="F455" s="117"/>
      <c r="G455" s="117"/>
      <c r="L455" s="14"/>
      <c r="M455" s="14"/>
      <c r="N455" s="14"/>
      <c r="O455" s="14"/>
      <c r="P455" s="14"/>
      <c r="Q455" s="14"/>
      <c r="R455" s="14"/>
      <c r="S455" s="14"/>
      <c r="T455" s="14"/>
      <c r="U455" s="72"/>
      <c r="V455" s="14"/>
    </row>
    <row r="456" spans="1:22" s="21" customFormat="1">
      <c r="A456" s="14"/>
      <c r="B456" s="19"/>
      <c r="C456" s="31"/>
      <c r="D456" s="31"/>
      <c r="E456" s="116"/>
      <c r="F456" s="117"/>
      <c r="G456" s="117"/>
      <c r="L456" s="14"/>
      <c r="M456" s="14"/>
      <c r="N456" s="14"/>
      <c r="O456" s="14"/>
      <c r="P456" s="14"/>
      <c r="Q456" s="14"/>
      <c r="R456" s="14"/>
      <c r="S456" s="14"/>
      <c r="T456" s="14"/>
      <c r="U456" s="72"/>
      <c r="V456" s="14"/>
    </row>
    <row r="457" spans="1:22" s="21" customFormat="1">
      <c r="A457" s="14"/>
      <c r="B457" s="19"/>
      <c r="C457" s="31"/>
      <c r="D457" s="31"/>
      <c r="E457" s="116"/>
      <c r="F457" s="117"/>
      <c r="G457" s="117"/>
      <c r="L457" s="14"/>
      <c r="M457" s="14"/>
      <c r="N457" s="14"/>
      <c r="O457" s="14"/>
      <c r="P457" s="14"/>
      <c r="Q457" s="14"/>
      <c r="R457" s="14"/>
      <c r="S457" s="14"/>
      <c r="T457" s="14"/>
      <c r="U457" s="72"/>
      <c r="V457" s="14"/>
    </row>
    <row r="458" spans="1:22" s="21" customFormat="1">
      <c r="A458" s="14"/>
      <c r="B458" s="19"/>
      <c r="C458" s="31"/>
      <c r="D458" s="31"/>
      <c r="E458" s="116"/>
      <c r="F458" s="117"/>
      <c r="G458" s="117"/>
      <c r="L458" s="14"/>
      <c r="M458" s="14"/>
      <c r="N458" s="14"/>
      <c r="O458" s="14"/>
      <c r="P458" s="14"/>
      <c r="Q458" s="14"/>
      <c r="R458" s="14"/>
      <c r="S458" s="14"/>
      <c r="T458" s="14"/>
      <c r="U458" s="72"/>
      <c r="V458" s="14"/>
    </row>
    <row r="459" spans="1:22" s="21" customFormat="1">
      <c r="A459" s="14"/>
      <c r="B459" s="19"/>
      <c r="C459" s="31"/>
      <c r="D459" s="31"/>
      <c r="E459" s="116"/>
      <c r="F459" s="117"/>
      <c r="G459" s="117"/>
      <c r="L459" s="14"/>
      <c r="M459" s="14"/>
      <c r="N459" s="14"/>
      <c r="O459" s="14"/>
      <c r="P459" s="14"/>
      <c r="Q459" s="14"/>
      <c r="R459" s="14"/>
      <c r="S459" s="14"/>
      <c r="T459" s="14"/>
      <c r="U459" s="72"/>
      <c r="V459" s="14"/>
    </row>
    <row r="460" spans="1:22" s="21" customFormat="1">
      <c r="A460" s="14"/>
      <c r="B460" s="19"/>
      <c r="C460" s="31"/>
      <c r="D460" s="31"/>
      <c r="E460" s="116"/>
      <c r="F460" s="117"/>
      <c r="G460" s="117"/>
      <c r="L460" s="14"/>
      <c r="M460" s="14"/>
      <c r="N460" s="14"/>
      <c r="O460" s="14"/>
      <c r="P460" s="14"/>
      <c r="Q460" s="14"/>
      <c r="R460" s="14"/>
      <c r="S460" s="14"/>
      <c r="T460" s="14"/>
      <c r="U460" s="72"/>
      <c r="V460" s="14"/>
    </row>
    <row r="461" spans="1:22" s="21" customFormat="1">
      <c r="A461" s="14"/>
      <c r="B461" s="19"/>
      <c r="C461" s="31"/>
      <c r="D461" s="31"/>
      <c r="E461" s="116"/>
      <c r="F461" s="117"/>
      <c r="G461" s="117"/>
      <c r="L461" s="14"/>
      <c r="M461" s="14"/>
      <c r="N461" s="14"/>
      <c r="O461" s="14"/>
      <c r="P461" s="14"/>
      <c r="Q461" s="14"/>
      <c r="R461" s="14"/>
      <c r="S461" s="14"/>
      <c r="T461" s="14"/>
      <c r="U461" s="72"/>
      <c r="V461" s="14"/>
    </row>
    <row r="462" spans="1:22" s="21" customFormat="1">
      <c r="A462" s="14"/>
      <c r="B462" s="19"/>
      <c r="C462" s="31"/>
      <c r="D462" s="31"/>
      <c r="E462" s="116"/>
      <c r="F462" s="117"/>
      <c r="G462" s="117"/>
      <c r="L462" s="14"/>
      <c r="M462" s="14"/>
      <c r="N462" s="14"/>
      <c r="O462" s="14"/>
      <c r="P462" s="14"/>
      <c r="Q462" s="14"/>
      <c r="R462" s="14"/>
      <c r="S462" s="14"/>
      <c r="T462" s="14"/>
      <c r="U462" s="72"/>
      <c r="V462" s="14"/>
    </row>
    <row r="463" spans="1:22" s="21" customFormat="1">
      <c r="A463" s="14"/>
      <c r="B463" s="19"/>
      <c r="C463" s="31"/>
      <c r="D463" s="31"/>
      <c r="E463" s="116"/>
      <c r="F463" s="117"/>
      <c r="G463" s="117"/>
      <c r="L463" s="14"/>
      <c r="M463" s="14"/>
      <c r="N463" s="14"/>
      <c r="O463" s="14"/>
      <c r="P463" s="14"/>
      <c r="Q463" s="14"/>
      <c r="R463" s="14"/>
      <c r="S463" s="14"/>
      <c r="T463" s="14"/>
      <c r="U463" s="72"/>
      <c r="V463" s="14"/>
    </row>
    <row r="464" spans="1:22" s="21" customFormat="1">
      <c r="A464" s="14"/>
      <c r="B464" s="19"/>
      <c r="C464" s="31"/>
      <c r="D464" s="31"/>
      <c r="E464" s="116"/>
      <c r="F464" s="117"/>
      <c r="G464" s="117"/>
      <c r="L464" s="14"/>
      <c r="M464" s="14"/>
      <c r="N464" s="14"/>
      <c r="O464" s="14"/>
      <c r="P464" s="14"/>
      <c r="Q464" s="14"/>
      <c r="R464" s="14"/>
      <c r="S464" s="14"/>
      <c r="T464" s="14"/>
      <c r="U464" s="72"/>
      <c r="V464" s="14"/>
    </row>
    <row r="465" spans="1:22" s="21" customFormat="1">
      <c r="A465" s="14"/>
      <c r="B465" s="19"/>
      <c r="C465" s="31"/>
      <c r="D465" s="31"/>
      <c r="E465" s="116"/>
      <c r="F465" s="117"/>
      <c r="G465" s="117"/>
      <c r="L465" s="14"/>
      <c r="M465" s="14"/>
      <c r="N465" s="14"/>
      <c r="O465" s="14"/>
      <c r="P465" s="14"/>
      <c r="Q465" s="14"/>
      <c r="R465" s="14"/>
      <c r="S465" s="14"/>
      <c r="T465" s="14"/>
      <c r="U465" s="72"/>
      <c r="V465" s="14"/>
    </row>
    <row r="466" spans="1:22" s="21" customFormat="1">
      <c r="A466" s="14"/>
      <c r="B466" s="19"/>
      <c r="C466" s="31"/>
      <c r="D466" s="31"/>
      <c r="E466" s="116"/>
      <c r="F466" s="117"/>
      <c r="G466" s="117"/>
      <c r="L466" s="14"/>
      <c r="M466" s="14"/>
      <c r="N466" s="14"/>
      <c r="O466" s="14"/>
      <c r="P466" s="14"/>
      <c r="Q466" s="14"/>
      <c r="R466" s="14"/>
      <c r="S466" s="14"/>
      <c r="T466" s="14"/>
      <c r="U466" s="72"/>
      <c r="V466" s="14"/>
    </row>
    <row r="467" spans="1:22" s="21" customFormat="1">
      <c r="A467" s="14"/>
      <c r="B467" s="19"/>
      <c r="C467" s="31"/>
      <c r="D467" s="31"/>
      <c r="E467" s="116"/>
      <c r="F467" s="117"/>
      <c r="G467" s="117"/>
      <c r="L467" s="14"/>
      <c r="M467" s="14"/>
      <c r="N467" s="14"/>
      <c r="O467" s="14"/>
      <c r="P467" s="14"/>
      <c r="Q467" s="14"/>
      <c r="R467" s="14"/>
      <c r="S467" s="14"/>
      <c r="T467" s="14"/>
      <c r="U467" s="72"/>
      <c r="V467" s="14"/>
    </row>
    <row r="468" spans="1:22" s="21" customFormat="1">
      <c r="A468" s="14"/>
      <c r="B468" s="19"/>
      <c r="C468" s="31"/>
      <c r="D468" s="31"/>
      <c r="E468" s="116"/>
      <c r="F468" s="117"/>
      <c r="G468" s="117"/>
      <c r="L468" s="14"/>
      <c r="M468" s="14"/>
      <c r="N468" s="14"/>
      <c r="O468" s="14"/>
      <c r="P468" s="14"/>
      <c r="Q468" s="14"/>
      <c r="R468" s="14"/>
      <c r="S468" s="14"/>
      <c r="T468" s="14"/>
      <c r="U468" s="72"/>
      <c r="V468" s="14"/>
    </row>
    <row r="469" spans="1:22" s="21" customFormat="1">
      <c r="A469" s="14"/>
      <c r="B469" s="19"/>
      <c r="C469" s="31"/>
      <c r="D469" s="31"/>
      <c r="E469" s="116"/>
      <c r="F469" s="117"/>
      <c r="G469" s="117"/>
      <c r="L469" s="14"/>
      <c r="M469" s="14"/>
      <c r="N469" s="14"/>
      <c r="O469" s="14"/>
      <c r="P469" s="14"/>
      <c r="Q469" s="14"/>
      <c r="R469" s="14"/>
      <c r="S469" s="14"/>
      <c r="T469" s="14"/>
      <c r="U469" s="72"/>
      <c r="V469" s="14"/>
    </row>
    <row r="470" spans="1:22" s="21" customFormat="1">
      <c r="A470" s="14"/>
      <c r="B470" s="19"/>
      <c r="C470" s="31"/>
      <c r="D470" s="31"/>
      <c r="E470" s="116"/>
      <c r="F470" s="117"/>
      <c r="G470" s="117"/>
      <c r="L470" s="14"/>
      <c r="M470" s="14"/>
      <c r="N470" s="14"/>
      <c r="O470" s="14"/>
      <c r="P470" s="14"/>
      <c r="Q470" s="14"/>
      <c r="R470" s="14"/>
      <c r="S470" s="14"/>
      <c r="T470" s="14"/>
      <c r="U470" s="72"/>
      <c r="V470" s="14"/>
    </row>
    <row r="471" spans="1:22" s="21" customFormat="1">
      <c r="A471" s="14"/>
      <c r="B471" s="19"/>
      <c r="C471" s="31"/>
      <c r="D471" s="31"/>
      <c r="E471" s="116"/>
      <c r="F471" s="117"/>
      <c r="G471" s="117"/>
      <c r="L471" s="14"/>
      <c r="M471" s="14"/>
      <c r="N471" s="14"/>
      <c r="O471" s="14"/>
      <c r="P471" s="14"/>
      <c r="Q471" s="14"/>
      <c r="R471" s="14"/>
      <c r="S471" s="14"/>
      <c r="T471" s="14"/>
      <c r="U471" s="72"/>
      <c r="V471" s="14"/>
    </row>
    <row r="472" spans="1:22" s="21" customFormat="1">
      <c r="A472" s="14"/>
      <c r="B472" s="19"/>
      <c r="C472" s="31"/>
      <c r="D472" s="31"/>
      <c r="E472" s="116"/>
      <c r="F472" s="117"/>
      <c r="G472" s="117"/>
      <c r="L472" s="14"/>
      <c r="M472" s="14"/>
      <c r="N472" s="14"/>
      <c r="O472" s="14"/>
      <c r="P472" s="14"/>
      <c r="Q472" s="14"/>
      <c r="R472" s="14"/>
      <c r="S472" s="14"/>
      <c r="T472" s="14"/>
      <c r="U472" s="72"/>
      <c r="V472" s="14"/>
    </row>
    <row r="473" spans="1:22" s="21" customFormat="1">
      <c r="A473" s="14"/>
      <c r="B473" s="19"/>
      <c r="C473" s="31"/>
      <c r="D473" s="31"/>
      <c r="E473" s="116"/>
      <c r="F473" s="117"/>
      <c r="G473" s="117"/>
      <c r="L473" s="14"/>
      <c r="M473" s="14"/>
      <c r="N473" s="14"/>
      <c r="O473" s="14"/>
      <c r="P473" s="14"/>
      <c r="Q473" s="14"/>
      <c r="R473" s="14"/>
      <c r="S473" s="14"/>
      <c r="T473" s="14"/>
      <c r="U473" s="72"/>
      <c r="V473" s="14"/>
    </row>
    <row r="474" spans="1:22" s="21" customFormat="1">
      <c r="A474" s="14"/>
      <c r="B474" s="19"/>
      <c r="C474" s="31"/>
      <c r="D474" s="31"/>
      <c r="E474" s="116"/>
      <c r="F474" s="117"/>
      <c r="G474" s="117"/>
      <c r="L474" s="14"/>
      <c r="M474" s="14"/>
      <c r="N474" s="14"/>
      <c r="O474" s="14"/>
      <c r="P474" s="14"/>
      <c r="Q474" s="14"/>
      <c r="R474" s="14"/>
      <c r="S474" s="14"/>
      <c r="T474" s="14"/>
      <c r="U474" s="72"/>
      <c r="V474" s="14"/>
    </row>
    <row r="475" spans="1:22" s="21" customFormat="1">
      <c r="A475" s="14"/>
      <c r="B475" s="19"/>
      <c r="C475" s="31"/>
      <c r="D475" s="31"/>
      <c r="E475" s="116"/>
      <c r="F475" s="117"/>
      <c r="G475" s="117"/>
      <c r="L475" s="14"/>
      <c r="M475" s="14"/>
      <c r="N475" s="14"/>
      <c r="O475" s="14"/>
      <c r="P475" s="14"/>
      <c r="Q475" s="14"/>
      <c r="R475" s="14"/>
      <c r="S475" s="14"/>
      <c r="T475" s="14"/>
      <c r="U475" s="72"/>
      <c r="V475" s="14"/>
    </row>
    <row r="476" spans="1:22" s="21" customFormat="1">
      <c r="A476" s="14"/>
      <c r="B476" s="19"/>
      <c r="C476" s="31"/>
      <c r="D476" s="31"/>
      <c r="E476" s="116"/>
      <c r="F476" s="117"/>
      <c r="G476" s="117"/>
      <c r="L476" s="14"/>
      <c r="M476" s="14"/>
      <c r="N476" s="14"/>
      <c r="O476" s="14"/>
      <c r="P476" s="14"/>
      <c r="Q476" s="14"/>
      <c r="R476" s="14"/>
      <c r="S476" s="14"/>
      <c r="T476" s="14"/>
      <c r="U476" s="72"/>
      <c r="V476" s="14"/>
    </row>
    <row r="477" spans="1:22" s="21" customFormat="1">
      <c r="A477" s="14"/>
      <c r="B477" s="19"/>
      <c r="C477" s="31"/>
      <c r="D477" s="31"/>
      <c r="E477" s="116"/>
      <c r="F477" s="117"/>
      <c r="G477" s="117"/>
      <c r="L477" s="14"/>
      <c r="M477" s="14"/>
      <c r="N477" s="14"/>
      <c r="O477" s="14"/>
      <c r="P477" s="14"/>
      <c r="Q477" s="14"/>
      <c r="R477" s="14"/>
      <c r="S477" s="14"/>
      <c r="T477" s="14"/>
      <c r="U477" s="72"/>
      <c r="V477" s="14"/>
    </row>
    <row r="478" spans="1:22" s="21" customFormat="1">
      <c r="A478" s="14"/>
      <c r="B478" s="19"/>
      <c r="C478" s="31"/>
      <c r="D478" s="31"/>
      <c r="E478" s="116"/>
      <c r="F478" s="117"/>
      <c r="G478" s="117"/>
      <c r="L478" s="14"/>
      <c r="M478" s="14"/>
      <c r="N478" s="14"/>
      <c r="O478" s="14"/>
      <c r="P478" s="14"/>
      <c r="Q478" s="14"/>
      <c r="R478" s="14"/>
      <c r="S478" s="14"/>
      <c r="T478" s="14"/>
      <c r="U478" s="72"/>
      <c r="V478" s="14"/>
    </row>
    <row r="479" spans="1:22" s="21" customFormat="1">
      <c r="A479" s="14"/>
      <c r="B479" s="19"/>
      <c r="C479" s="31"/>
      <c r="D479" s="31"/>
      <c r="E479" s="116"/>
      <c r="F479" s="117"/>
      <c r="G479" s="117"/>
      <c r="L479" s="14"/>
      <c r="M479" s="14"/>
      <c r="N479" s="14"/>
      <c r="O479" s="14"/>
      <c r="P479" s="14"/>
      <c r="Q479" s="14"/>
      <c r="R479" s="14"/>
      <c r="S479" s="14"/>
      <c r="T479" s="14"/>
      <c r="U479" s="72"/>
      <c r="V479" s="14"/>
    </row>
    <row r="480" spans="1:22" s="21" customFormat="1">
      <c r="A480" s="14"/>
      <c r="B480" s="19"/>
      <c r="C480" s="31"/>
      <c r="D480" s="31"/>
      <c r="E480" s="116"/>
      <c r="F480" s="117"/>
      <c r="G480" s="117"/>
      <c r="L480" s="14"/>
      <c r="M480" s="14"/>
      <c r="N480" s="14"/>
      <c r="O480" s="14"/>
      <c r="P480" s="14"/>
      <c r="Q480" s="14"/>
      <c r="R480" s="14"/>
      <c r="S480" s="14"/>
      <c r="T480" s="14"/>
      <c r="U480" s="72"/>
      <c r="V480" s="14"/>
    </row>
    <row r="481" spans="1:22" s="21" customFormat="1">
      <c r="A481" s="14"/>
      <c r="B481" s="19"/>
      <c r="C481" s="31"/>
      <c r="D481" s="31"/>
      <c r="E481" s="116"/>
      <c r="F481" s="117"/>
      <c r="G481" s="117"/>
      <c r="L481" s="14"/>
      <c r="M481" s="14"/>
      <c r="N481" s="14"/>
      <c r="O481" s="14"/>
      <c r="P481" s="14"/>
      <c r="Q481" s="14"/>
      <c r="R481" s="14"/>
      <c r="S481" s="14"/>
      <c r="T481" s="14"/>
      <c r="U481" s="72"/>
      <c r="V481" s="14"/>
    </row>
    <row r="482" spans="1:22" s="21" customFormat="1">
      <c r="A482" s="14"/>
      <c r="B482" s="19"/>
      <c r="C482" s="31"/>
      <c r="D482" s="31"/>
      <c r="E482" s="116"/>
      <c r="F482" s="117"/>
      <c r="G482" s="117"/>
      <c r="L482" s="14"/>
      <c r="M482" s="14"/>
      <c r="N482" s="14"/>
      <c r="O482" s="14"/>
      <c r="P482" s="14"/>
      <c r="Q482" s="14"/>
      <c r="R482" s="14"/>
      <c r="S482" s="14"/>
      <c r="T482" s="14"/>
      <c r="U482" s="72"/>
      <c r="V482" s="14"/>
    </row>
    <row r="483" spans="1:22" s="21" customFormat="1">
      <c r="A483" s="14"/>
      <c r="B483" s="19"/>
      <c r="C483" s="31"/>
      <c r="D483" s="31"/>
      <c r="E483" s="116"/>
      <c r="F483" s="117"/>
      <c r="G483" s="117"/>
      <c r="L483" s="14"/>
      <c r="M483" s="14"/>
      <c r="N483" s="14"/>
      <c r="O483" s="14"/>
      <c r="P483" s="14"/>
      <c r="Q483" s="14"/>
      <c r="R483" s="14"/>
      <c r="S483" s="14"/>
      <c r="T483" s="14"/>
      <c r="U483" s="72"/>
      <c r="V483" s="14"/>
    </row>
    <row r="484" spans="1:22" s="21" customFormat="1">
      <c r="A484" s="14"/>
      <c r="B484" s="19"/>
      <c r="C484" s="31"/>
      <c r="D484" s="31"/>
      <c r="E484" s="116"/>
      <c r="F484" s="117"/>
      <c r="G484" s="117"/>
      <c r="L484" s="14"/>
      <c r="M484" s="14"/>
      <c r="N484" s="14"/>
      <c r="O484" s="14"/>
      <c r="P484" s="14"/>
      <c r="Q484" s="14"/>
      <c r="R484" s="14"/>
      <c r="S484" s="14"/>
      <c r="T484" s="14"/>
      <c r="U484" s="72"/>
      <c r="V484" s="14"/>
    </row>
    <row r="485" spans="1:22" s="21" customFormat="1">
      <c r="A485" s="14"/>
      <c r="B485" s="19"/>
      <c r="C485" s="31"/>
      <c r="D485" s="31"/>
      <c r="E485" s="116"/>
      <c r="F485" s="117"/>
      <c r="G485" s="117"/>
      <c r="L485" s="14"/>
      <c r="M485" s="14"/>
      <c r="N485" s="14"/>
      <c r="O485" s="14"/>
      <c r="P485" s="14"/>
      <c r="Q485" s="14"/>
      <c r="R485" s="14"/>
      <c r="S485" s="14"/>
      <c r="T485" s="14"/>
      <c r="U485" s="72"/>
      <c r="V485" s="14"/>
    </row>
    <row r="486" spans="1:22" s="21" customFormat="1">
      <c r="A486" s="14"/>
      <c r="B486" s="19"/>
      <c r="C486" s="31"/>
      <c r="D486" s="31"/>
      <c r="E486" s="116"/>
      <c r="F486" s="117"/>
      <c r="G486" s="117"/>
      <c r="L486" s="14"/>
      <c r="M486" s="14"/>
      <c r="N486" s="14"/>
      <c r="O486" s="14"/>
      <c r="P486" s="14"/>
      <c r="Q486" s="14"/>
      <c r="R486" s="14"/>
      <c r="S486" s="14"/>
      <c r="T486" s="14"/>
      <c r="U486" s="72"/>
      <c r="V486" s="14"/>
    </row>
    <row r="487" spans="1:22" s="21" customFormat="1">
      <c r="A487" s="14"/>
      <c r="B487" s="19"/>
      <c r="C487" s="31"/>
      <c r="D487" s="31"/>
      <c r="E487" s="116"/>
      <c r="F487" s="117"/>
      <c r="G487" s="117"/>
      <c r="L487" s="14"/>
      <c r="M487" s="14"/>
      <c r="N487" s="14"/>
      <c r="O487" s="14"/>
      <c r="P487" s="14"/>
      <c r="Q487" s="14"/>
      <c r="R487" s="14"/>
      <c r="S487" s="14"/>
      <c r="T487" s="14"/>
      <c r="U487" s="72"/>
      <c r="V487" s="14"/>
    </row>
    <row r="488" spans="1:22" s="21" customFormat="1">
      <c r="A488" s="14"/>
      <c r="B488" s="19"/>
      <c r="C488" s="31"/>
      <c r="D488" s="31"/>
      <c r="E488" s="116"/>
      <c r="F488" s="117"/>
      <c r="G488" s="117"/>
      <c r="L488" s="14"/>
      <c r="M488" s="14"/>
      <c r="N488" s="14"/>
      <c r="O488" s="14"/>
      <c r="P488" s="14"/>
      <c r="Q488" s="14"/>
      <c r="R488" s="14"/>
      <c r="S488" s="14"/>
      <c r="T488" s="14"/>
      <c r="U488" s="72"/>
      <c r="V488" s="14"/>
    </row>
    <row r="489" spans="1:22" s="21" customFormat="1">
      <c r="A489" s="14"/>
      <c r="B489" s="19"/>
      <c r="C489" s="31"/>
      <c r="D489" s="31"/>
      <c r="E489" s="116"/>
      <c r="F489" s="117"/>
      <c r="G489" s="117"/>
      <c r="L489" s="14"/>
      <c r="M489" s="14"/>
      <c r="N489" s="14"/>
      <c r="O489" s="14"/>
      <c r="P489" s="14"/>
      <c r="Q489" s="14"/>
      <c r="R489" s="14"/>
      <c r="S489" s="14"/>
      <c r="T489" s="14"/>
      <c r="U489" s="72"/>
      <c r="V489" s="14"/>
    </row>
    <row r="490" spans="1:22" s="21" customFormat="1">
      <c r="A490" s="14"/>
      <c r="B490" s="19"/>
      <c r="C490" s="31"/>
      <c r="D490" s="31"/>
      <c r="E490" s="116"/>
      <c r="F490" s="117"/>
      <c r="G490" s="117"/>
      <c r="L490" s="14"/>
      <c r="M490" s="14"/>
      <c r="N490" s="14"/>
      <c r="O490" s="14"/>
      <c r="P490" s="14"/>
      <c r="Q490" s="14"/>
      <c r="R490" s="14"/>
      <c r="S490" s="14"/>
      <c r="T490" s="14"/>
      <c r="U490" s="72"/>
      <c r="V490" s="14"/>
    </row>
    <row r="491" spans="1:22" s="21" customFormat="1">
      <c r="A491" s="14"/>
      <c r="B491" s="19"/>
      <c r="C491" s="31"/>
      <c r="D491" s="31"/>
      <c r="E491" s="116"/>
      <c r="F491" s="117"/>
      <c r="G491" s="117"/>
      <c r="L491" s="14"/>
      <c r="M491" s="14"/>
      <c r="N491" s="14"/>
      <c r="O491" s="14"/>
      <c r="P491" s="14"/>
      <c r="Q491" s="14"/>
      <c r="R491" s="14"/>
      <c r="S491" s="14"/>
      <c r="T491" s="14"/>
      <c r="U491" s="72"/>
      <c r="V491" s="14"/>
    </row>
    <row r="492" spans="1:22" s="21" customFormat="1">
      <c r="A492" s="14"/>
      <c r="B492" s="19"/>
      <c r="C492" s="31"/>
      <c r="D492" s="31"/>
      <c r="E492" s="116"/>
      <c r="F492" s="117"/>
      <c r="G492" s="117"/>
      <c r="L492" s="14"/>
      <c r="M492" s="14"/>
      <c r="N492" s="14"/>
      <c r="O492" s="14"/>
      <c r="P492" s="14"/>
      <c r="Q492" s="14"/>
      <c r="R492" s="14"/>
      <c r="S492" s="14"/>
      <c r="T492" s="14"/>
      <c r="U492" s="72"/>
      <c r="V492" s="14"/>
    </row>
    <row r="493" spans="1:22" s="21" customFormat="1">
      <c r="A493" s="14"/>
      <c r="B493" s="19"/>
      <c r="C493" s="31"/>
      <c r="D493" s="31"/>
      <c r="E493" s="116"/>
      <c r="F493" s="117"/>
      <c r="G493" s="117"/>
      <c r="L493" s="14"/>
      <c r="M493" s="14"/>
      <c r="N493" s="14"/>
      <c r="O493" s="14"/>
      <c r="P493" s="14"/>
      <c r="Q493" s="14"/>
      <c r="R493" s="14"/>
      <c r="S493" s="14"/>
      <c r="T493" s="14"/>
      <c r="U493" s="72"/>
      <c r="V493" s="14"/>
    </row>
    <row r="494" spans="1:22" s="21" customFormat="1">
      <c r="A494" s="14"/>
      <c r="B494" s="19"/>
      <c r="C494" s="31"/>
      <c r="D494" s="31"/>
      <c r="E494" s="116"/>
      <c r="F494" s="117"/>
      <c r="G494" s="117"/>
      <c r="L494" s="14"/>
      <c r="M494" s="14"/>
      <c r="N494" s="14"/>
      <c r="O494" s="14"/>
      <c r="P494" s="14"/>
      <c r="Q494" s="14"/>
      <c r="R494" s="14"/>
      <c r="S494" s="14"/>
      <c r="T494" s="14"/>
      <c r="U494" s="72"/>
      <c r="V494" s="14"/>
    </row>
    <row r="495" spans="1:22" s="21" customFormat="1">
      <c r="A495" s="14"/>
      <c r="B495" s="19"/>
      <c r="C495" s="31"/>
      <c r="D495" s="31"/>
      <c r="E495" s="116"/>
      <c r="F495" s="117"/>
      <c r="G495" s="117"/>
      <c r="L495" s="14"/>
      <c r="M495" s="14"/>
      <c r="N495" s="14"/>
      <c r="O495" s="14"/>
      <c r="P495" s="14"/>
      <c r="Q495" s="14"/>
      <c r="R495" s="14"/>
      <c r="S495" s="14"/>
      <c r="T495" s="14"/>
      <c r="U495" s="72"/>
      <c r="V495" s="14"/>
    </row>
    <row r="496" spans="1:22" s="21" customFormat="1">
      <c r="A496" s="14"/>
      <c r="B496" s="19"/>
      <c r="C496" s="31"/>
      <c r="D496" s="31"/>
      <c r="E496" s="116"/>
      <c r="F496" s="117"/>
      <c r="G496" s="117"/>
      <c r="L496" s="14"/>
      <c r="M496" s="14"/>
      <c r="N496" s="14"/>
      <c r="O496" s="14"/>
      <c r="P496" s="14"/>
      <c r="Q496" s="14"/>
      <c r="R496" s="14"/>
      <c r="S496" s="14"/>
      <c r="T496" s="14"/>
      <c r="U496" s="72"/>
      <c r="V496" s="14"/>
    </row>
    <row r="497" spans="1:22" s="21" customFormat="1">
      <c r="A497" s="14"/>
      <c r="B497" s="19"/>
      <c r="C497" s="31"/>
      <c r="D497" s="31"/>
      <c r="E497" s="116"/>
      <c r="F497" s="117"/>
      <c r="G497" s="117"/>
      <c r="L497" s="14"/>
      <c r="M497" s="14"/>
      <c r="N497" s="14"/>
      <c r="O497" s="14"/>
      <c r="P497" s="14"/>
      <c r="Q497" s="14"/>
      <c r="R497" s="14"/>
      <c r="S497" s="14"/>
      <c r="T497" s="14"/>
      <c r="U497" s="72"/>
      <c r="V497" s="14"/>
    </row>
    <row r="498" spans="1:22" s="21" customFormat="1">
      <c r="A498" s="14"/>
      <c r="B498" s="19"/>
      <c r="C498" s="31"/>
      <c r="D498" s="31"/>
      <c r="E498" s="116"/>
      <c r="F498" s="117"/>
      <c r="G498" s="117"/>
      <c r="L498" s="14"/>
      <c r="M498" s="14"/>
      <c r="N498" s="14"/>
      <c r="O498" s="14"/>
      <c r="P498" s="14"/>
      <c r="Q498" s="14"/>
      <c r="R498" s="14"/>
      <c r="S498" s="14"/>
      <c r="T498" s="14"/>
      <c r="U498" s="72"/>
      <c r="V498" s="14"/>
    </row>
    <row r="499" spans="1:22" s="21" customFormat="1">
      <c r="A499" s="14"/>
      <c r="B499" s="19"/>
      <c r="C499" s="31"/>
      <c r="D499" s="31"/>
      <c r="E499" s="116"/>
      <c r="F499" s="117"/>
      <c r="G499" s="117"/>
      <c r="L499" s="14"/>
      <c r="M499" s="14"/>
      <c r="N499" s="14"/>
      <c r="O499" s="14"/>
      <c r="P499" s="14"/>
      <c r="Q499" s="14"/>
      <c r="R499" s="14"/>
      <c r="S499" s="14"/>
      <c r="T499" s="14"/>
      <c r="U499" s="72"/>
      <c r="V499" s="14"/>
    </row>
    <row r="500" spans="1:22" s="21" customFormat="1">
      <c r="A500" s="14"/>
      <c r="B500" s="19"/>
      <c r="C500" s="31"/>
      <c r="D500" s="31"/>
      <c r="E500" s="116"/>
      <c r="F500" s="117"/>
      <c r="G500" s="117"/>
      <c r="L500" s="14"/>
      <c r="M500" s="14"/>
      <c r="N500" s="14"/>
      <c r="O500" s="14"/>
      <c r="P500" s="14"/>
      <c r="Q500" s="14"/>
      <c r="R500" s="14"/>
      <c r="S500" s="14"/>
      <c r="T500" s="14"/>
      <c r="U500" s="72"/>
      <c r="V500" s="14"/>
    </row>
    <row r="501" spans="1:22" s="21" customFormat="1">
      <c r="A501" s="14"/>
      <c r="B501" s="19"/>
      <c r="C501" s="31"/>
      <c r="D501" s="31"/>
      <c r="E501" s="116"/>
      <c r="F501" s="117"/>
      <c r="G501" s="117"/>
      <c r="L501" s="14"/>
      <c r="M501" s="14"/>
      <c r="N501" s="14"/>
      <c r="O501" s="14"/>
      <c r="P501" s="14"/>
      <c r="Q501" s="14"/>
      <c r="R501" s="14"/>
      <c r="S501" s="14"/>
      <c r="T501" s="14"/>
      <c r="U501" s="72"/>
      <c r="V501" s="14"/>
    </row>
    <row r="502" spans="1:22" s="21" customFormat="1">
      <c r="A502" s="14"/>
      <c r="B502" s="19"/>
      <c r="C502" s="31"/>
      <c r="D502" s="31"/>
      <c r="E502" s="116"/>
      <c r="F502" s="117"/>
      <c r="G502" s="117"/>
      <c r="L502" s="14"/>
      <c r="M502" s="14"/>
      <c r="N502" s="14"/>
      <c r="O502" s="14"/>
      <c r="P502" s="14"/>
      <c r="Q502" s="14"/>
      <c r="R502" s="14"/>
      <c r="S502" s="14"/>
      <c r="T502" s="14"/>
      <c r="U502" s="72"/>
      <c r="V502" s="14"/>
    </row>
    <row r="503" spans="1:22" s="21" customFormat="1">
      <c r="A503" s="14"/>
      <c r="B503" s="19"/>
      <c r="C503" s="31"/>
      <c r="D503" s="31"/>
      <c r="E503" s="116"/>
      <c r="F503" s="117"/>
      <c r="G503" s="117"/>
      <c r="L503" s="14"/>
      <c r="M503" s="14"/>
      <c r="N503" s="14"/>
      <c r="O503" s="14"/>
      <c r="P503" s="14"/>
      <c r="Q503" s="14"/>
      <c r="R503" s="14"/>
      <c r="S503" s="14"/>
      <c r="T503" s="14"/>
      <c r="U503" s="72"/>
      <c r="V503" s="14"/>
    </row>
    <row r="504" spans="1:22" s="21" customFormat="1">
      <c r="A504" s="14"/>
      <c r="B504" s="19"/>
      <c r="C504" s="31"/>
      <c r="D504" s="31"/>
      <c r="E504" s="116"/>
      <c r="F504" s="117"/>
      <c r="G504" s="117"/>
      <c r="L504" s="14"/>
      <c r="M504" s="14"/>
      <c r="N504" s="14"/>
      <c r="O504" s="14"/>
      <c r="P504" s="14"/>
      <c r="Q504" s="14"/>
      <c r="R504" s="14"/>
      <c r="S504" s="14"/>
      <c r="T504" s="14"/>
      <c r="U504" s="72"/>
      <c r="V504" s="14"/>
    </row>
    <row r="505" spans="1:22" s="21" customFormat="1">
      <c r="A505" s="14"/>
      <c r="B505" s="19"/>
      <c r="C505" s="31"/>
      <c r="D505" s="31"/>
      <c r="E505" s="116"/>
      <c r="F505" s="117"/>
      <c r="G505" s="117"/>
      <c r="L505" s="14"/>
      <c r="M505" s="14"/>
      <c r="N505" s="14"/>
      <c r="O505" s="14"/>
      <c r="P505" s="14"/>
      <c r="Q505" s="14"/>
      <c r="R505" s="14"/>
      <c r="S505" s="14"/>
      <c r="T505" s="14"/>
      <c r="U505" s="72"/>
      <c r="V505" s="14"/>
    </row>
    <row r="506" spans="1:22" s="21" customFormat="1">
      <c r="A506" s="14"/>
      <c r="B506" s="19"/>
      <c r="C506" s="31"/>
      <c r="D506" s="31"/>
      <c r="E506" s="116"/>
      <c r="F506" s="117"/>
      <c r="G506" s="117"/>
      <c r="L506" s="14"/>
      <c r="M506" s="14"/>
      <c r="N506" s="14"/>
      <c r="O506" s="14"/>
      <c r="P506" s="14"/>
      <c r="Q506" s="14"/>
      <c r="R506" s="14"/>
      <c r="S506" s="14"/>
      <c r="T506" s="14"/>
      <c r="U506" s="72"/>
      <c r="V506" s="14"/>
    </row>
    <row r="507" spans="1:22" s="21" customFormat="1">
      <c r="A507" s="14"/>
      <c r="B507" s="19"/>
      <c r="C507" s="31"/>
      <c r="D507" s="31"/>
      <c r="E507" s="116"/>
      <c r="F507" s="117"/>
      <c r="G507" s="117"/>
      <c r="L507" s="14"/>
      <c r="M507" s="14"/>
      <c r="N507" s="14"/>
      <c r="O507" s="14"/>
      <c r="P507" s="14"/>
      <c r="Q507" s="14"/>
      <c r="R507" s="14"/>
      <c r="S507" s="14"/>
      <c r="T507" s="14"/>
      <c r="U507" s="72"/>
      <c r="V507" s="14"/>
    </row>
    <row r="508" spans="1:22" s="21" customFormat="1">
      <c r="A508" s="14"/>
      <c r="B508" s="19"/>
      <c r="C508" s="31"/>
      <c r="D508" s="31"/>
      <c r="E508" s="116"/>
      <c r="F508" s="117"/>
      <c r="G508" s="117"/>
      <c r="L508" s="14"/>
      <c r="M508" s="14"/>
      <c r="N508" s="14"/>
      <c r="O508" s="14"/>
      <c r="P508" s="14"/>
      <c r="Q508" s="14"/>
      <c r="R508" s="14"/>
      <c r="S508" s="14"/>
      <c r="T508" s="14"/>
      <c r="U508" s="72"/>
      <c r="V508" s="14"/>
    </row>
    <row r="509" spans="1:22" s="21" customFormat="1">
      <c r="A509" s="14"/>
      <c r="B509" s="19"/>
      <c r="C509" s="31"/>
      <c r="D509" s="31"/>
      <c r="E509" s="116"/>
      <c r="F509" s="117"/>
      <c r="G509" s="117"/>
      <c r="L509" s="14"/>
      <c r="M509" s="14"/>
      <c r="N509" s="14"/>
      <c r="O509" s="14"/>
      <c r="P509" s="14"/>
      <c r="Q509" s="14"/>
      <c r="R509" s="14"/>
      <c r="S509" s="14"/>
      <c r="T509" s="14"/>
      <c r="U509" s="72"/>
      <c r="V509" s="14"/>
    </row>
    <row r="510" spans="1:22" s="21" customFormat="1">
      <c r="A510" s="14"/>
      <c r="B510" s="19"/>
      <c r="C510" s="31"/>
      <c r="D510" s="31"/>
      <c r="E510" s="116"/>
      <c r="F510" s="117"/>
      <c r="G510" s="117"/>
      <c r="L510" s="14"/>
      <c r="M510" s="14"/>
      <c r="N510" s="14"/>
      <c r="O510" s="14"/>
      <c r="P510" s="14"/>
      <c r="Q510" s="14"/>
      <c r="R510" s="14"/>
      <c r="S510" s="14"/>
      <c r="T510" s="14"/>
      <c r="U510" s="72"/>
      <c r="V510" s="14"/>
    </row>
    <row r="511" spans="1:22" s="21" customFormat="1">
      <c r="A511" s="14"/>
      <c r="B511" s="19"/>
      <c r="C511" s="31"/>
      <c r="D511" s="31"/>
      <c r="E511" s="116"/>
      <c r="F511" s="117"/>
      <c r="G511" s="117"/>
      <c r="L511" s="14"/>
      <c r="M511" s="14"/>
      <c r="N511" s="14"/>
      <c r="O511" s="14"/>
      <c r="P511" s="14"/>
      <c r="Q511" s="14"/>
      <c r="R511" s="14"/>
      <c r="S511" s="14"/>
      <c r="T511" s="14"/>
      <c r="U511" s="72"/>
      <c r="V511" s="14"/>
    </row>
    <row r="512" spans="1:22" s="21" customFormat="1">
      <c r="A512" s="14"/>
      <c r="B512" s="19"/>
      <c r="C512" s="31"/>
      <c r="D512" s="31"/>
      <c r="E512" s="116"/>
      <c r="F512" s="117"/>
      <c r="G512" s="117"/>
      <c r="L512" s="14"/>
      <c r="M512" s="14"/>
      <c r="N512" s="14"/>
      <c r="O512" s="14"/>
      <c r="P512" s="14"/>
      <c r="Q512" s="14"/>
      <c r="R512" s="14"/>
      <c r="S512" s="14"/>
      <c r="T512" s="14"/>
      <c r="U512" s="72"/>
      <c r="V512" s="14"/>
    </row>
    <row r="513" spans="1:22" s="21" customFormat="1">
      <c r="A513" s="14"/>
      <c r="B513" s="19"/>
      <c r="C513" s="31"/>
      <c r="D513" s="31"/>
      <c r="E513" s="116"/>
      <c r="F513" s="117"/>
      <c r="G513" s="117"/>
      <c r="L513" s="14"/>
      <c r="M513" s="14"/>
      <c r="N513" s="14"/>
      <c r="O513" s="14"/>
      <c r="P513" s="14"/>
      <c r="Q513" s="14"/>
      <c r="R513" s="14"/>
      <c r="S513" s="14"/>
      <c r="T513" s="14"/>
      <c r="U513" s="72"/>
      <c r="V513" s="14"/>
    </row>
    <row r="514" spans="1:22" s="21" customFormat="1">
      <c r="A514" s="14"/>
      <c r="B514" s="19"/>
      <c r="C514" s="31"/>
      <c r="D514" s="31"/>
      <c r="E514" s="116"/>
      <c r="F514" s="117"/>
      <c r="G514" s="117"/>
      <c r="L514" s="14"/>
      <c r="M514" s="14"/>
      <c r="N514" s="14"/>
      <c r="O514" s="14"/>
      <c r="P514" s="14"/>
      <c r="Q514" s="14"/>
      <c r="R514" s="14"/>
      <c r="S514" s="14"/>
      <c r="T514" s="14"/>
      <c r="U514" s="72"/>
      <c r="V514" s="14"/>
    </row>
    <row r="515" spans="1:22" s="21" customFormat="1">
      <c r="A515" s="14"/>
      <c r="B515" s="19"/>
      <c r="C515" s="31"/>
      <c r="D515" s="31"/>
      <c r="E515" s="116"/>
      <c r="F515" s="117"/>
      <c r="G515" s="117"/>
      <c r="L515" s="14"/>
      <c r="M515" s="14"/>
      <c r="N515" s="14"/>
      <c r="O515" s="14"/>
      <c r="P515" s="14"/>
      <c r="Q515" s="14"/>
      <c r="R515" s="14"/>
      <c r="S515" s="14"/>
      <c r="T515" s="14"/>
      <c r="U515" s="72"/>
      <c r="V515" s="14"/>
    </row>
    <row r="516" spans="1:22" s="21" customFormat="1">
      <c r="A516" s="14"/>
      <c r="B516" s="19"/>
      <c r="C516" s="31"/>
      <c r="D516" s="31"/>
      <c r="E516" s="116"/>
      <c r="F516" s="117"/>
      <c r="G516" s="117"/>
      <c r="L516" s="14"/>
      <c r="M516" s="14"/>
      <c r="N516" s="14"/>
      <c r="O516" s="14"/>
      <c r="P516" s="14"/>
      <c r="Q516" s="14"/>
      <c r="R516" s="14"/>
      <c r="S516" s="14"/>
      <c r="T516" s="14"/>
      <c r="U516" s="72"/>
      <c r="V516" s="14"/>
    </row>
    <row r="517" spans="1:22" s="21" customFormat="1">
      <c r="A517" s="14"/>
      <c r="B517" s="19"/>
      <c r="C517" s="31"/>
      <c r="D517" s="31"/>
      <c r="E517" s="116"/>
      <c r="F517" s="117"/>
      <c r="G517" s="117"/>
      <c r="L517" s="14"/>
      <c r="M517" s="14"/>
      <c r="N517" s="14"/>
      <c r="O517" s="14"/>
      <c r="P517" s="14"/>
      <c r="Q517" s="14"/>
      <c r="R517" s="14"/>
      <c r="S517" s="14"/>
      <c r="T517" s="14"/>
      <c r="U517" s="72"/>
      <c r="V517" s="14"/>
    </row>
    <row r="518" spans="1:22" s="21" customFormat="1">
      <c r="A518" s="14"/>
      <c r="B518" s="19"/>
      <c r="C518" s="31"/>
      <c r="D518" s="31"/>
      <c r="E518" s="116"/>
      <c r="F518" s="117"/>
      <c r="G518" s="117"/>
      <c r="L518" s="14"/>
      <c r="M518" s="14"/>
      <c r="N518" s="14"/>
      <c r="O518" s="14"/>
      <c r="P518" s="14"/>
      <c r="Q518" s="14"/>
      <c r="R518" s="14"/>
      <c r="S518" s="14"/>
      <c r="T518" s="14"/>
      <c r="U518" s="72"/>
      <c r="V518" s="14"/>
    </row>
    <row r="519" spans="1:22" s="21" customFormat="1">
      <c r="A519" s="14"/>
      <c r="B519" s="19"/>
      <c r="C519" s="31"/>
      <c r="D519" s="31"/>
      <c r="E519" s="116"/>
      <c r="F519" s="117"/>
      <c r="G519" s="117"/>
      <c r="L519" s="14"/>
      <c r="M519" s="14"/>
      <c r="N519" s="14"/>
      <c r="O519" s="14"/>
      <c r="P519" s="14"/>
      <c r="Q519" s="14"/>
      <c r="R519" s="14"/>
      <c r="S519" s="14"/>
      <c r="T519" s="14"/>
      <c r="U519" s="72"/>
      <c r="V519" s="14"/>
    </row>
    <row r="520" spans="1:22" s="21" customFormat="1">
      <c r="A520" s="14"/>
      <c r="B520" s="19"/>
      <c r="C520" s="31"/>
      <c r="D520" s="31"/>
      <c r="E520" s="116"/>
      <c r="F520" s="117"/>
      <c r="G520" s="117"/>
      <c r="L520" s="14"/>
      <c r="M520" s="14"/>
      <c r="N520" s="14"/>
      <c r="O520" s="14"/>
      <c r="P520" s="14"/>
      <c r="Q520" s="14"/>
      <c r="R520" s="14"/>
      <c r="S520" s="14"/>
      <c r="T520" s="14"/>
      <c r="U520" s="72"/>
      <c r="V520" s="14"/>
    </row>
    <row r="521" spans="1:22" s="21" customFormat="1">
      <c r="A521" s="14"/>
      <c r="B521" s="19"/>
      <c r="C521" s="31"/>
      <c r="D521" s="31"/>
      <c r="E521" s="116"/>
      <c r="F521" s="117"/>
      <c r="G521" s="117"/>
      <c r="L521" s="14"/>
      <c r="M521" s="14"/>
      <c r="N521" s="14"/>
      <c r="O521" s="14"/>
      <c r="P521" s="14"/>
      <c r="Q521" s="14"/>
      <c r="R521" s="14"/>
      <c r="S521" s="14"/>
      <c r="T521" s="14"/>
      <c r="U521" s="72"/>
      <c r="V521" s="14"/>
    </row>
    <row r="522" spans="1:22" s="21" customFormat="1">
      <c r="A522" s="14"/>
      <c r="B522" s="19"/>
      <c r="C522" s="31"/>
      <c r="D522" s="31"/>
      <c r="E522" s="116"/>
      <c r="F522" s="117"/>
      <c r="G522" s="117"/>
      <c r="L522" s="14"/>
      <c r="M522" s="14"/>
      <c r="N522" s="14"/>
      <c r="O522" s="14"/>
      <c r="P522" s="14"/>
      <c r="Q522" s="14"/>
      <c r="R522" s="14"/>
      <c r="S522" s="14"/>
      <c r="T522" s="14"/>
      <c r="U522" s="72"/>
      <c r="V522" s="14"/>
    </row>
    <row r="523" spans="1:22" s="21" customFormat="1">
      <c r="A523" s="14"/>
      <c r="B523" s="19"/>
      <c r="C523" s="31"/>
      <c r="D523" s="31"/>
      <c r="E523" s="116"/>
      <c r="F523" s="117"/>
      <c r="G523" s="117"/>
      <c r="L523" s="14"/>
      <c r="M523" s="14"/>
      <c r="N523" s="14"/>
      <c r="O523" s="14"/>
      <c r="P523" s="14"/>
      <c r="Q523" s="14"/>
      <c r="R523" s="14"/>
      <c r="S523" s="14"/>
      <c r="T523" s="14"/>
      <c r="U523" s="72"/>
      <c r="V523" s="14"/>
    </row>
    <row r="524" spans="1:22" s="21" customFormat="1">
      <c r="A524" s="14"/>
      <c r="B524" s="19"/>
      <c r="C524" s="31"/>
      <c r="D524" s="31"/>
      <c r="E524" s="116"/>
      <c r="F524" s="117"/>
      <c r="G524" s="117"/>
      <c r="L524" s="14"/>
      <c r="M524" s="14"/>
      <c r="N524" s="14"/>
      <c r="O524" s="14"/>
      <c r="P524" s="14"/>
      <c r="Q524" s="14"/>
      <c r="R524" s="14"/>
      <c r="S524" s="14"/>
      <c r="T524" s="14"/>
      <c r="U524" s="72"/>
      <c r="V524" s="14"/>
    </row>
    <row r="525" spans="1:22" s="21" customFormat="1">
      <c r="A525" s="14"/>
      <c r="B525" s="19"/>
      <c r="C525" s="31"/>
      <c r="D525" s="31"/>
      <c r="E525" s="116"/>
      <c r="F525" s="117"/>
      <c r="G525" s="117"/>
      <c r="L525" s="14"/>
      <c r="M525" s="14"/>
      <c r="N525" s="14"/>
      <c r="O525" s="14"/>
      <c r="P525" s="14"/>
      <c r="Q525" s="14"/>
      <c r="R525" s="14"/>
      <c r="S525" s="14"/>
      <c r="T525" s="14"/>
      <c r="U525" s="72"/>
      <c r="V525" s="14"/>
    </row>
    <row r="526" spans="1:22" s="21" customFormat="1">
      <c r="A526" s="14"/>
      <c r="B526" s="19"/>
      <c r="C526" s="31"/>
      <c r="D526" s="31"/>
      <c r="E526" s="116"/>
      <c r="F526" s="117"/>
      <c r="G526" s="117"/>
      <c r="L526" s="14"/>
      <c r="M526" s="14"/>
      <c r="N526" s="14"/>
      <c r="O526" s="14"/>
      <c r="P526" s="14"/>
      <c r="Q526" s="14"/>
      <c r="R526" s="14"/>
      <c r="S526" s="14"/>
      <c r="T526" s="14"/>
      <c r="U526" s="72"/>
      <c r="V526" s="14"/>
    </row>
    <row r="527" spans="1:22" s="21" customFormat="1">
      <c r="A527" s="14"/>
      <c r="B527" s="19"/>
      <c r="C527" s="31"/>
      <c r="D527" s="31"/>
      <c r="E527" s="116"/>
      <c r="F527" s="117"/>
      <c r="G527" s="117"/>
      <c r="L527" s="14"/>
      <c r="M527" s="14"/>
      <c r="N527" s="14"/>
      <c r="O527" s="14"/>
      <c r="P527" s="14"/>
      <c r="Q527" s="14"/>
      <c r="R527" s="14"/>
      <c r="S527" s="14"/>
      <c r="T527" s="14"/>
      <c r="U527" s="72"/>
      <c r="V527" s="14"/>
    </row>
    <row r="528" spans="1:22" s="21" customFormat="1">
      <c r="A528" s="14"/>
      <c r="B528" s="19"/>
      <c r="C528" s="31"/>
      <c r="D528" s="31"/>
      <c r="E528" s="116"/>
      <c r="F528" s="117"/>
      <c r="G528" s="117"/>
      <c r="L528" s="14"/>
      <c r="M528" s="14"/>
      <c r="N528" s="14"/>
      <c r="O528" s="14"/>
      <c r="P528" s="14"/>
      <c r="Q528" s="14"/>
      <c r="R528" s="14"/>
      <c r="S528" s="14"/>
      <c r="T528" s="14"/>
      <c r="U528" s="72"/>
      <c r="V528" s="14"/>
    </row>
    <row r="529" spans="1:22" s="21" customFormat="1">
      <c r="A529" s="14"/>
      <c r="B529" s="19"/>
      <c r="C529" s="31"/>
      <c r="D529" s="31"/>
      <c r="E529" s="116"/>
      <c r="F529" s="117"/>
      <c r="G529" s="117"/>
      <c r="L529" s="14"/>
      <c r="M529" s="14"/>
      <c r="N529" s="14"/>
      <c r="O529" s="14"/>
      <c r="P529" s="14"/>
      <c r="Q529" s="14"/>
      <c r="R529" s="14"/>
      <c r="S529" s="14"/>
      <c r="T529" s="14"/>
      <c r="U529" s="72"/>
      <c r="V529" s="14"/>
    </row>
    <row r="530" spans="1:22" s="21" customFormat="1">
      <c r="A530" s="14"/>
      <c r="B530" s="19"/>
      <c r="C530" s="31"/>
      <c r="D530" s="31"/>
      <c r="E530" s="116"/>
      <c r="F530" s="117"/>
      <c r="G530" s="117"/>
      <c r="L530" s="14"/>
      <c r="M530" s="14"/>
      <c r="N530" s="14"/>
      <c r="O530" s="14"/>
      <c r="P530" s="14"/>
      <c r="Q530" s="14"/>
      <c r="R530" s="14"/>
      <c r="S530" s="14"/>
      <c r="T530" s="14"/>
      <c r="U530" s="72"/>
      <c r="V530" s="14"/>
    </row>
    <row r="531" spans="1:22" s="21" customFormat="1">
      <c r="A531" s="14"/>
      <c r="B531" s="19"/>
      <c r="C531" s="31"/>
      <c r="D531" s="31"/>
      <c r="E531" s="116"/>
      <c r="F531" s="117"/>
      <c r="G531" s="117"/>
      <c r="L531" s="14"/>
      <c r="M531" s="14"/>
      <c r="N531" s="14"/>
      <c r="O531" s="14"/>
      <c r="P531" s="14"/>
      <c r="Q531" s="14"/>
      <c r="R531" s="14"/>
      <c r="S531" s="14"/>
      <c r="T531" s="14"/>
      <c r="U531" s="72"/>
      <c r="V531" s="14"/>
    </row>
    <row r="532" spans="1:22">
      <c r="B532" s="19"/>
      <c r="C532" s="31"/>
      <c r="D532" s="31"/>
      <c r="E532" s="116"/>
    </row>
    <row r="533" spans="1:22">
      <c r="B533" s="19"/>
      <c r="C533" s="31"/>
      <c r="D533" s="31"/>
      <c r="E533" s="116"/>
    </row>
    <row r="534" spans="1:22">
      <c r="B534" s="19"/>
      <c r="C534" s="31"/>
      <c r="D534" s="31"/>
      <c r="E534" s="116"/>
    </row>
    <row r="535" spans="1:22">
      <c r="B535" s="19"/>
      <c r="C535" s="31"/>
      <c r="D535" s="31"/>
      <c r="E535" s="116"/>
    </row>
    <row r="536" spans="1:22">
      <c r="B536" s="19"/>
      <c r="C536" s="31"/>
      <c r="D536" s="31"/>
      <c r="E536" s="116"/>
    </row>
    <row r="537" spans="1:22">
      <c r="B537" s="19"/>
      <c r="C537" s="31"/>
      <c r="D537" s="31"/>
      <c r="E537" s="116"/>
    </row>
    <row r="538" spans="1:22">
      <c r="B538" s="19"/>
      <c r="C538" s="31"/>
      <c r="D538" s="31"/>
      <c r="E538" s="116"/>
    </row>
    <row r="539" spans="1:22">
      <c r="B539" s="19"/>
      <c r="C539" s="31"/>
      <c r="D539" s="31"/>
      <c r="E539" s="116"/>
    </row>
    <row r="540" spans="1:22">
      <c r="B540" s="19"/>
      <c r="C540" s="31"/>
      <c r="D540" s="31"/>
      <c r="E540" s="116"/>
    </row>
    <row r="541" spans="1:22">
      <c r="B541" s="19"/>
      <c r="C541" s="31"/>
      <c r="D541" s="31"/>
      <c r="E541" s="116"/>
    </row>
    <row r="542" spans="1:22">
      <c r="B542" s="19"/>
      <c r="C542" s="31"/>
      <c r="D542" s="31"/>
      <c r="E542" s="116"/>
    </row>
    <row r="543" spans="1:22">
      <c r="B543" s="19"/>
      <c r="C543" s="31"/>
      <c r="D543" s="31"/>
      <c r="E543" s="116"/>
    </row>
  </sheetData>
  <sheetProtection insertRows="0" deleteRows="0"/>
  <protectedRanges>
    <protectedRange sqref="J317:P1048576 M316:P316 J88:P88 U88 J230:P230 U230 U232:U266 J232:P266 U1:U77 J1:P77 U90:U148 J90:P148 J268:P315 U268:U1048576" name="Obseg1"/>
    <protectedRange sqref="J316:L316" name="Obseg1_2"/>
  </protectedRanges>
  <mergeCells count="9">
    <mergeCell ref="A317:L317"/>
    <mergeCell ref="A316:L31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40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1">
    <tabColor rgb="FF92D050"/>
    <pageSetUpPr fitToPage="1"/>
  </sheetPr>
  <dimension ref="A1:V266"/>
  <sheetViews>
    <sheetView topLeftCell="A13" zoomScaleNormal="100" zoomScaleSheetLayoutView="100" workbookViewId="0">
      <selection activeCell="N28" sqref="N28"/>
    </sheetView>
  </sheetViews>
  <sheetFormatPr defaultColWidth="8.85546875" defaultRowHeight="12.75"/>
  <cols>
    <col min="1" max="1" width="3.5703125" style="14" customWidth="1"/>
    <col min="2" max="2" width="39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pred_rekapitulacija'!A31</f>
        <v>18.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pred_rekapitulacija'!B31</f>
        <v>EKOLOŠKO MESO IN MESNI IZDELKI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24">
      <c r="A16" s="87" t="s">
        <v>2</v>
      </c>
      <c r="B16" s="84" t="s">
        <v>456</v>
      </c>
      <c r="C16" s="85" t="s">
        <v>162</v>
      </c>
      <c r="D16" s="85" t="s">
        <v>1</v>
      </c>
      <c r="E16" s="122"/>
      <c r="F16" s="562">
        <v>320</v>
      </c>
      <c r="G16" s="563" t="s">
        <v>1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148" t="s">
        <v>162</v>
      </c>
      <c r="N16" s="91"/>
      <c r="O16" s="148" t="s">
        <v>162</v>
      </c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48" t="s">
        <v>162</v>
      </c>
    </row>
    <row r="17" spans="1:21" s="59" customFormat="1" ht="24">
      <c r="A17" s="87" t="s">
        <v>4</v>
      </c>
      <c r="B17" s="253" t="s">
        <v>461</v>
      </c>
      <c r="C17" s="85" t="s">
        <v>162</v>
      </c>
      <c r="D17" s="85" t="s">
        <v>1</v>
      </c>
      <c r="E17" s="122"/>
      <c r="F17" s="562">
        <v>60</v>
      </c>
      <c r="G17" s="563" t="s">
        <v>1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48" t="s">
        <v>162</v>
      </c>
      <c r="N17" s="91"/>
      <c r="O17" s="148" t="s">
        <v>162</v>
      </c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48" t="s">
        <v>162</v>
      </c>
    </row>
    <row r="18" spans="1:21" s="59" customFormat="1" ht="12">
      <c r="A18" s="87" t="s">
        <v>5</v>
      </c>
      <c r="B18" s="404" t="s">
        <v>805</v>
      </c>
      <c r="C18" s="85" t="s">
        <v>162</v>
      </c>
      <c r="D18" s="85" t="s">
        <v>1</v>
      </c>
      <c r="E18" s="122"/>
      <c r="F18" s="567">
        <v>250</v>
      </c>
      <c r="G18" s="570" t="s">
        <v>94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8" s="405" t="str">
        <f>IF(Sklop18[[#This Row],[ZAHTEVANA SHEMA KAKOVOSTI]]&lt;&gt;"",Sklop18[[#This Row],[Preračunana masa/volumen/kos na enoto kg]],"")</f>
        <v/>
      </c>
      <c r="J18" s="406"/>
      <c r="K18" s="409"/>
      <c r="L18" s="409"/>
      <c r="M18" s="148" t="s">
        <v>162</v>
      </c>
      <c r="N18" s="91"/>
      <c r="O18" s="148" t="s">
        <v>162</v>
      </c>
      <c r="P18" s="408"/>
      <c r="Q18" s="407">
        <f>+Sklop18[[#This Row],[cena/enota brez DDV v EUR]]*Sklop18[[#This Row],[Stopnja DDV (%)]]</f>
        <v>0</v>
      </c>
      <c r="R18" s="407">
        <f>+Sklop18[[#This Row],[cena/enota brez DDV v EUR]]+Sklop18[[#This Row],[Davek (EUR)]]</f>
        <v>0</v>
      </c>
      <c r="S18" s="407">
        <f>+Sklop18[[#This Row],[cena/enota brez DDV v EUR]]*Sklop18[[#This Row],[Okvirna količina]]</f>
        <v>0</v>
      </c>
      <c r="T18" s="411">
        <f>+Sklop18[[#This Row],[Končna cena/enoto mere (EUR) z DDV]]*Sklop18[[#This Row],[Okvirna količina]]</f>
        <v>0</v>
      </c>
      <c r="U18" s="148" t="s">
        <v>162</v>
      </c>
    </row>
    <row r="19" spans="1:21" s="59" customFormat="1" ht="12">
      <c r="A19" s="87" t="s">
        <v>6</v>
      </c>
      <c r="B19" s="404" t="s">
        <v>802</v>
      </c>
      <c r="C19" s="85" t="s">
        <v>162</v>
      </c>
      <c r="D19" s="85" t="s">
        <v>1</v>
      </c>
      <c r="E19" s="122"/>
      <c r="F19" s="567">
        <v>250</v>
      </c>
      <c r="G19" s="570" t="s">
        <v>94</v>
      </c>
      <c r="H1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9" s="405" t="str">
        <f>IF(Sklop18[[#This Row],[ZAHTEVANA SHEMA KAKOVOSTI]]&lt;&gt;"",Sklop18[[#This Row],[Preračunana masa/volumen/kos na enoto kg]],"")</f>
        <v/>
      </c>
      <c r="J19" s="406"/>
      <c r="K19" s="409"/>
      <c r="L19" s="409"/>
      <c r="M19" s="148" t="s">
        <v>162</v>
      </c>
      <c r="N19" s="91"/>
      <c r="O19" s="148" t="s">
        <v>162</v>
      </c>
      <c r="P19" s="408"/>
      <c r="Q19" s="407">
        <f>+Sklop18[[#This Row],[cena/enota brez DDV v EUR]]*Sklop18[[#This Row],[Stopnja DDV (%)]]</f>
        <v>0</v>
      </c>
      <c r="R19" s="407">
        <f>+Sklop18[[#This Row],[cena/enota brez DDV v EUR]]+Sklop18[[#This Row],[Davek (EUR)]]</f>
        <v>0</v>
      </c>
      <c r="S19" s="407">
        <f>+Sklop18[[#This Row],[cena/enota brez DDV v EUR]]*Sklop18[[#This Row],[Okvirna količina]]</f>
        <v>0</v>
      </c>
      <c r="T19" s="411">
        <f>+Sklop18[[#This Row],[Končna cena/enoto mere (EUR) z DDV]]*Sklop18[[#This Row],[Okvirna količina]]</f>
        <v>0</v>
      </c>
      <c r="U19" s="148" t="s">
        <v>162</v>
      </c>
    </row>
    <row r="20" spans="1:21" s="59" customFormat="1" ht="24">
      <c r="A20" s="87" t="s">
        <v>7</v>
      </c>
      <c r="B20" s="253" t="s">
        <v>462</v>
      </c>
      <c r="C20" s="85" t="s">
        <v>162</v>
      </c>
      <c r="D20" s="85" t="s">
        <v>1</v>
      </c>
      <c r="E20" s="122"/>
      <c r="F20" s="569">
        <v>60</v>
      </c>
      <c r="G20" s="563" t="s">
        <v>1</v>
      </c>
      <c r="H20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220" t="str">
        <f>IF(Sklop18[[#This Row],[ZAHTEVANA SHEMA KAKOVOSTI]]&lt;&gt;"",Sklop18[[#This Row],[Preračunana masa/volumen/kos na enoto kg]],"")</f>
        <v/>
      </c>
      <c r="J20" s="242"/>
      <c r="K20" s="240"/>
      <c r="L20" s="240"/>
      <c r="M20" s="148" t="s">
        <v>162</v>
      </c>
      <c r="N20" s="91"/>
      <c r="O20" s="148" t="s">
        <v>162</v>
      </c>
      <c r="P20" s="239"/>
      <c r="Q20" s="223">
        <f>+Sklop18[[#This Row],[cena/enota brez DDV v EUR]]*Sklop18[[#This Row],[Stopnja DDV (%)]]</f>
        <v>0</v>
      </c>
      <c r="R20" s="223">
        <f>+Sklop18[[#This Row],[cena/enota brez DDV v EUR]]+Sklop18[[#This Row],[Davek (EUR)]]</f>
        <v>0</v>
      </c>
      <c r="S20" s="223">
        <f>+Sklop18[[#This Row],[cena/enota brez DDV v EUR]]*Sklop18[[#This Row],[Okvirna količina]]</f>
        <v>0</v>
      </c>
      <c r="T20" s="218">
        <f>+Sklop18[[#This Row],[Končna cena/enoto mere (EUR) z DDV]]*Sklop18[[#This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254" t="s">
        <v>457</v>
      </c>
      <c r="C21" s="85" t="s">
        <v>162</v>
      </c>
      <c r="D21" s="85" t="s">
        <v>1</v>
      </c>
      <c r="E21" s="122"/>
      <c r="F21" s="562">
        <v>60</v>
      </c>
      <c r="G21" s="563" t="s">
        <v>1</v>
      </c>
      <c r="H21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48" t="s">
        <v>162</v>
      </c>
      <c r="N21" s="91"/>
      <c r="O21" s="148" t="s">
        <v>162</v>
      </c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48" t="s">
        <v>162</v>
      </c>
    </row>
    <row r="22" spans="1:21" s="59" customFormat="1" ht="12">
      <c r="A22" s="87" t="s">
        <v>9</v>
      </c>
      <c r="B22" s="254" t="s">
        <v>458</v>
      </c>
      <c r="C22" s="85" t="s">
        <v>162</v>
      </c>
      <c r="D22" s="85" t="s">
        <v>1</v>
      </c>
      <c r="E22" s="122"/>
      <c r="F22" s="562">
        <v>150</v>
      </c>
      <c r="G22" s="563" t="s">
        <v>1</v>
      </c>
      <c r="H22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48" t="s">
        <v>162</v>
      </c>
      <c r="N22" s="91"/>
      <c r="O22" s="148" t="s">
        <v>162</v>
      </c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48" t="s">
        <v>162</v>
      </c>
    </row>
    <row r="23" spans="1:21" s="59" customFormat="1" ht="12">
      <c r="A23" s="87" t="s">
        <v>10</v>
      </c>
      <c r="B23" s="245" t="s">
        <v>460</v>
      </c>
      <c r="C23" s="85" t="s">
        <v>162</v>
      </c>
      <c r="D23" s="85" t="s">
        <v>1</v>
      </c>
      <c r="E23" s="122"/>
      <c r="F23" s="565">
        <v>20</v>
      </c>
      <c r="G23" s="563" t="s">
        <v>1</v>
      </c>
      <c r="H23" s="5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25" t="str">
        <f>IF(Sklop18[[#This Row],[ZAHTEVANA SHEMA KAKOVOSTI]]&lt;&gt;"",Sklop18[[#This Row],[Preračunana masa/volumen/kos na enoto kg]],"")</f>
        <v/>
      </c>
      <c r="J23" s="250"/>
      <c r="K23" s="248"/>
      <c r="L23" s="248"/>
      <c r="M23" s="148" t="s">
        <v>162</v>
      </c>
      <c r="N23" s="91"/>
      <c r="O23" s="148" t="s">
        <v>162</v>
      </c>
      <c r="P23" s="251"/>
      <c r="Q23" s="247">
        <f>+Sklop18[[#This Row],[cena/enota brez DDV v EUR]]*Sklop18[[#This Row],[Stopnja DDV (%)]]</f>
        <v>0</v>
      </c>
      <c r="R23" s="247">
        <f>+Sklop18[[#This Row],[cena/enota brez DDV v EUR]]+Sklop18[[#This Row],[Davek (EUR)]]</f>
        <v>0</v>
      </c>
      <c r="S23" s="247">
        <f>+Sklop18[[#This Row],[cena/enota brez DDV v EUR]]*Sklop18[[#This Row],[Okvirna količina]]</f>
        <v>0</v>
      </c>
      <c r="T23" s="229">
        <f>+Sklop18[[#This Row],[Končna cena/enoto mere (EUR) z DDV]]*Sklop18[[#This Row],[Okvirna količina]]</f>
        <v>0</v>
      </c>
      <c r="U23" s="148" t="s">
        <v>162</v>
      </c>
    </row>
    <row r="24" spans="1:21" s="59" customFormat="1" ht="24">
      <c r="A24" s="87" t="s">
        <v>11</v>
      </c>
      <c r="B24" s="253" t="s">
        <v>459</v>
      </c>
      <c r="C24" s="85" t="s">
        <v>162</v>
      </c>
      <c r="D24" s="85" t="s">
        <v>1</v>
      </c>
      <c r="E24" s="122"/>
      <c r="F24" s="562">
        <v>100</v>
      </c>
      <c r="G24" s="563" t="s">
        <v>1</v>
      </c>
      <c r="H24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88" t="str">
        <f>IF(Sklop18[[#This Row],[ZAHTEVANA SHEMA KAKOVOSTI]]&lt;&gt;"",Sklop18[[#This Row],[Preračunana masa/volumen/kos na enoto kg]],"")</f>
        <v/>
      </c>
      <c r="J24" s="101"/>
      <c r="K24" s="94"/>
      <c r="L24" s="94"/>
      <c r="M24" s="148" t="s">
        <v>162</v>
      </c>
      <c r="N24" s="91"/>
      <c r="O24" s="148" t="s">
        <v>162</v>
      </c>
      <c r="P24" s="104"/>
      <c r="Q24" s="95">
        <f>+Sklop18[[#This Row],[cena/enota brez DDV v EUR]]*Sklop18[[#This Row],[Stopnja DDV (%)]]</f>
        <v>0</v>
      </c>
      <c r="R24" s="95">
        <f>+Sklop18[[#This Row],[cena/enota brez DDV v EUR]]+Sklop18[[#This Row],[Davek (EUR)]]</f>
        <v>0</v>
      </c>
      <c r="S24" s="95">
        <f>+Sklop18[[#This Row],[cena/enota brez DDV v EUR]]*Sklop18[[#This Row],[Okvirna količina]]</f>
        <v>0</v>
      </c>
      <c r="T24" s="95">
        <f>+Sklop18[[#This Row],[Končna cena/enoto mere (EUR) z DDV]]*Sklop18[[#This Row],[Okvirna količina]]</f>
        <v>0</v>
      </c>
      <c r="U24" s="148" t="s">
        <v>162</v>
      </c>
    </row>
    <row r="25" spans="1:21" s="59" customFormat="1" ht="12">
      <c r="A25" s="87" t="s">
        <v>12</v>
      </c>
      <c r="B25" s="404" t="s">
        <v>806</v>
      </c>
      <c r="C25" s="85" t="s">
        <v>162</v>
      </c>
      <c r="D25" s="85" t="s">
        <v>1</v>
      </c>
      <c r="E25" s="122"/>
      <c r="F25" s="567">
        <v>120</v>
      </c>
      <c r="G25" s="563" t="s">
        <v>1</v>
      </c>
      <c r="H25" s="56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5" s="405" t="str">
        <f>IF(Sklop18[[#This Row],[ZAHTEVANA SHEMA KAKOVOSTI]]&lt;&gt;"",Sklop18[[#This Row],[Preračunana masa/volumen/kos na enoto kg]],"")</f>
        <v/>
      </c>
      <c r="J25" s="406"/>
      <c r="K25" s="409"/>
      <c r="L25" s="409"/>
      <c r="M25" s="148" t="s">
        <v>162</v>
      </c>
      <c r="N25" s="91"/>
      <c r="O25" s="148" t="s">
        <v>162</v>
      </c>
      <c r="P25" s="408"/>
      <c r="Q25" s="407">
        <f>+Sklop18[[#This Row],[cena/enota brez DDV v EUR]]*Sklop18[[#This Row],[Stopnja DDV (%)]]</f>
        <v>0</v>
      </c>
      <c r="R25" s="407">
        <f>+Sklop18[[#This Row],[cena/enota brez DDV v EUR]]+Sklop18[[#This Row],[Davek (EUR)]]</f>
        <v>0</v>
      </c>
      <c r="S25" s="407">
        <f>+Sklop18[[#This Row],[cena/enota brez DDV v EUR]]*Sklop18[[#This Row],[Okvirna količina]]</f>
        <v>0</v>
      </c>
      <c r="T25" s="411">
        <f>+Sklop18[[#This Row],[Končna cena/enoto mere (EUR) z DDV]]*Sklop18[[#This Row],[Okvirna količina]]</f>
        <v>0</v>
      </c>
      <c r="U25" s="148" t="s">
        <v>162</v>
      </c>
    </row>
    <row r="26" spans="1:21" s="59" customFormat="1" ht="24">
      <c r="A26" s="87" t="s">
        <v>13</v>
      </c>
      <c r="B26" s="404" t="s">
        <v>807</v>
      </c>
      <c r="C26" s="85" t="s">
        <v>162</v>
      </c>
      <c r="D26" s="85" t="s">
        <v>1</v>
      </c>
      <c r="E26" s="122"/>
      <c r="F26" s="567">
        <v>120</v>
      </c>
      <c r="G26" s="563" t="s">
        <v>1</v>
      </c>
      <c r="H26" s="56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6" s="405" t="str">
        <f>IF(Sklop18[[#This Row],[ZAHTEVANA SHEMA KAKOVOSTI]]&lt;&gt;"",Sklop18[[#This Row],[Preračunana masa/volumen/kos na enoto kg]],"")</f>
        <v/>
      </c>
      <c r="J26" s="406"/>
      <c r="K26" s="409"/>
      <c r="L26" s="409"/>
      <c r="M26" s="148" t="s">
        <v>162</v>
      </c>
      <c r="N26" s="91"/>
      <c r="O26" s="148" t="s">
        <v>162</v>
      </c>
      <c r="P26" s="408"/>
      <c r="Q26" s="407">
        <f>+Sklop18[[#This Row],[cena/enota brez DDV v EUR]]*Sklop18[[#This Row],[Stopnja DDV (%)]]</f>
        <v>0</v>
      </c>
      <c r="R26" s="407">
        <f>+Sklop18[[#This Row],[cena/enota brez DDV v EUR]]+Sklop18[[#This Row],[Davek (EUR)]]</f>
        <v>0</v>
      </c>
      <c r="S26" s="407">
        <f>+Sklop18[[#This Row],[cena/enota brez DDV v EUR]]*Sklop18[[#This Row],[Okvirna količina]]</f>
        <v>0</v>
      </c>
      <c r="T26" s="411">
        <f>+Sklop18[[#This Row],[Končna cena/enoto mere (EUR) z DDV]]*Sklop18[[#This Row],[Okvirna količina]]</f>
        <v>0</v>
      </c>
      <c r="U26" s="148" t="s">
        <v>162</v>
      </c>
    </row>
    <row r="27" spans="1:21" s="59" customFormat="1" ht="12">
      <c r="A27" s="87" t="s">
        <v>14</v>
      </c>
      <c r="B27" s="245" t="s">
        <v>463</v>
      </c>
      <c r="C27" s="85" t="s">
        <v>162</v>
      </c>
      <c r="D27" s="85" t="s">
        <v>1</v>
      </c>
      <c r="E27" s="122"/>
      <c r="F27" s="565">
        <v>100</v>
      </c>
      <c r="G27" s="563" t="s">
        <v>1</v>
      </c>
      <c r="H27" s="5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225" t="str">
        <f>IF(Sklop18[[#This Row],[ZAHTEVANA SHEMA KAKOVOSTI]]&lt;&gt;"",Sklop18[[#This Row],[Preračunana masa/volumen/kos na enoto kg]],"")</f>
        <v/>
      </c>
      <c r="J27" s="250"/>
      <c r="K27" s="248"/>
      <c r="L27" s="248"/>
      <c r="M27" s="148" t="s">
        <v>162</v>
      </c>
      <c r="N27" s="91"/>
      <c r="O27" s="148" t="s">
        <v>162</v>
      </c>
      <c r="P27" s="251"/>
      <c r="Q27" s="247">
        <f>+Sklop18[[#This Row],[cena/enota brez DDV v EUR]]*Sklop18[[#This Row],[Stopnja DDV (%)]]</f>
        <v>0</v>
      </c>
      <c r="R27" s="247">
        <f>+Sklop18[[#This Row],[cena/enota brez DDV v EUR]]+Sklop18[[#This Row],[Davek (EUR)]]</f>
        <v>0</v>
      </c>
      <c r="S27" s="247">
        <f>+Sklop18[[#This Row],[cena/enota brez DDV v EUR]]*Sklop18[[#This Row],[Okvirna količina]]</f>
        <v>0</v>
      </c>
      <c r="T27" s="229">
        <f>+Sklop18[[#This Row],[Končna cena/enoto mere (EUR) z DDV]]*Sklop18[[#This Row],[Okvirna količina]]</f>
        <v>0</v>
      </c>
      <c r="U27" s="148" t="s">
        <v>162</v>
      </c>
    </row>
    <row r="28" spans="1:21" s="59" customFormat="1" ht="24">
      <c r="A28" s="87" t="s">
        <v>15</v>
      </c>
      <c r="B28" s="253" t="s">
        <v>800</v>
      </c>
      <c r="C28" s="85" t="s">
        <v>162</v>
      </c>
      <c r="D28" s="85" t="s">
        <v>1</v>
      </c>
      <c r="E28" s="122"/>
      <c r="F28" s="562">
        <v>320</v>
      </c>
      <c r="G28" s="563" t="s">
        <v>1</v>
      </c>
      <c r="H28" s="5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8" s="88" t="str">
        <f>IF(Sklop18[[#This Row],[ZAHTEVANA SHEMA KAKOVOSTI]]&lt;&gt;"",Sklop18[[#This Row],[Preračunana masa/volumen/kos na enoto kg]],"")</f>
        <v/>
      </c>
      <c r="J28" s="101"/>
      <c r="K28" s="94"/>
      <c r="L28" s="94"/>
      <c r="M28" s="148" t="s">
        <v>162</v>
      </c>
      <c r="N28" s="91"/>
      <c r="O28" s="148" t="s">
        <v>162</v>
      </c>
      <c r="P28" s="104"/>
      <c r="Q28" s="95">
        <f>+Sklop18[[#This Row],[cena/enota brez DDV v EUR]]*Sklop18[[#This Row],[Stopnja DDV (%)]]</f>
        <v>0</v>
      </c>
      <c r="R28" s="95">
        <f>+Sklop18[[#This Row],[cena/enota brez DDV v EUR]]+Sklop18[[#This Row],[Davek (EUR)]]</f>
        <v>0</v>
      </c>
      <c r="S28" s="95">
        <f>+Sklop18[[#This Row],[cena/enota brez DDV v EUR]]*Sklop18[[#This Row],[Okvirna količina]]</f>
        <v>0</v>
      </c>
      <c r="T28" s="95">
        <f>+Sklop18[[#This Row],[Končna cena/enoto mere (EUR) z DDV]]*Sklop18[[#This Row],[Okvirna količina]]</f>
        <v>0</v>
      </c>
      <c r="U28" s="148" t="s">
        <v>162</v>
      </c>
    </row>
    <row r="29" spans="1:21" s="59" customFormat="1" ht="12">
      <c r="A29" s="87" t="s">
        <v>16</v>
      </c>
      <c r="B29" s="404" t="s">
        <v>803</v>
      </c>
      <c r="C29" s="85" t="s">
        <v>162</v>
      </c>
      <c r="D29" s="85" t="s">
        <v>1</v>
      </c>
      <c r="E29" s="122"/>
      <c r="F29" s="567">
        <v>250</v>
      </c>
      <c r="G29" s="570" t="s">
        <v>94</v>
      </c>
      <c r="H2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9" s="405" t="str">
        <f>IF(Sklop18[[#This Row],[ZAHTEVANA SHEMA KAKOVOSTI]]&lt;&gt;"",Sklop18[[#This Row],[Preračunana masa/volumen/kos na enoto kg]],"")</f>
        <v/>
      </c>
      <c r="J29" s="406"/>
      <c r="K29" s="409"/>
      <c r="L29" s="409"/>
      <c r="M29" s="148" t="s">
        <v>162</v>
      </c>
      <c r="N29" s="91"/>
      <c r="O29" s="148" t="s">
        <v>162</v>
      </c>
      <c r="P29" s="408"/>
      <c r="Q29" s="407">
        <f>+Sklop18[[#This Row],[cena/enota brez DDV v EUR]]*Sklop18[[#This Row],[Stopnja DDV (%)]]</f>
        <v>0</v>
      </c>
      <c r="R29" s="407">
        <f>+Sklop18[[#This Row],[cena/enota brez DDV v EUR]]+Sklop18[[#This Row],[Davek (EUR)]]</f>
        <v>0</v>
      </c>
      <c r="S29" s="407">
        <f>+Sklop18[[#This Row],[cena/enota brez DDV v EUR]]*Sklop18[[#This Row],[Okvirna količina]]</f>
        <v>0</v>
      </c>
      <c r="T29" s="411">
        <f>+Sklop18[[#This Row],[Končna cena/enoto mere (EUR) z DDV]]*Sklop18[[#This Row],[Okvirna količina]]</f>
        <v>0</v>
      </c>
      <c r="U29" s="148" t="s">
        <v>162</v>
      </c>
    </row>
    <row r="30" spans="1:21" s="59" customFormat="1" ht="12">
      <c r="A30" s="87" t="s">
        <v>17</v>
      </c>
      <c r="B30" s="404" t="s">
        <v>804</v>
      </c>
      <c r="C30" s="85" t="s">
        <v>162</v>
      </c>
      <c r="D30" s="85" t="s">
        <v>1</v>
      </c>
      <c r="E30" s="122"/>
      <c r="F30" s="567">
        <v>250</v>
      </c>
      <c r="G30" s="570" t="s">
        <v>94</v>
      </c>
      <c r="H3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0" s="405" t="str">
        <f>IF(Sklop18[[#This Row],[ZAHTEVANA SHEMA KAKOVOSTI]]&lt;&gt;"",Sklop18[[#This Row],[Preračunana masa/volumen/kos na enoto kg]],"")</f>
        <v/>
      </c>
      <c r="J30" s="406"/>
      <c r="K30" s="409"/>
      <c r="L30" s="409"/>
      <c r="M30" s="148" t="s">
        <v>162</v>
      </c>
      <c r="N30" s="91"/>
      <c r="O30" s="148" t="s">
        <v>162</v>
      </c>
      <c r="P30" s="408"/>
      <c r="Q30" s="407">
        <f>+Sklop18[[#This Row],[cena/enota brez DDV v EUR]]*Sklop18[[#This Row],[Stopnja DDV (%)]]</f>
        <v>0</v>
      </c>
      <c r="R30" s="407">
        <f>+Sklop18[[#This Row],[cena/enota brez DDV v EUR]]+Sklop18[[#This Row],[Davek (EUR)]]</f>
        <v>0</v>
      </c>
      <c r="S30" s="407">
        <f>+Sklop18[[#This Row],[cena/enota brez DDV v EUR]]*Sklop18[[#This Row],[Okvirna količina]]</f>
        <v>0</v>
      </c>
      <c r="T30" s="411">
        <f>+Sklop18[[#This Row],[Končna cena/enoto mere (EUR) z DDV]]*Sklop18[[#This Row],[Okvirna količina]]</f>
        <v>0</v>
      </c>
      <c r="U30" s="148" t="s">
        <v>162</v>
      </c>
    </row>
    <row r="31" spans="1:21" s="59" customFormat="1" ht="12">
      <c r="A31" s="87" t="s">
        <v>18</v>
      </c>
      <c r="B31" s="586" t="s">
        <v>1416</v>
      </c>
      <c r="C31" s="85" t="s">
        <v>162</v>
      </c>
      <c r="D31" s="85" t="s">
        <v>1</v>
      </c>
      <c r="E31" s="122"/>
      <c r="F31" s="614">
        <v>80</v>
      </c>
      <c r="G31" s="570" t="s">
        <v>94</v>
      </c>
      <c r="H31" s="5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1" s="589" t="str">
        <f>IF(Sklop18[[#This Row],[ZAHTEVANA SHEMA KAKOVOSTI]]&lt;&gt;"",Sklop18[[#This Row],[Preračunana masa/volumen/kos na enoto kg]],"")</f>
        <v/>
      </c>
      <c r="J31" s="591"/>
      <c r="K31" s="592"/>
      <c r="L31" s="592"/>
      <c r="M31" s="148" t="s">
        <v>162</v>
      </c>
      <c r="N31" s="91"/>
      <c r="O31" s="148" t="s">
        <v>162</v>
      </c>
      <c r="P31" s="594"/>
      <c r="Q31" s="593">
        <f>+Sklop18[[#This Row],[cena/enota brez DDV v EUR]]*Sklop18[[#This Row],[Stopnja DDV (%)]]</f>
        <v>0</v>
      </c>
      <c r="R31" s="593">
        <f>+Sklop18[[#This Row],[cena/enota brez DDV v EUR]]+Sklop18[[#This Row],[Davek (EUR)]]</f>
        <v>0</v>
      </c>
      <c r="S31" s="593">
        <f>+Sklop18[[#This Row],[cena/enota brez DDV v EUR]]*Sklop18[[#This Row],[Okvirna količina]]</f>
        <v>0</v>
      </c>
      <c r="T31" s="595">
        <f>+Sklop18[[#This Row],[Končna cena/enoto mere (EUR) z DDV]]*Sklop18[[#This Row],[Okvirna količina]]</f>
        <v>0</v>
      </c>
      <c r="U31" s="148" t="s">
        <v>162</v>
      </c>
    </row>
    <row r="32" spans="1:21" s="59" customFormat="1" ht="36">
      <c r="A32" s="87" t="s">
        <v>19</v>
      </c>
      <c r="B32" s="254" t="s">
        <v>465</v>
      </c>
      <c r="C32" s="85" t="s">
        <v>162</v>
      </c>
      <c r="D32" s="85" t="s">
        <v>1</v>
      </c>
      <c r="E32" s="122"/>
      <c r="F32" s="562">
        <v>200</v>
      </c>
      <c r="G32" s="563" t="s">
        <v>1</v>
      </c>
      <c r="H3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2" s="88" t="str">
        <f>IF(Sklop18[[#This Row],[ZAHTEVANA SHEMA KAKOVOSTI]]&lt;&gt;"",Sklop18[[#This Row],[Preračunana masa/volumen/kos na enoto kg]],"")</f>
        <v/>
      </c>
      <c r="J32" s="101"/>
      <c r="K32" s="94"/>
      <c r="L32" s="94"/>
      <c r="M32" s="148" t="s">
        <v>162</v>
      </c>
      <c r="N32" s="91"/>
      <c r="O32" s="148" t="s">
        <v>162</v>
      </c>
      <c r="P32" s="104"/>
      <c r="Q32" s="95">
        <f>+Sklop18[[#This Row],[cena/enota brez DDV v EUR]]*Sklop18[[#This Row],[Stopnja DDV (%)]]</f>
        <v>0</v>
      </c>
      <c r="R32" s="95">
        <f>+Sklop18[[#This Row],[cena/enota brez DDV v EUR]]+Sklop18[[#This Row],[Davek (EUR)]]</f>
        <v>0</v>
      </c>
      <c r="S32" s="95">
        <f>+Sklop18[[#This Row],[cena/enota brez DDV v EUR]]*Sklop18[[#This Row],[Okvirna količina]]</f>
        <v>0</v>
      </c>
      <c r="T32" s="95">
        <f>+Sklop18[[#This Row],[Končna cena/enoto mere (EUR) z DDV]]*Sklop18[[#This Row],[Okvirna količina]]</f>
        <v>0</v>
      </c>
      <c r="U32" s="148" t="s">
        <v>162</v>
      </c>
    </row>
    <row r="33" spans="1:22" s="59" customFormat="1" ht="36">
      <c r="A33" s="87" t="s">
        <v>20</v>
      </c>
      <c r="B33" s="254" t="s">
        <v>464</v>
      </c>
      <c r="C33" s="85" t="s">
        <v>162</v>
      </c>
      <c r="D33" s="85" t="s">
        <v>1</v>
      </c>
      <c r="E33" s="122"/>
      <c r="F33" s="562">
        <v>200</v>
      </c>
      <c r="G33" s="563" t="s">
        <v>1</v>
      </c>
      <c r="H33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3" s="88" t="str">
        <f>IF(Sklop18[[#This Row],[ZAHTEVANA SHEMA KAKOVOSTI]]&lt;&gt;"",Sklop18[[#This Row],[Preračunana masa/volumen/kos na enoto kg]],"")</f>
        <v/>
      </c>
      <c r="J33" s="101"/>
      <c r="K33" s="94"/>
      <c r="L33" s="94"/>
      <c r="M33" s="148" t="s">
        <v>162</v>
      </c>
      <c r="N33" s="91"/>
      <c r="O33" s="148" t="s">
        <v>162</v>
      </c>
      <c r="P33" s="104"/>
      <c r="Q33" s="95">
        <f>+Sklop18[[#This Row],[cena/enota brez DDV v EUR]]*Sklop18[[#This Row],[Stopnja DDV (%)]]</f>
        <v>0</v>
      </c>
      <c r="R33" s="95">
        <f>+Sklop18[[#This Row],[cena/enota brez DDV v EUR]]+Sklop18[[#This Row],[Davek (EUR)]]</f>
        <v>0</v>
      </c>
      <c r="S33" s="95">
        <f>+Sklop18[[#This Row],[cena/enota brez DDV v EUR]]*Sklop18[[#This Row],[Okvirna količina]]</f>
        <v>0</v>
      </c>
      <c r="T33" s="95">
        <f>+Sklop18[[#This Row],[Končna cena/enoto mere (EUR) z DDV]]*Sklop18[[#This Row],[Okvirna količina]]</f>
        <v>0</v>
      </c>
      <c r="U33" s="148" t="s">
        <v>162</v>
      </c>
    </row>
    <row r="34" spans="1:22" s="59" customFormat="1" ht="12">
      <c r="A34" s="87" t="s">
        <v>21</v>
      </c>
      <c r="B34" s="404" t="s">
        <v>801</v>
      </c>
      <c r="C34" s="85" t="s">
        <v>162</v>
      </c>
      <c r="D34" s="85" t="s">
        <v>1</v>
      </c>
      <c r="E34" s="122"/>
      <c r="F34" s="567">
        <v>10000</v>
      </c>
      <c r="G34" s="570" t="s">
        <v>0</v>
      </c>
      <c r="H3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10000</v>
      </c>
      <c r="I34" s="405" t="str">
        <f>IF(Sklop18[[#This Row],[ZAHTEVANA SHEMA KAKOVOSTI]]&lt;&gt;"",Sklop18[[#This Row],[Preračunana masa/volumen/kos na enoto kg]],"")</f>
        <v/>
      </c>
      <c r="J34" s="406"/>
      <c r="K34" s="409"/>
      <c r="L34" s="409"/>
      <c r="M34" s="148" t="s">
        <v>162</v>
      </c>
      <c r="N34" s="91"/>
      <c r="O34" s="148" t="s">
        <v>162</v>
      </c>
      <c r="P34" s="408"/>
      <c r="Q34" s="407">
        <f>+Sklop18[[#This Row],[cena/enota brez DDV v EUR]]*Sklop18[[#This Row],[Stopnja DDV (%)]]</f>
        <v>0</v>
      </c>
      <c r="R34" s="407">
        <f>+Sklop18[[#This Row],[cena/enota brez DDV v EUR]]+Sklop18[[#This Row],[Davek (EUR)]]</f>
        <v>0</v>
      </c>
      <c r="S34" s="407">
        <f>+Sklop18[[#This Row],[cena/enota brez DDV v EUR]]*Sklop18[[#This Row],[Okvirna količina]]</f>
        <v>0</v>
      </c>
      <c r="T34" s="411">
        <f>+Sklop18[[#This Row],[Končna cena/enoto mere (EUR) z DDV]]*Sklop18[[#This Row],[Okvirna količina]]</f>
        <v>0</v>
      </c>
      <c r="U34" s="148" t="s">
        <v>162</v>
      </c>
    </row>
    <row r="35" spans="1:22">
      <c r="A35" s="709" t="s">
        <v>184</v>
      </c>
      <c r="B35" s="710"/>
      <c r="C35" s="711"/>
      <c r="D35" s="711"/>
      <c r="E35" s="712"/>
      <c r="F35" s="713"/>
      <c r="G35" s="714"/>
      <c r="H35" s="715">
        <f>SUBTOTAL(109,Sklop18[Preračunana masa/volumen/kos na enoto kg])</f>
        <v>12910</v>
      </c>
      <c r="I35" s="715">
        <f>SUBTOTAL(109,Sklop18[Živila iz shem kakovosti (kg)])</f>
        <v>0</v>
      </c>
      <c r="J35" s="713"/>
      <c r="K35" s="716"/>
      <c r="L35" s="716"/>
      <c r="M35" s="717"/>
      <c r="N35" s="718"/>
      <c r="O35" s="718"/>
      <c r="P35" s="718"/>
      <c r="Q35" s="719"/>
      <c r="R35" s="713"/>
      <c r="S35" s="719">
        <f>SUBTOTAL(109,Sklop18[Vrednost za okvirno količino (EUR) brez DDV])</f>
        <v>0</v>
      </c>
      <c r="T35" s="719">
        <f>SUBTOTAL(109,Sklop18[Vrednost za okvirno količino (EUR) z DDV])</f>
        <v>0</v>
      </c>
      <c r="U35" s="720"/>
    </row>
    <row r="36" spans="1:22">
      <c r="A36" s="51" t="s">
        <v>179</v>
      </c>
      <c r="B36" s="19"/>
      <c r="C36" s="31"/>
      <c r="D36" s="31"/>
      <c r="E36" s="116"/>
      <c r="Q36" s="51"/>
      <c r="R36" s="51"/>
      <c r="S36" s="51"/>
      <c r="T36" s="51"/>
    </row>
    <row r="37" spans="1:22">
      <c r="A37" s="14" t="s">
        <v>182</v>
      </c>
      <c r="B37" s="19"/>
      <c r="C37" s="31"/>
      <c r="D37" s="31"/>
      <c r="E37" s="116"/>
    </row>
    <row r="38" spans="1:22">
      <c r="A38" s="110" t="s">
        <v>180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2">
      <c r="A39" s="751" t="s">
        <v>240</v>
      </c>
      <c r="B39" s="751"/>
      <c r="C39" s="751"/>
      <c r="D39" s="751"/>
      <c r="E39" s="751"/>
      <c r="F39" s="751"/>
      <c r="G39" s="751"/>
      <c r="H39" s="751"/>
      <c r="I39" s="751"/>
      <c r="J39" s="751"/>
      <c r="K39" s="751"/>
      <c r="L39" s="751"/>
      <c r="M39" s="127"/>
      <c r="N39" s="127"/>
      <c r="O39" s="127"/>
      <c r="P39" s="127"/>
      <c r="Q39" s="127"/>
      <c r="R39" s="127"/>
      <c r="S39" s="127"/>
      <c r="T39" s="127"/>
      <c r="U39" s="127"/>
      <c r="V39" s="126"/>
    </row>
    <row r="40" spans="1:22">
      <c r="A40" s="751"/>
      <c r="B40" s="751"/>
      <c r="C40" s="751"/>
      <c r="D40" s="751"/>
      <c r="E40" s="751"/>
      <c r="F40" s="751"/>
      <c r="G40" s="751"/>
      <c r="H40" s="751"/>
      <c r="I40" s="751"/>
      <c r="J40" s="751"/>
      <c r="K40" s="751"/>
      <c r="L40" s="751"/>
      <c r="M40" s="58"/>
      <c r="N40" s="32"/>
      <c r="O40" s="32"/>
      <c r="P40" s="32"/>
      <c r="Q40" s="32"/>
      <c r="R40" s="32"/>
    </row>
    <row r="41" spans="1:22">
      <c r="N41" s="32"/>
      <c r="O41" s="32"/>
      <c r="P41" s="32"/>
      <c r="Q41" s="32"/>
      <c r="R41" s="32"/>
    </row>
    <row r="42" spans="1:22">
      <c r="A42" s="110" t="s">
        <v>66</v>
      </c>
      <c r="F42" s="72"/>
      <c r="G42" s="72" t="s">
        <v>67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68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2">
      <c r="B44" s="19"/>
      <c r="C44" s="31"/>
      <c r="D44" s="31"/>
      <c r="E44" s="116"/>
    </row>
    <row r="45" spans="1:22">
      <c r="B45" s="19"/>
      <c r="C45" s="31"/>
      <c r="D45" s="31"/>
      <c r="E45" s="116"/>
    </row>
    <row r="46" spans="1:22">
      <c r="B46" s="19"/>
      <c r="C46" s="31"/>
      <c r="D46" s="31"/>
      <c r="E46" s="116"/>
    </row>
    <row r="47" spans="1:22">
      <c r="B47" s="19"/>
      <c r="C47" s="31"/>
      <c r="D47" s="31"/>
      <c r="E47" s="116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J41:P1048576 M39:P40 J1:P38 U1:U1048576" name="Obseg1"/>
    <protectedRange sqref="J40:L40" name="Obseg1_2"/>
    <protectedRange sqref="J39:L39" name="Obseg1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2">
    <tabColor rgb="FF92D050"/>
    <pageSetUpPr fitToPage="1"/>
  </sheetPr>
  <dimension ref="A1:V323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4" customWidth="1"/>
    <col min="2" max="2" width="44.710937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130</v>
      </c>
    </row>
    <row r="2" spans="1:21" ht="15">
      <c r="B2" s="54" t="s">
        <v>131</v>
      </c>
      <c r="C2" s="742" t="str">
        <f>+'prva stran'!B6</f>
        <v>Osnovna šola Karla Destovnika - Kajuha Šoštanj</v>
      </c>
      <c r="D2" s="743"/>
      <c r="E2" s="743"/>
      <c r="F2" s="743"/>
      <c r="G2" s="743"/>
      <c r="H2" s="743"/>
      <c r="I2" s="743"/>
      <c r="J2" s="743"/>
    </row>
    <row r="3" spans="1:21" ht="15">
      <c r="B3" s="54" t="s">
        <v>132</v>
      </c>
      <c r="C3" s="744" t="str">
        <f>+'prva stran'!B7</f>
        <v>Koroška cesta 7, 3325 Šoštanj</v>
      </c>
      <c r="D3" s="745"/>
      <c r="E3" s="745"/>
      <c r="F3" s="745"/>
      <c r="G3" s="745"/>
      <c r="H3" s="745"/>
      <c r="I3" s="745"/>
      <c r="J3" s="745"/>
    </row>
    <row r="4" spans="1:21" ht="15">
      <c r="B4" s="73"/>
    </row>
    <row r="5" spans="1:21" ht="15">
      <c r="B5" s="53" t="s">
        <v>134</v>
      </c>
    </row>
    <row r="6" spans="1:21" ht="17.25" customHeight="1">
      <c r="B6" s="55" t="s">
        <v>131</v>
      </c>
      <c r="C6" s="746">
        <f>+'prva stran'!B10</f>
        <v>0</v>
      </c>
      <c r="D6" s="747"/>
      <c r="E6" s="747"/>
      <c r="F6" s="747"/>
      <c r="G6" s="747"/>
      <c r="H6" s="747"/>
      <c r="I6" s="747"/>
      <c r="J6" s="747"/>
    </row>
    <row r="7" spans="1:21" ht="17.25" customHeight="1">
      <c r="B7" s="55" t="s">
        <v>132</v>
      </c>
      <c r="C7" s="748">
        <f>+'prva stran'!B11</f>
        <v>0</v>
      </c>
      <c r="D7" s="749"/>
      <c r="E7" s="749"/>
      <c r="F7" s="749"/>
      <c r="G7" s="749"/>
      <c r="H7" s="749"/>
      <c r="I7" s="749"/>
      <c r="J7" s="749"/>
    </row>
    <row r="8" spans="1:21" ht="17.25" customHeight="1">
      <c r="B8" s="55" t="s">
        <v>133</v>
      </c>
      <c r="C8" s="748">
        <f>+'prva stran'!B12</f>
        <v>0</v>
      </c>
      <c r="D8" s="749"/>
      <c r="E8" s="749"/>
      <c r="F8" s="749"/>
      <c r="G8" s="749"/>
      <c r="H8" s="749"/>
      <c r="I8" s="749"/>
      <c r="J8" s="749"/>
    </row>
    <row r="9" spans="1:21" s="15" customFormat="1" ht="17.25" customHeight="1">
      <c r="A9" s="12"/>
      <c r="B9" s="56" t="s">
        <v>135</v>
      </c>
      <c r="C9" s="750">
        <f>+'prva stran'!B13</f>
        <v>0</v>
      </c>
      <c r="D9" s="749"/>
      <c r="E9" s="749"/>
      <c r="F9" s="749"/>
      <c r="G9" s="749"/>
      <c r="H9" s="749"/>
      <c r="I9" s="749"/>
      <c r="J9" s="74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741" t="str">
        <f>+'Ponudbeni pred_rekapitulacija'!B32</f>
        <v>EKOLOŠKI KRUH IN PEKOVSKO PECIVO</v>
      </c>
      <c r="C13" s="741"/>
      <c r="D13" s="741"/>
      <c r="E13" s="741"/>
      <c r="F13" s="741"/>
      <c r="G13" s="741"/>
      <c r="H13" s="741"/>
      <c r="I13" s="741"/>
      <c r="J13" s="741"/>
      <c r="K13" s="741"/>
      <c r="U13" s="8"/>
    </row>
    <row r="14" spans="1:21" s="77" customFormat="1" ht="12" customHeight="1">
      <c r="A14" s="50">
        <v>1</v>
      </c>
      <c r="B14" s="50" t="s">
        <v>161</v>
      </c>
      <c r="C14" s="50" t="s">
        <v>157</v>
      </c>
      <c r="D14" s="50" t="s">
        <v>158</v>
      </c>
      <c r="E14" s="50" t="s">
        <v>232</v>
      </c>
      <c r="F14" s="50">
        <v>3</v>
      </c>
      <c r="G14" s="50">
        <v>4</v>
      </c>
      <c r="H14" s="74" t="s">
        <v>98</v>
      </c>
      <c r="I14" s="74" t="s">
        <v>173</v>
      </c>
      <c r="J14" s="75">
        <v>5</v>
      </c>
      <c r="K14" s="75">
        <v>6</v>
      </c>
      <c r="L14" s="75" t="s">
        <v>65</v>
      </c>
      <c r="M14" s="75" t="s">
        <v>215</v>
      </c>
      <c r="N14" s="75">
        <v>7</v>
      </c>
      <c r="O14" s="75" t="s">
        <v>216</v>
      </c>
      <c r="P14" s="75">
        <v>8</v>
      </c>
      <c r="Q14" s="76" t="s">
        <v>217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234</v>
      </c>
      <c r="C15" s="60" t="s">
        <v>212</v>
      </c>
      <c r="D15" s="60" t="s">
        <v>213</v>
      </c>
      <c r="E15" s="60" t="s">
        <v>233</v>
      </c>
      <c r="F15" s="60" t="s">
        <v>145</v>
      </c>
      <c r="G15" s="60" t="s">
        <v>146</v>
      </c>
      <c r="H15" s="61" t="s">
        <v>183</v>
      </c>
      <c r="I15" s="61" t="s">
        <v>208</v>
      </c>
      <c r="J15" s="62" t="s">
        <v>153</v>
      </c>
      <c r="K15" s="62" t="s">
        <v>97</v>
      </c>
      <c r="L15" s="62" t="s">
        <v>1682</v>
      </c>
      <c r="M15" s="62" t="s">
        <v>152</v>
      </c>
      <c r="N15" s="62" t="s">
        <v>64</v>
      </c>
      <c r="O15" s="62" t="s">
        <v>172</v>
      </c>
      <c r="P15" s="62" t="s">
        <v>149</v>
      </c>
      <c r="Q15" s="63" t="s">
        <v>150</v>
      </c>
      <c r="R15" s="63" t="s">
        <v>165</v>
      </c>
      <c r="S15" s="63" t="s">
        <v>154</v>
      </c>
      <c r="T15" s="63" t="s">
        <v>155</v>
      </c>
      <c r="U15" s="62" t="s">
        <v>169</v>
      </c>
    </row>
    <row r="16" spans="1:21" s="59" customFormat="1" ht="12">
      <c r="A16" s="87" t="s">
        <v>2</v>
      </c>
      <c r="B16" s="84" t="s">
        <v>752</v>
      </c>
      <c r="C16" s="85">
        <v>1</v>
      </c>
      <c r="D16" s="85" t="s">
        <v>1</v>
      </c>
      <c r="E16" s="122"/>
      <c r="F16" s="93">
        <v>480</v>
      </c>
      <c r="G16" s="129" t="s">
        <v>1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6" s="88" t="str">
        <f>IF(Sklop19[[#This Row],[ZAHTEVANA SHEMA KAKOVOSTI]]&lt;&gt;"",Sklop19[[#This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48" t="s">
        <v>162</v>
      </c>
    </row>
    <row r="17" spans="1:21" s="59" customFormat="1" ht="24">
      <c r="A17" s="87" t="s">
        <v>4</v>
      </c>
      <c r="B17" s="256" t="s">
        <v>753</v>
      </c>
      <c r="C17" s="85">
        <v>1</v>
      </c>
      <c r="D17" s="85" t="s">
        <v>1</v>
      </c>
      <c r="E17" s="122"/>
      <c r="F17" s="93">
        <v>480</v>
      </c>
      <c r="G17" s="129" t="s">
        <v>1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7" s="88" t="str">
        <f>IF(Sklop19[[#This Row],[ZAHTEVANA SHEMA KAKOVOSTI]]&lt;&gt;"",Sklop19[[#This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48" t="s">
        <v>162</v>
      </c>
    </row>
    <row r="18" spans="1:21" s="59" customFormat="1" ht="12">
      <c r="A18" s="87" t="s">
        <v>5</v>
      </c>
      <c r="B18" s="84" t="s">
        <v>755</v>
      </c>
      <c r="C18" s="388">
        <v>1</v>
      </c>
      <c r="D18" s="389" t="s">
        <v>1</v>
      </c>
      <c r="E18" s="122"/>
      <c r="F18" s="392">
        <v>480</v>
      </c>
      <c r="G18" s="129" t="s">
        <v>1</v>
      </c>
      <c r="H1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8" s="392" t="str">
        <f>IF(Sklop19[[#This Row],[ZAHTEVANA SHEMA KAKOVOSTI]]&lt;&gt;"",Sklop19[[#This Row],[Preračunana masa/volumen/kos na enoto kg]],"")</f>
        <v/>
      </c>
      <c r="J18" s="393"/>
      <c r="K18" s="394"/>
      <c r="L18" s="394"/>
      <c r="M18" s="395"/>
      <c r="N18" s="396"/>
      <c r="O18" s="396"/>
      <c r="P18" s="397"/>
      <c r="Q18" s="396">
        <f>+Sklop19[[#This Row],[cena/enota brez DDV v EUR]]*Sklop19[[#This Row],[Stopnja DDV (%)]]</f>
        <v>0</v>
      </c>
      <c r="R18" s="396">
        <f>+Sklop19[[#This Row],[cena/enota brez DDV v EUR]]+Sklop19[[#This Row],[Davek (EUR)]]</f>
        <v>0</v>
      </c>
      <c r="S18" s="396">
        <f>+Sklop19[[#This Row],[cena/enota brez DDV v EUR]]*Sklop19[[#This Row],[Okvirna količina]]</f>
        <v>0</v>
      </c>
      <c r="T18" s="398">
        <f>+Sklop19[[#This Row],[Končna cena/enoto mere (EUR) z DDV]]*Sklop19[[#This Row],[Okvirna količina]]</f>
        <v>0</v>
      </c>
      <c r="U18" s="148" t="s">
        <v>162</v>
      </c>
    </row>
    <row r="19" spans="1:21" s="59" customFormat="1" ht="24">
      <c r="A19" s="87" t="s">
        <v>6</v>
      </c>
      <c r="B19" s="256" t="s">
        <v>754</v>
      </c>
      <c r="C19" s="388">
        <v>1</v>
      </c>
      <c r="D19" s="85" t="s">
        <v>1</v>
      </c>
      <c r="E19" s="122"/>
      <c r="F19" s="93">
        <v>480</v>
      </c>
      <c r="G19" s="129" t="s">
        <v>1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19" s="88" t="str">
        <f>IF(Sklop19[[#This Row],[ZAHTEVANA SHEMA KAKOVOSTI]]&lt;&gt;"",Sklop19[[#This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48" t="s">
        <v>162</v>
      </c>
    </row>
    <row r="20" spans="1:21" s="59" customFormat="1" ht="12">
      <c r="A20" s="87" t="s">
        <v>7</v>
      </c>
      <c r="B20" s="84" t="s">
        <v>756</v>
      </c>
      <c r="C20" s="388">
        <v>1</v>
      </c>
      <c r="D20" s="85" t="s">
        <v>1</v>
      </c>
      <c r="E20" s="122"/>
      <c r="F20" s="93">
        <v>480</v>
      </c>
      <c r="G20" s="129" t="s">
        <v>1</v>
      </c>
      <c r="H2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0" s="88" t="str">
        <f>IF(Sklop19[[#This Row],[ZAHTEVANA SHEMA KAKOVOSTI]]&lt;&gt;"",Sklop19[[#This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+Sklop19[[#This Row],[cena/enota brez DDV v EUR]]*Sklop19[[#This Row],[Stopnja DDV (%)]]</f>
        <v>0</v>
      </c>
      <c r="R20" s="95">
        <f>+Sklop19[[#This Row],[cena/enota brez DDV v EUR]]+Sklop19[[#This Row],[Davek (EUR)]]</f>
        <v>0</v>
      </c>
      <c r="S20" s="95">
        <f>+Sklop19[[#This Row],[cena/enota brez DDV v EUR]]*Sklop19[[#This Row],[Okvirna količina]]</f>
        <v>0</v>
      </c>
      <c r="T20" s="95">
        <f>+Sklop19[[#This Row],[Končna cena/enoto mere (EUR) z DDV]]*Sklop19[[#This Row],[Okvirna količina]]</f>
        <v>0</v>
      </c>
      <c r="U20" s="148" t="s">
        <v>162</v>
      </c>
    </row>
    <row r="21" spans="1:21" s="59" customFormat="1" ht="12">
      <c r="A21" s="87" t="s">
        <v>8</v>
      </c>
      <c r="B21" s="84" t="s">
        <v>757</v>
      </c>
      <c r="C21" s="388">
        <v>1</v>
      </c>
      <c r="D21" s="85" t="s">
        <v>1</v>
      </c>
      <c r="E21" s="122"/>
      <c r="F21" s="93">
        <v>480</v>
      </c>
      <c r="G21" s="129" t="s">
        <v>1</v>
      </c>
      <c r="H2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1" s="88" t="str">
        <f>IF(Sklop19[[#This Row],[ZAHTEVANA SHEMA KAKOVOSTI]]&lt;&gt;"",Sklop19[[#This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+Sklop19[[#This Row],[cena/enota brez DDV v EUR]]*Sklop19[[#This Row],[Stopnja DDV (%)]]</f>
        <v>0</v>
      </c>
      <c r="R21" s="95">
        <f>+Sklop19[[#This Row],[cena/enota brez DDV v EUR]]+Sklop19[[#This Row],[Davek (EUR)]]</f>
        <v>0</v>
      </c>
      <c r="S21" s="95">
        <f>+Sklop19[[#This Row],[cena/enota brez DDV v EUR]]*Sklop19[[#This Row],[Okvirna količina]]</f>
        <v>0</v>
      </c>
      <c r="T21" s="95">
        <f>+Sklop19[[#This Row],[Končna cena/enoto mere (EUR) z DDV]]*Sklop19[[#This Row],[Okvirna količina]]</f>
        <v>0</v>
      </c>
      <c r="U21" s="148" t="s">
        <v>162</v>
      </c>
    </row>
    <row r="22" spans="1:21" s="59" customFormat="1" ht="24">
      <c r="A22" s="87" t="s">
        <v>9</v>
      </c>
      <c r="B22" s="256" t="s">
        <v>758</v>
      </c>
      <c r="C22" s="388">
        <v>1</v>
      </c>
      <c r="D22" s="85" t="s">
        <v>1</v>
      </c>
      <c r="E22" s="122"/>
      <c r="F22" s="93">
        <v>480</v>
      </c>
      <c r="G22" s="129" t="s">
        <v>1</v>
      </c>
      <c r="H2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2" s="88" t="str">
        <f>IF(Sklop19[[#This Row],[ZAHTEVANA SHEMA KAKOVOSTI]]&lt;&gt;"",Sklop19[[#This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+Sklop19[[#This Row],[cena/enota brez DDV v EUR]]*Sklop19[[#This Row],[Stopnja DDV (%)]]</f>
        <v>0</v>
      </c>
      <c r="R22" s="95">
        <f>+Sklop19[[#This Row],[cena/enota brez DDV v EUR]]+Sklop19[[#This Row],[Davek (EUR)]]</f>
        <v>0</v>
      </c>
      <c r="S22" s="95">
        <f>+Sklop19[[#This Row],[cena/enota brez DDV v EUR]]*Sklop19[[#This Row],[Okvirna količina]]</f>
        <v>0</v>
      </c>
      <c r="T22" s="95">
        <f>+Sklop19[[#This Row],[Končna cena/enoto mere (EUR) z DDV]]*Sklop19[[#This Row],[Okvirna količina]]</f>
        <v>0</v>
      </c>
      <c r="U22" s="148" t="s">
        <v>162</v>
      </c>
    </row>
    <row r="23" spans="1:21" s="59" customFormat="1" ht="12">
      <c r="A23" s="87" t="s">
        <v>10</v>
      </c>
      <c r="B23" s="84" t="s">
        <v>771</v>
      </c>
      <c r="C23" s="388">
        <v>1</v>
      </c>
      <c r="D23" s="85" t="s">
        <v>1</v>
      </c>
      <c r="E23" s="122"/>
      <c r="F23" s="93">
        <v>480</v>
      </c>
      <c r="G23" s="129" t="s">
        <v>1</v>
      </c>
      <c r="H2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3" s="88" t="str">
        <f>IF(Sklop19[[#This Row],[ZAHTEVANA SHEMA KAKOVOSTI]]&lt;&gt;"",Sklop19[[#This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+Sklop19[[#This Row],[cena/enota brez DDV v EUR]]*Sklop19[[#This Row],[Stopnja DDV (%)]]</f>
        <v>0</v>
      </c>
      <c r="R23" s="95">
        <f>+Sklop19[[#This Row],[cena/enota brez DDV v EUR]]+Sklop19[[#This Row],[Davek (EUR)]]</f>
        <v>0</v>
      </c>
      <c r="S23" s="95">
        <f>+Sklop19[[#This Row],[cena/enota brez DDV v EUR]]*Sklop19[[#This Row],[Okvirna količina]]</f>
        <v>0</v>
      </c>
      <c r="T23" s="95">
        <f>+Sklop19[[#This Row],[Končna cena/enoto mere (EUR) z DDV]]*Sklop19[[#This Row],[Okvirna količina]]</f>
        <v>0</v>
      </c>
      <c r="U23" s="148" t="s">
        <v>162</v>
      </c>
    </row>
    <row r="24" spans="1:21" s="59" customFormat="1" ht="12">
      <c r="A24" s="87" t="s">
        <v>11</v>
      </c>
      <c r="B24" s="258" t="s">
        <v>770</v>
      </c>
      <c r="C24" s="263">
        <v>1</v>
      </c>
      <c r="D24" s="85" t="s">
        <v>1</v>
      </c>
      <c r="E24" s="122"/>
      <c r="F24" s="93">
        <v>480</v>
      </c>
      <c r="G24" s="129" t="s">
        <v>1</v>
      </c>
      <c r="H2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4" s="88" t="str">
        <f>IF(Sklop19[[#This Row],[ZAHTEVANA SHEMA KAKOVOSTI]]&lt;&gt;"",Sklop19[[#This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+Sklop19[[#This Row],[cena/enota brez DDV v EUR]]*Sklop19[[#This Row],[Stopnja DDV (%)]]</f>
        <v>0</v>
      </c>
      <c r="R24" s="95">
        <f>+Sklop19[[#This Row],[cena/enota brez DDV v EUR]]+Sklop19[[#This Row],[Davek (EUR)]]</f>
        <v>0</v>
      </c>
      <c r="S24" s="95">
        <f>+Sklop19[[#This Row],[cena/enota brez DDV v EUR]]*Sklop19[[#This Row],[Okvirna količina]]</f>
        <v>0</v>
      </c>
      <c r="T24" s="95">
        <f>+Sklop19[[#This Row],[Končna cena/enoto mere (EUR) z DDV]]*Sklop19[[#This Row],[Okvirna količina]]</f>
        <v>0</v>
      </c>
      <c r="U24" s="148" t="s">
        <v>162</v>
      </c>
    </row>
    <row r="25" spans="1:21" s="59" customFormat="1" ht="24">
      <c r="A25" s="87" t="s">
        <v>12</v>
      </c>
      <c r="B25" s="256" t="s">
        <v>759</v>
      </c>
      <c r="C25" s="263">
        <v>1</v>
      </c>
      <c r="D25" s="85" t="s">
        <v>1</v>
      </c>
      <c r="E25" s="122"/>
      <c r="F25" s="93">
        <v>480</v>
      </c>
      <c r="G25" s="129" t="s">
        <v>1</v>
      </c>
      <c r="H2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5" s="88" t="str">
        <f>IF(Sklop19[[#This Row],[ZAHTEVANA SHEMA KAKOVOSTI]]&lt;&gt;"",Sklop19[[#This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+Sklop19[[#This Row],[cena/enota brez DDV v EUR]]*Sklop19[[#This Row],[Stopnja DDV (%)]]</f>
        <v>0</v>
      </c>
      <c r="R25" s="95">
        <f>+Sklop19[[#This Row],[cena/enota brez DDV v EUR]]+Sklop19[[#This Row],[Davek (EUR)]]</f>
        <v>0</v>
      </c>
      <c r="S25" s="95">
        <f>+Sklop19[[#This Row],[cena/enota brez DDV v EUR]]*Sklop19[[#This Row],[Okvirna količina]]</f>
        <v>0</v>
      </c>
      <c r="T25" s="95">
        <f>+Sklop19[[#This Row],[Končna cena/enoto mere (EUR) z DDV]]*Sklop19[[#This Row],[Okvirna količina]]</f>
        <v>0</v>
      </c>
      <c r="U25" s="148" t="s">
        <v>162</v>
      </c>
    </row>
    <row r="26" spans="1:21" s="59" customFormat="1" ht="12">
      <c r="A26" s="87" t="s">
        <v>13</v>
      </c>
      <c r="B26" s="258" t="s">
        <v>761</v>
      </c>
      <c r="C26" s="263">
        <v>1</v>
      </c>
      <c r="D26" s="85" t="s">
        <v>1</v>
      </c>
      <c r="E26" s="122"/>
      <c r="F26" s="93">
        <v>480</v>
      </c>
      <c r="G26" s="129" t="s">
        <v>1</v>
      </c>
      <c r="H2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6" s="88" t="str">
        <f>IF(Sklop19[[#This Row],[ZAHTEVANA SHEMA KAKOVOSTI]]&lt;&gt;"",Sklop19[[#This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+Sklop19[[#This Row],[cena/enota brez DDV v EUR]]*Sklop19[[#This Row],[Stopnja DDV (%)]]</f>
        <v>0</v>
      </c>
      <c r="R26" s="95">
        <f>+Sklop19[[#This Row],[cena/enota brez DDV v EUR]]+Sklop19[[#This Row],[Davek (EUR)]]</f>
        <v>0</v>
      </c>
      <c r="S26" s="95">
        <f>+Sklop19[[#This Row],[cena/enota brez DDV v EUR]]*Sklop19[[#This Row],[Okvirna količina]]</f>
        <v>0</v>
      </c>
      <c r="T26" s="95">
        <f>+Sklop19[[#This Row],[Končna cena/enoto mere (EUR) z DDV]]*Sklop19[[#This Row],[Okvirna količina]]</f>
        <v>0</v>
      </c>
      <c r="U26" s="148" t="s">
        <v>162</v>
      </c>
    </row>
    <row r="27" spans="1:21" s="59" customFormat="1" ht="12">
      <c r="A27" s="87" t="s">
        <v>14</v>
      </c>
      <c r="B27" s="258" t="s">
        <v>760</v>
      </c>
      <c r="C27" s="263">
        <v>1</v>
      </c>
      <c r="D27" s="85" t="s">
        <v>1</v>
      </c>
      <c r="E27" s="122"/>
      <c r="F27" s="93">
        <v>480</v>
      </c>
      <c r="G27" s="129" t="s">
        <v>1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7" s="88" t="str">
        <f>IF(Sklop19[[#This Row],[ZAHTEVANA SHEMA KAKOVOSTI]]&lt;&gt;"",Sklop19[[#This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48" t="s">
        <v>162</v>
      </c>
    </row>
    <row r="28" spans="1:21" s="59" customFormat="1" ht="12">
      <c r="A28" s="87" t="s">
        <v>15</v>
      </c>
      <c r="B28" s="259" t="s">
        <v>762</v>
      </c>
      <c r="C28" s="263">
        <v>1</v>
      </c>
      <c r="D28" s="85" t="s">
        <v>1</v>
      </c>
      <c r="E28" s="122"/>
      <c r="F28" s="93">
        <v>480</v>
      </c>
      <c r="G28" s="129" t="s">
        <v>1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8" s="88" t="str">
        <f>IF(Sklop19[[#This Row],[ZAHTEVANA SHEMA KAKOVOSTI]]&lt;&gt;"",Sklop19[[#This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48" t="s">
        <v>162</v>
      </c>
    </row>
    <row r="29" spans="1:21" s="59" customFormat="1" ht="12">
      <c r="A29" s="87" t="s">
        <v>16</v>
      </c>
      <c r="B29" s="258" t="s">
        <v>763</v>
      </c>
      <c r="C29" s="263">
        <v>1</v>
      </c>
      <c r="D29" s="85" t="s">
        <v>1</v>
      </c>
      <c r="E29" s="122"/>
      <c r="F29" s="93">
        <v>480</v>
      </c>
      <c r="G29" s="129" t="s">
        <v>1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29" s="88" t="str">
        <f>IF(Sklop19[[#This Row],[ZAHTEVANA SHEMA KAKOVOSTI]]&lt;&gt;"",Sklop19[[#This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48" t="s">
        <v>162</v>
      </c>
    </row>
    <row r="30" spans="1:21" s="59" customFormat="1" ht="24">
      <c r="A30" s="87" t="s">
        <v>17</v>
      </c>
      <c r="B30" s="256" t="s">
        <v>764</v>
      </c>
      <c r="C30" s="263">
        <v>1</v>
      </c>
      <c r="D30" s="85" t="s">
        <v>1</v>
      </c>
      <c r="E30" s="122"/>
      <c r="F30" s="93">
        <v>480</v>
      </c>
      <c r="G30" s="129" t="s">
        <v>1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0" s="88" t="str">
        <f>IF(Sklop19[[#This Row],[ZAHTEVANA SHEMA KAKOVOSTI]]&lt;&gt;"",Sklop19[[#This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48" t="s">
        <v>162</v>
      </c>
    </row>
    <row r="31" spans="1:21" s="59" customFormat="1" ht="12">
      <c r="A31" s="87" t="s">
        <v>18</v>
      </c>
      <c r="B31" s="256" t="s">
        <v>765</v>
      </c>
      <c r="C31" s="263">
        <v>1</v>
      </c>
      <c r="D31" s="85" t="s">
        <v>1</v>
      </c>
      <c r="E31" s="122"/>
      <c r="F31" s="93">
        <v>480</v>
      </c>
      <c r="G31" s="129" t="s">
        <v>1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1" s="88" t="str">
        <f>IF(Sklop19[[#This Row],[ZAHTEVANA SHEMA KAKOVOSTI]]&lt;&gt;"",Sklop19[[#This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48" t="s">
        <v>162</v>
      </c>
    </row>
    <row r="32" spans="1:21" s="59" customFormat="1" ht="12">
      <c r="A32" s="87" t="s">
        <v>19</v>
      </c>
      <c r="B32" s="260" t="s">
        <v>766</v>
      </c>
      <c r="C32" s="263">
        <v>1</v>
      </c>
      <c r="D32" s="85" t="s">
        <v>1</v>
      </c>
      <c r="E32" s="122"/>
      <c r="F32" s="93">
        <v>480</v>
      </c>
      <c r="G32" s="129" t="s">
        <v>1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2" s="88" t="str">
        <f>IF(Sklop19[[#This Row],[ZAHTEVANA SHEMA KAKOVOSTI]]&lt;&gt;"",Sklop19[[#This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48" t="s">
        <v>162</v>
      </c>
    </row>
    <row r="33" spans="1:22" s="59" customFormat="1" ht="22.15" customHeight="1">
      <c r="A33" s="87" t="s">
        <v>20</v>
      </c>
      <c r="B33" s="256" t="s">
        <v>767</v>
      </c>
      <c r="C33" s="263">
        <v>1</v>
      </c>
      <c r="D33" s="85" t="s">
        <v>1</v>
      </c>
      <c r="E33" s="122"/>
      <c r="F33" s="93">
        <v>480</v>
      </c>
      <c r="G33" s="129" t="s">
        <v>1</v>
      </c>
      <c r="H3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3" s="88" t="str">
        <f>IF(Sklop19[[#This Row],[ZAHTEVANA SHEMA KAKOVOSTI]]&lt;&gt;"",Sklop19[[#This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+Sklop19[[#This Row],[cena/enota brez DDV v EUR]]*Sklop19[[#This Row],[Stopnja DDV (%)]]</f>
        <v>0</v>
      </c>
      <c r="R33" s="95">
        <f>+Sklop19[[#This Row],[cena/enota brez DDV v EUR]]+Sklop19[[#This Row],[Davek (EUR)]]</f>
        <v>0</v>
      </c>
      <c r="S33" s="95">
        <f>+Sklop19[[#This Row],[cena/enota brez DDV v EUR]]*Sklop19[[#This Row],[Okvirna količina]]</f>
        <v>0</v>
      </c>
      <c r="T33" s="95">
        <f>+Sklop19[[#This Row],[Končna cena/enoto mere (EUR) z DDV]]*Sklop19[[#This Row],[Okvirna količina]]</f>
        <v>0</v>
      </c>
      <c r="U33" s="148" t="s">
        <v>162</v>
      </c>
    </row>
    <row r="34" spans="1:22" s="59" customFormat="1" ht="12">
      <c r="A34" s="87" t="s">
        <v>21</v>
      </c>
      <c r="B34" s="257" t="s">
        <v>768</v>
      </c>
      <c r="C34" s="263">
        <v>1</v>
      </c>
      <c r="D34" s="85" t="s">
        <v>1</v>
      </c>
      <c r="E34" s="122"/>
      <c r="F34" s="93">
        <v>480</v>
      </c>
      <c r="G34" s="129" t="s">
        <v>1</v>
      </c>
      <c r="H3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4" s="88" t="str">
        <f>IF(Sklop19[[#This Row],[ZAHTEVANA SHEMA KAKOVOSTI]]&lt;&gt;"",Sklop19[[#This Row],[Preračunana masa/volumen/kos na enoto kg]],"")</f>
        <v/>
      </c>
      <c r="J34" s="101"/>
      <c r="K34" s="96"/>
      <c r="L34" s="96"/>
      <c r="M34" s="2"/>
      <c r="N34" s="95"/>
      <c r="O34" s="95"/>
      <c r="P34" s="104"/>
      <c r="Q34" s="95">
        <f>+Sklop19[[#This Row],[cena/enota brez DDV v EUR]]*Sklop19[[#This Row],[Stopnja DDV (%)]]</f>
        <v>0</v>
      </c>
      <c r="R34" s="95">
        <f>+Sklop19[[#This Row],[cena/enota brez DDV v EUR]]+Sklop19[[#This Row],[Davek (EUR)]]</f>
        <v>0</v>
      </c>
      <c r="S34" s="95">
        <f>+Sklop19[[#This Row],[cena/enota brez DDV v EUR]]*Sklop19[[#This Row],[Okvirna količina]]</f>
        <v>0</v>
      </c>
      <c r="T34" s="124">
        <f>+Sklop19[[#This Row],[Končna cena/enoto mere (EUR) z DDV]]*Sklop19[[#This Row],[Okvirna količina]]</f>
        <v>0</v>
      </c>
      <c r="U34" s="148" t="s">
        <v>162</v>
      </c>
    </row>
    <row r="35" spans="1:22" s="59" customFormat="1" ht="12">
      <c r="A35" s="87" t="s">
        <v>22</v>
      </c>
      <c r="B35" s="257" t="s">
        <v>769</v>
      </c>
      <c r="C35" s="263">
        <v>1</v>
      </c>
      <c r="D35" s="85" t="s">
        <v>1</v>
      </c>
      <c r="E35" s="122"/>
      <c r="F35" s="93">
        <v>480</v>
      </c>
      <c r="G35" s="129" t="s">
        <v>1</v>
      </c>
      <c r="H3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480</v>
      </c>
      <c r="I35" s="88" t="str">
        <f>IF(Sklop19[[#This Row],[ZAHTEVANA SHEMA KAKOVOSTI]]&lt;&gt;"",Sklop19[[#This Row],[Preračunana masa/volumen/kos na enoto kg]],"")</f>
        <v/>
      </c>
      <c r="J35" s="101"/>
      <c r="K35" s="96"/>
      <c r="L35" s="96"/>
      <c r="M35" s="2"/>
      <c r="N35" s="95"/>
      <c r="O35" s="95"/>
      <c r="P35" s="104"/>
      <c r="Q35" s="95">
        <f>+Sklop19[[#This Row],[cena/enota brez DDV v EUR]]*Sklop19[[#This Row],[Stopnja DDV (%)]]</f>
        <v>0</v>
      </c>
      <c r="R35" s="95">
        <f>+Sklop19[[#This Row],[cena/enota brez DDV v EUR]]+Sklop19[[#This Row],[Davek (EUR)]]</f>
        <v>0</v>
      </c>
      <c r="S35" s="95">
        <f>+Sklop19[[#This Row],[cena/enota brez DDV v EUR]]*Sklop19[[#This Row],[Okvirna količina]]</f>
        <v>0</v>
      </c>
      <c r="T35" s="124">
        <f>+Sklop19[[#This Row],[Končna cena/enoto mere (EUR) z DDV]]*Sklop19[[#This Row],[Okvirna količina]]</f>
        <v>0</v>
      </c>
      <c r="U35" s="148" t="s">
        <v>162</v>
      </c>
    </row>
    <row r="36" spans="1:22" s="59" customFormat="1" ht="12">
      <c r="A36" s="87" t="s">
        <v>23</v>
      </c>
      <c r="B36" s="257" t="s">
        <v>772</v>
      </c>
      <c r="C36" s="263">
        <v>100</v>
      </c>
      <c r="D36" s="85" t="s">
        <v>159</v>
      </c>
      <c r="E36" s="122"/>
      <c r="F36" s="93">
        <v>1600</v>
      </c>
      <c r="G36" s="125" t="s">
        <v>94</v>
      </c>
      <c r="H3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6" s="88" t="str">
        <f>IF(Sklop19[[#This Row],[ZAHTEVANA SHEMA KAKOVOSTI]]&lt;&gt;"",Sklop19[[#This Row],[Preračunana masa/volumen/kos na enoto kg]],"")</f>
        <v/>
      </c>
      <c r="J36" s="101"/>
      <c r="K36" s="96"/>
      <c r="L36" s="96"/>
      <c r="M36" s="2"/>
      <c r="N36" s="95"/>
      <c r="O36" s="95"/>
      <c r="P36" s="104"/>
      <c r="Q36" s="95">
        <f>+Sklop19[[#This Row],[cena/enota brez DDV v EUR]]*Sklop19[[#This Row],[Stopnja DDV (%)]]</f>
        <v>0</v>
      </c>
      <c r="R36" s="95">
        <f>+Sklop19[[#This Row],[cena/enota brez DDV v EUR]]+Sklop19[[#This Row],[Davek (EUR)]]</f>
        <v>0</v>
      </c>
      <c r="S36" s="95">
        <f>+Sklop19[[#This Row],[cena/enota brez DDV v EUR]]*Sklop19[[#This Row],[Okvirna količina]]</f>
        <v>0</v>
      </c>
      <c r="T36" s="124">
        <f>+Sklop19[[#This Row],[Končna cena/enoto mere (EUR) z DDV]]*Sklop19[[#This Row],[Okvirna količina]]</f>
        <v>0</v>
      </c>
      <c r="U36" s="148" t="s">
        <v>162</v>
      </c>
    </row>
    <row r="37" spans="1:22" s="59" customFormat="1" ht="12">
      <c r="A37" s="87" t="s">
        <v>24</v>
      </c>
      <c r="B37" s="257" t="s">
        <v>772</v>
      </c>
      <c r="C37" s="263">
        <v>120</v>
      </c>
      <c r="D37" s="85" t="s">
        <v>159</v>
      </c>
      <c r="E37" s="122"/>
      <c r="F37" s="93">
        <v>1600</v>
      </c>
      <c r="G37" s="125" t="s">
        <v>94</v>
      </c>
      <c r="H3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7" s="88" t="str">
        <f>IF(Sklop19[[#This Row],[ZAHTEVANA SHEMA KAKOVOSTI]]&lt;&gt;"",Sklop19[[#This Row],[Preračunana masa/volumen/kos na enoto kg]],"")</f>
        <v/>
      </c>
      <c r="J37" s="101"/>
      <c r="K37" s="96"/>
      <c r="L37" s="96"/>
      <c r="M37" s="2"/>
      <c r="N37" s="95"/>
      <c r="O37" s="95"/>
      <c r="P37" s="104"/>
      <c r="Q37" s="95">
        <f>+Sklop19[[#This Row],[cena/enota brez DDV v EUR]]*Sklop19[[#This Row],[Stopnja DDV (%)]]</f>
        <v>0</v>
      </c>
      <c r="R37" s="95">
        <f>+Sklop19[[#This Row],[cena/enota brez DDV v EUR]]+Sklop19[[#This Row],[Davek (EUR)]]</f>
        <v>0</v>
      </c>
      <c r="S37" s="95">
        <f>+Sklop19[[#This Row],[cena/enota brez DDV v EUR]]*Sklop19[[#This Row],[Okvirna količina]]</f>
        <v>0</v>
      </c>
      <c r="T37" s="124">
        <f>+Sklop19[[#This Row],[Končna cena/enoto mere (EUR) z DDV]]*Sklop19[[#This Row],[Okvirna količina]]</f>
        <v>0</v>
      </c>
      <c r="U37" s="148" t="s">
        <v>162</v>
      </c>
    </row>
    <row r="38" spans="1:22">
      <c r="A38" s="87" t="s">
        <v>25</v>
      </c>
      <c r="B38" s="257" t="s">
        <v>773</v>
      </c>
      <c r="C38" s="263">
        <v>100</v>
      </c>
      <c r="D38" s="85" t="s">
        <v>159</v>
      </c>
      <c r="E38" s="122"/>
      <c r="F38" s="93">
        <v>1600</v>
      </c>
      <c r="G38" s="125" t="s">
        <v>94</v>
      </c>
      <c r="H3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38" s="88" t="str">
        <f>IF(Sklop19[[#This Row],[ZAHTEVANA SHEMA KAKOVOSTI]]&lt;&gt;"",Sklop19[[#This Row],[Preračunana masa/volumen/kos na enoto kg]],"")</f>
        <v/>
      </c>
      <c r="J38" s="242"/>
      <c r="K38" s="240"/>
      <c r="L38" s="240"/>
      <c r="M38" s="246"/>
      <c r="N38" s="223"/>
      <c r="O38" s="223"/>
      <c r="P38" s="249"/>
      <c r="Q38" s="223">
        <f>+Sklop19[[#This Row],[cena/enota brez DDV v EUR]]*Sklop19[[#This Row],[Stopnja DDV (%)]]</f>
        <v>0</v>
      </c>
      <c r="R38" s="223">
        <f>+Sklop19[[#This Row],[cena/enota brez DDV v EUR]]+Sklop19[[#This Row],[Davek (EUR)]]</f>
        <v>0</v>
      </c>
      <c r="S38" s="223">
        <f>+Sklop19[[#This Row],[cena/enota brez DDV v EUR]]*Sklop19[[#This Row],[Okvirna količina]]</f>
        <v>0</v>
      </c>
      <c r="T38" s="218">
        <f>+Sklop19[[#This Row],[Končna cena/enoto mere (EUR) z DDV]]*Sklop19[[#This Row],[Okvirna količina]]</f>
        <v>0</v>
      </c>
      <c r="U38" s="148" t="s">
        <v>162</v>
      </c>
    </row>
    <row r="39" spans="1:22">
      <c r="A39" s="87" t="s">
        <v>26</v>
      </c>
      <c r="B39" s="257" t="s">
        <v>773</v>
      </c>
      <c r="C39" s="263">
        <v>120</v>
      </c>
      <c r="D39" s="85" t="s">
        <v>159</v>
      </c>
      <c r="E39" s="122"/>
      <c r="F39" s="220">
        <v>1600</v>
      </c>
      <c r="G39" s="125" t="s">
        <v>94</v>
      </c>
      <c r="H3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39" s="88" t="str">
        <f>IF(Sklop19[[#This Row],[ZAHTEVANA SHEMA KAKOVOSTI]]&lt;&gt;"",Sklop19[[#This Row],[Preračunana masa/volumen/kos na enoto kg]],"")</f>
        <v/>
      </c>
      <c r="J39" s="242"/>
      <c r="K39" s="240"/>
      <c r="L39" s="240"/>
      <c r="M39" s="246"/>
      <c r="N39" s="223"/>
      <c r="O39" s="223"/>
      <c r="P39" s="249"/>
      <c r="Q39" s="223">
        <f>+Sklop19[[#This Row],[cena/enota brez DDV v EUR]]*Sklop19[[#This Row],[Stopnja DDV (%)]]</f>
        <v>0</v>
      </c>
      <c r="R39" s="223">
        <f>+Sklop19[[#This Row],[cena/enota brez DDV v EUR]]+Sklop19[[#This Row],[Davek (EUR)]]</f>
        <v>0</v>
      </c>
      <c r="S39" s="223">
        <f>+Sklop19[[#This Row],[cena/enota brez DDV v EUR]]*Sklop19[[#This Row],[Okvirna količina]]</f>
        <v>0</v>
      </c>
      <c r="T39" s="218">
        <f>+Sklop19[[#This Row],[Končna cena/enoto mere (EUR) z DDV]]*Sklop19[[#This Row],[Okvirna količina]]</f>
        <v>0</v>
      </c>
      <c r="U39" s="148" t="s">
        <v>162</v>
      </c>
    </row>
    <row r="40" spans="1:22">
      <c r="A40" s="87" t="s">
        <v>27</v>
      </c>
      <c r="B40" s="257" t="s">
        <v>774</v>
      </c>
      <c r="C40" s="263">
        <v>100</v>
      </c>
      <c r="D40" s="85" t="s">
        <v>159</v>
      </c>
      <c r="E40" s="122"/>
      <c r="F40" s="220">
        <v>800</v>
      </c>
      <c r="G40" s="125" t="s">
        <v>94</v>
      </c>
      <c r="H4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0" s="88" t="str">
        <f>IF(Sklop19[[#This Row],[ZAHTEVANA SHEMA KAKOVOSTI]]&lt;&gt;"",Sklop19[[#This Row],[Preračunana masa/volumen/kos na enoto kg]],"")</f>
        <v/>
      </c>
      <c r="J40" s="242"/>
      <c r="K40" s="240"/>
      <c r="L40" s="240"/>
      <c r="M40" s="246"/>
      <c r="N40" s="223"/>
      <c r="O40" s="223"/>
      <c r="P40" s="249"/>
      <c r="Q40" s="223">
        <f>+Sklop19[[#This Row],[cena/enota brez DDV v EUR]]*Sklop19[[#This Row],[Stopnja DDV (%)]]</f>
        <v>0</v>
      </c>
      <c r="R40" s="223">
        <f>+Sklop19[[#This Row],[cena/enota brez DDV v EUR]]+Sklop19[[#This Row],[Davek (EUR)]]</f>
        <v>0</v>
      </c>
      <c r="S40" s="223">
        <f>+Sklop19[[#This Row],[cena/enota brez DDV v EUR]]*Sklop19[[#This Row],[Okvirna količina]]</f>
        <v>0</v>
      </c>
      <c r="T40" s="218">
        <f>+Sklop19[[#This Row],[Končna cena/enoto mere (EUR) z DDV]]*Sklop19[[#This Row],[Okvirna količina]]</f>
        <v>0</v>
      </c>
      <c r="U40" s="148" t="s">
        <v>162</v>
      </c>
    </row>
    <row r="41" spans="1:22">
      <c r="A41" s="87" t="s">
        <v>28</v>
      </c>
      <c r="B41" s="257" t="s">
        <v>774</v>
      </c>
      <c r="C41" s="263">
        <v>120</v>
      </c>
      <c r="D41" s="85" t="s">
        <v>159</v>
      </c>
      <c r="E41" s="122"/>
      <c r="F41" s="220">
        <v>800</v>
      </c>
      <c r="G41" s="125" t="s">
        <v>94</v>
      </c>
      <c r="H4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1" s="88" t="str">
        <f>IF(Sklop19[[#This Row],[ZAHTEVANA SHEMA KAKOVOSTI]]&lt;&gt;"",Sklop19[[#This Row],[Preračunana masa/volumen/kos na enoto kg]],"")</f>
        <v/>
      </c>
      <c r="J41" s="242"/>
      <c r="K41" s="240"/>
      <c r="L41" s="240"/>
      <c r="M41" s="246"/>
      <c r="N41" s="223"/>
      <c r="O41" s="223"/>
      <c r="P41" s="249"/>
      <c r="Q41" s="223">
        <f>+Sklop19[[#This Row],[cena/enota brez DDV v EUR]]*Sklop19[[#This Row],[Stopnja DDV (%)]]</f>
        <v>0</v>
      </c>
      <c r="R41" s="223">
        <f>+Sklop19[[#This Row],[cena/enota brez DDV v EUR]]+Sklop19[[#This Row],[Davek (EUR)]]</f>
        <v>0</v>
      </c>
      <c r="S41" s="223">
        <f>+Sklop19[[#This Row],[cena/enota brez DDV v EUR]]*Sklop19[[#This Row],[Okvirna količina]]</f>
        <v>0</v>
      </c>
      <c r="T41" s="218">
        <f>+Sklop19[[#This Row],[Končna cena/enoto mere (EUR) z DDV]]*Sklop19[[#This Row],[Okvirna količina]]</f>
        <v>0</v>
      </c>
      <c r="U41" s="148" t="s">
        <v>162</v>
      </c>
    </row>
    <row r="42" spans="1:22">
      <c r="A42" s="87" t="s">
        <v>29</v>
      </c>
      <c r="B42" s="257" t="s">
        <v>775</v>
      </c>
      <c r="C42" s="263">
        <v>100</v>
      </c>
      <c r="D42" s="85" t="s">
        <v>159</v>
      </c>
      <c r="E42" s="122"/>
      <c r="F42" s="220">
        <v>1600</v>
      </c>
      <c r="G42" s="125" t="s">
        <v>94</v>
      </c>
      <c r="H4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2" s="88" t="str">
        <f>IF(Sklop19[[#This Row],[ZAHTEVANA SHEMA KAKOVOSTI]]&lt;&gt;"",Sklop19[[#This Row],[Preračunana masa/volumen/kos na enoto kg]],"")</f>
        <v/>
      </c>
      <c r="J42" s="242"/>
      <c r="K42" s="240"/>
      <c r="L42" s="240"/>
      <c r="M42" s="246"/>
      <c r="N42" s="223"/>
      <c r="O42" s="223"/>
      <c r="P42" s="249"/>
      <c r="Q42" s="223">
        <f>+Sklop19[[#This Row],[cena/enota brez DDV v EUR]]*Sklop19[[#This Row],[Stopnja DDV (%)]]</f>
        <v>0</v>
      </c>
      <c r="R42" s="223">
        <f>+Sklop19[[#This Row],[cena/enota brez DDV v EUR]]+Sklop19[[#This Row],[Davek (EUR)]]</f>
        <v>0</v>
      </c>
      <c r="S42" s="223">
        <f>+Sklop19[[#This Row],[cena/enota brez DDV v EUR]]*Sklop19[[#This Row],[Okvirna količina]]</f>
        <v>0</v>
      </c>
      <c r="T42" s="218">
        <f>+Sklop19[[#This Row],[Končna cena/enoto mere (EUR) z DDV]]*Sklop19[[#This Row],[Okvirna količina]]</f>
        <v>0</v>
      </c>
      <c r="U42" s="148" t="s">
        <v>162</v>
      </c>
      <c r="V42" s="126"/>
    </row>
    <row r="43" spans="1:22">
      <c r="A43" s="87" t="s">
        <v>30</v>
      </c>
      <c r="B43" s="257" t="s">
        <v>775</v>
      </c>
      <c r="C43" s="263">
        <v>120</v>
      </c>
      <c r="D43" s="85" t="s">
        <v>159</v>
      </c>
      <c r="E43" s="122"/>
      <c r="F43" s="220">
        <v>1600</v>
      </c>
      <c r="G43" s="125" t="s">
        <v>94</v>
      </c>
      <c r="H4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3" s="88" t="str">
        <f>IF(Sklop19[[#This Row],[ZAHTEVANA SHEMA KAKOVOSTI]]&lt;&gt;"",Sklop19[[#This Row],[Preračunana masa/volumen/kos na enoto kg]],"")</f>
        <v/>
      </c>
      <c r="J43" s="242"/>
      <c r="K43" s="240"/>
      <c r="L43" s="240"/>
      <c r="M43" s="246"/>
      <c r="N43" s="223"/>
      <c r="O43" s="223"/>
      <c r="P43" s="249"/>
      <c r="Q43" s="223">
        <f>+Sklop19[[#This Row],[cena/enota brez DDV v EUR]]*Sklop19[[#This Row],[Stopnja DDV (%)]]</f>
        <v>0</v>
      </c>
      <c r="R43" s="223">
        <f>+Sklop19[[#This Row],[cena/enota brez DDV v EUR]]+Sklop19[[#This Row],[Davek (EUR)]]</f>
        <v>0</v>
      </c>
      <c r="S43" s="223">
        <f>+Sklop19[[#This Row],[cena/enota brez DDV v EUR]]*Sklop19[[#This Row],[Okvirna količina]]</f>
        <v>0</v>
      </c>
      <c r="T43" s="218">
        <f>+Sklop19[[#This Row],[Končna cena/enoto mere (EUR) z DDV]]*Sklop19[[#This Row],[Okvirna količina]]</f>
        <v>0</v>
      </c>
      <c r="U43" s="148" t="s">
        <v>162</v>
      </c>
    </row>
    <row r="44" spans="1:22">
      <c r="A44" s="87" t="s">
        <v>31</v>
      </c>
      <c r="B44" s="258" t="s">
        <v>776</v>
      </c>
      <c r="C44" s="263">
        <v>100</v>
      </c>
      <c r="D44" s="85" t="s">
        <v>159</v>
      </c>
      <c r="E44" s="122"/>
      <c r="F44" s="220">
        <v>1600</v>
      </c>
      <c r="G44" s="125" t="s">
        <v>94</v>
      </c>
      <c r="H44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4" s="88" t="str">
        <f>IF(Sklop19[[#This Row],[ZAHTEVANA SHEMA KAKOVOSTI]]&lt;&gt;"",Sklop19[[#This Row],[Preračunana masa/volumen/kos na enoto kg]],"")</f>
        <v/>
      </c>
      <c r="J44" s="242"/>
      <c r="K44" s="240"/>
      <c r="L44" s="240"/>
      <c r="M44" s="246"/>
      <c r="N44" s="223"/>
      <c r="O44" s="223"/>
      <c r="P44" s="249"/>
      <c r="Q44" s="223">
        <f>+Sklop19[[#This Row],[cena/enota brez DDV v EUR]]*Sklop19[[#This Row],[Stopnja DDV (%)]]</f>
        <v>0</v>
      </c>
      <c r="R44" s="223">
        <f>+Sklop19[[#This Row],[cena/enota brez DDV v EUR]]+Sklop19[[#This Row],[Davek (EUR)]]</f>
        <v>0</v>
      </c>
      <c r="S44" s="223">
        <f>+Sklop19[[#This Row],[cena/enota brez DDV v EUR]]*Sklop19[[#This Row],[Okvirna količina]]</f>
        <v>0</v>
      </c>
      <c r="T44" s="218">
        <f>+Sklop19[[#This Row],[Končna cena/enoto mere (EUR) z DDV]]*Sklop19[[#This Row],[Okvirna količina]]</f>
        <v>0</v>
      </c>
      <c r="U44" s="148" t="s">
        <v>162</v>
      </c>
    </row>
    <row r="45" spans="1:22">
      <c r="A45" s="87" t="s">
        <v>32</v>
      </c>
      <c r="B45" s="258" t="s">
        <v>776</v>
      </c>
      <c r="C45" s="263">
        <v>120</v>
      </c>
      <c r="D45" s="85" t="s">
        <v>159</v>
      </c>
      <c r="E45" s="122"/>
      <c r="F45" s="220">
        <v>1600</v>
      </c>
      <c r="G45" s="125" t="s">
        <v>94</v>
      </c>
      <c r="H45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45" s="88" t="str">
        <f>IF(Sklop19[[#This Row],[ZAHTEVANA SHEMA KAKOVOSTI]]&lt;&gt;"",Sklop19[[#This Row],[Preračunana masa/volumen/kos na enoto kg]],"")</f>
        <v/>
      </c>
      <c r="J45" s="242"/>
      <c r="K45" s="240"/>
      <c r="L45" s="240"/>
      <c r="M45" s="246"/>
      <c r="N45" s="223"/>
      <c r="O45" s="223"/>
      <c r="P45" s="249"/>
      <c r="Q45" s="223">
        <f>+Sklop19[[#This Row],[cena/enota brez DDV v EUR]]*Sklop19[[#This Row],[Stopnja DDV (%)]]</f>
        <v>0</v>
      </c>
      <c r="R45" s="223">
        <f>+Sklop19[[#This Row],[cena/enota brez DDV v EUR]]+Sklop19[[#This Row],[Davek (EUR)]]</f>
        <v>0</v>
      </c>
      <c r="S45" s="223">
        <f>+Sklop19[[#This Row],[cena/enota brez DDV v EUR]]*Sklop19[[#This Row],[Okvirna količina]]</f>
        <v>0</v>
      </c>
      <c r="T45" s="218">
        <f>+Sklop19[[#This Row],[Končna cena/enoto mere (EUR) z DDV]]*Sklop19[[#This Row],[Okvirna količina]]</f>
        <v>0</v>
      </c>
      <c r="U45" s="148" t="s">
        <v>162</v>
      </c>
    </row>
    <row r="46" spans="1:22">
      <c r="A46" s="87" t="s">
        <v>33</v>
      </c>
      <c r="B46" s="257" t="s">
        <v>777</v>
      </c>
      <c r="C46" s="263">
        <v>100</v>
      </c>
      <c r="D46" s="85" t="s">
        <v>159</v>
      </c>
      <c r="E46" s="122"/>
      <c r="F46" s="220">
        <v>1600</v>
      </c>
      <c r="G46" s="125" t="s">
        <v>94</v>
      </c>
      <c r="H4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6" s="88" t="str">
        <f>IF(Sklop19[[#This Row],[ZAHTEVANA SHEMA KAKOVOSTI]]&lt;&gt;"",Sklop19[[#This Row],[Preračunana masa/volumen/kos na enoto kg]],"")</f>
        <v/>
      </c>
      <c r="J46" s="242"/>
      <c r="K46" s="240"/>
      <c r="L46" s="240"/>
      <c r="M46" s="246"/>
      <c r="N46" s="223"/>
      <c r="O46" s="223"/>
      <c r="P46" s="249"/>
      <c r="Q46" s="223">
        <f>+Sklop19[[#This Row],[cena/enota brez DDV v EUR]]*Sklop19[[#This Row],[Stopnja DDV (%)]]</f>
        <v>0</v>
      </c>
      <c r="R46" s="223">
        <f>+Sklop19[[#This Row],[cena/enota brez DDV v EUR]]+Sklop19[[#This Row],[Davek (EUR)]]</f>
        <v>0</v>
      </c>
      <c r="S46" s="223">
        <f>+Sklop19[[#This Row],[cena/enota brez DDV v EUR]]*Sklop19[[#This Row],[Okvirna količina]]</f>
        <v>0</v>
      </c>
      <c r="T46" s="218">
        <f>+Sklop19[[#This Row],[Končna cena/enoto mere (EUR) z DDV]]*Sklop19[[#This Row],[Okvirna količina]]</f>
        <v>0</v>
      </c>
      <c r="U46" s="148" t="s">
        <v>162</v>
      </c>
    </row>
    <row r="47" spans="1:22">
      <c r="A47" s="87" t="s">
        <v>34</v>
      </c>
      <c r="B47" s="257" t="s">
        <v>777</v>
      </c>
      <c r="C47" s="263">
        <v>80</v>
      </c>
      <c r="D47" s="85" t="s">
        <v>159</v>
      </c>
      <c r="E47" s="122"/>
      <c r="F47" s="220">
        <v>1600</v>
      </c>
      <c r="G47" s="125" t="s">
        <v>94</v>
      </c>
      <c r="H4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47" s="88" t="str">
        <f>IF(Sklop19[[#This Row],[ZAHTEVANA SHEMA KAKOVOSTI]]&lt;&gt;"",Sklop19[[#This Row],[Preračunana masa/volumen/kos na enoto kg]],"")</f>
        <v/>
      </c>
      <c r="J47" s="242"/>
      <c r="K47" s="240"/>
      <c r="L47" s="240"/>
      <c r="M47" s="246"/>
      <c r="N47" s="223"/>
      <c r="O47" s="223"/>
      <c r="P47" s="249"/>
      <c r="Q47" s="223">
        <f>+Sklop19[[#This Row],[cena/enota brez DDV v EUR]]*Sklop19[[#This Row],[Stopnja DDV (%)]]</f>
        <v>0</v>
      </c>
      <c r="R47" s="223">
        <f>+Sklop19[[#This Row],[cena/enota brez DDV v EUR]]+Sklop19[[#This Row],[Davek (EUR)]]</f>
        <v>0</v>
      </c>
      <c r="S47" s="223">
        <f>+Sklop19[[#This Row],[cena/enota brez DDV v EUR]]*Sklop19[[#This Row],[Okvirna količina]]</f>
        <v>0</v>
      </c>
      <c r="T47" s="218">
        <f>+Sklop19[[#This Row],[Končna cena/enoto mere (EUR) z DDV]]*Sklop19[[#This Row],[Okvirna količina]]</f>
        <v>0</v>
      </c>
      <c r="U47" s="148" t="s">
        <v>162</v>
      </c>
    </row>
    <row r="48" spans="1:22">
      <c r="A48" s="87" t="s">
        <v>35</v>
      </c>
      <c r="B48" s="261" t="s">
        <v>778</v>
      </c>
      <c r="C48" s="263">
        <v>100</v>
      </c>
      <c r="D48" s="85" t="s">
        <v>159</v>
      </c>
      <c r="E48" s="122"/>
      <c r="F48" s="220">
        <v>1600</v>
      </c>
      <c r="G48" s="125" t="s">
        <v>94</v>
      </c>
      <c r="H4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8" s="88" t="str">
        <f>IF(Sklop19[[#This Row],[ZAHTEVANA SHEMA KAKOVOSTI]]&lt;&gt;"",Sklop19[[#This Row],[Preračunana masa/volumen/kos na enoto kg]],"")</f>
        <v/>
      </c>
      <c r="J48" s="242"/>
      <c r="K48" s="240"/>
      <c r="L48" s="240"/>
      <c r="M48" s="246"/>
      <c r="N48" s="223"/>
      <c r="O48" s="223"/>
      <c r="P48" s="249"/>
      <c r="Q48" s="223">
        <f>+Sklop19[[#This Row],[cena/enota brez DDV v EUR]]*Sklop19[[#This Row],[Stopnja DDV (%)]]</f>
        <v>0</v>
      </c>
      <c r="R48" s="223">
        <f>+Sklop19[[#This Row],[cena/enota brez DDV v EUR]]+Sklop19[[#This Row],[Davek (EUR)]]</f>
        <v>0</v>
      </c>
      <c r="S48" s="223">
        <f>+Sklop19[[#This Row],[cena/enota brez DDV v EUR]]*Sklop19[[#This Row],[Okvirna količina]]</f>
        <v>0</v>
      </c>
      <c r="T48" s="218">
        <f>+Sklop19[[#This Row],[Končna cena/enoto mere (EUR) z DDV]]*Sklop19[[#This Row],[Okvirna količina]]</f>
        <v>0</v>
      </c>
      <c r="U48" s="148" t="s">
        <v>162</v>
      </c>
    </row>
    <row r="49" spans="1:21">
      <c r="A49" s="87" t="s">
        <v>36</v>
      </c>
      <c r="B49" s="261" t="s">
        <v>778</v>
      </c>
      <c r="C49" s="263">
        <v>60</v>
      </c>
      <c r="D49" s="85" t="s">
        <v>159</v>
      </c>
      <c r="E49" s="122"/>
      <c r="F49" s="220">
        <v>1600</v>
      </c>
      <c r="G49" s="125" t="s">
        <v>94</v>
      </c>
      <c r="H4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9" s="88" t="str">
        <f>IF(Sklop19[[#This Row],[ZAHTEVANA SHEMA KAKOVOSTI]]&lt;&gt;"",Sklop19[[#This Row],[Preračunana masa/volumen/kos na enoto kg]],"")</f>
        <v/>
      </c>
      <c r="J49" s="242"/>
      <c r="K49" s="240"/>
      <c r="L49" s="240"/>
      <c r="M49" s="246"/>
      <c r="N49" s="223"/>
      <c r="O49" s="223"/>
      <c r="P49" s="249"/>
      <c r="Q49" s="223">
        <f>+Sklop19[[#This Row],[cena/enota brez DDV v EUR]]*Sklop19[[#This Row],[Stopnja DDV (%)]]</f>
        <v>0</v>
      </c>
      <c r="R49" s="223">
        <f>+Sklop19[[#This Row],[cena/enota brez DDV v EUR]]+Sklop19[[#This Row],[Davek (EUR)]]</f>
        <v>0</v>
      </c>
      <c r="S49" s="223">
        <f>+Sklop19[[#This Row],[cena/enota brez DDV v EUR]]*Sklop19[[#This Row],[Okvirna količina]]</f>
        <v>0</v>
      </c>
      <c r="T49" s="218">
        <f>+Sklop19[[#This Row],[Končna cena/enoto mere (EUR) z DDV]]*Sklop19[[#This Row],[Okvirna količina]]</f>
        <v>0</v>
      </c>
      <c r="U49" s="148" t="s">
        <v>162</v>
      </c>
    </row>
    <row r="50" spans="1:21">
      <c r="A50" s="87" t="s">
        <v>37</v>
      </c>
      <c r="B50" s="261" t="s">
        <v>779</v>
      </c>
      <c r="C50" s="263">
        <v>100</v>
      </c>
      <c r="D50" s="85" t="s">
        <v>159</v>
      </c>
      <c r="E50" s="122"/>
      <c r="F50" s="220">
        <v>1600</v>
      </c>
      <c r="G50" s="125" t="s">
        <v>94</v>
      </c>
      <c r="H5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0" s="88" t="str">
        <f>IF(Sklop19[[#This Row],[ZAHTEVANA SHEMA KAKOVOSTI]]&lt;&gt;"",Sklop19[[#This Row],[Preračunana masa/volumen/kos na enoto kg]],"")</f>
        <v/>
      </c>
      <c r="J50" s="242"/>
      <c r="K50" s="240"/>
      <c r="L50" s="240"/>
      <c r="M50" s="246"/>
      <c r="N50" s="223"/>
      <c r="O50" s="223"/>
      <c r="P50" s="249"/>
      <c r="Q50" s="223">
        <f>+Sklop19[[#This Row],[cena/enota brez DDV v EUR]]*Sklop19[[#This Row],[Stopnja DDV (%)]]</f>
        <v>0</v>
      </c>
      <c r="R50" s="223">
        <f>+Sklop19[[#This Row],[cena/enota brez DDV v EUR]]+Sklop19[[#This Row],[Davek (EUR)]]</f>
        <v>0</v>
      </c>
      <c r="S50" s="223">
        <f>+Sklop19[[#This Row],[cena/enota brez DDV v EUR]]*Sklop19[[#This Row],[Okvirna količina]]</f>
        <v>0</v>
      </c>
      <c r="T50" s="218">
        <f>+Sklop19[[#This Row],[Končna cena/enoto mere (EUR) z DDV]]*Sklop19[[#This Row],[Okvirna količina]]</f>
        <v>0</v>
      </c>
      <c r="U50" s="148" t="s">
        <v>162</v>
      </c>
    </row>
    <row r="51" spans="1:21">
      <c r="A51" s="87" t="s">
        <v>38</v>
      </c>
      <c r="B51" s="261" t="s">
        <v>779</v>
      </c>
      <c r="C51" s="263">
        <v>60</v>
      </c>
      <c r="D51" s="85" t="s">
        <v>159</v>
      </c>
      <c r="E51" s="122"/>
      <c r="F51" s="220">
        <v>1600</v>
      </c>
      <c r="G51" s="125" t="s">
        <v>94</v>
      </c>
      <c r="H5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1" s="88" t="str">
        <f>IF(Sklop19[[#This Row],[ZAHTEVANA SHEMA KAKOVOSTI]]&lt;&gt;"",Sklop19[[#This Row],[Preračunana masa/volumen/kos na enoto kg]],"")</f>
        <v/>
      </c>
      <c r="J51" s="242"/>
      <c r="K51" s="240"/>
      <c r="L51" s="240"/>
      <c r="M51" s="246"/>
      <c r="N51" s="223"/>
      <c r="O51" s="223"/>
      <c r="P51" s="249"/>
      <c r="Q51" s="223">
        <f>+Sklop19[[#This Row],[cena/enota brez DDV v EUR]]*Sklop19[[#This Row],[Stopnja DDV (%)]]</f>
        <v>0</v>
      </c>
      <c r="R51" s="223">
        <f>+Sklop19[[#This Row],[cena/enota brez DDV v EUR]]+Sklop19[[#This Row],[Davek (EUR)]]</f>
        <v>0</v>
      </c>
      <c r="S51" s="223">
        <f>+Sklop19[[#This Row],[cena/enota brez DDV v EUR]]*Sklop19[[#This Row],[Okvirna količina]]</f>
        <v>0</v>
      </c>
      <c r="T51" s="218">
        <f>+Sklop19[[#This Row],[Končna cena/enoto mere (EUR) z DDV]]*Sklop19[[#This Row],[Okvirna količina]]</f>
        <v>0</v>
      </c>
      <c r="U51" s="148" t="s">
        <v>162</v>
      </c>
    </row>
    <row r="52" spans="1:21">
      <c r="A52" s="87" t="s">
        <v>39</v>
      </c>
      <c r="B52" s="261" t="s">
        <v>780</v>
      </c>
      <c r="C52" s="227">
        <v>100</v>
      </c>
      <c r="D52" s="85" t="s">
        <v>159</v>
      </c>
      <c r="E52" s="122"/>
      <c r="F52" s="220">
        <v>1600</v>
      </c>
      <c r="G52" s="125" t="s">
        <v>94</v>
      </c>
      <c r="H5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2" s="88" t="str">
        <f>IF(Sklop19[[#This Row],[ZAHTEVANA SHEMA KAKOVOSTI]]&lt;&gt;"",Sklop19[[#This Row],[Preračunana masa/volumen/kos na enoto kg]],"")</f>
        <v/>
      </c>
      <c r="J52" s="242"/>
      <c r="K52" s="240"/>
      <c r="L52" s="240"/>
      <c r="M52" s="246"/>
      <c r="N52" s="223"/>
      <c r="O52" s="223"/>
      <c r="P52" s="249"/>
      <c r="Q52" s="223">
        <f>+Sklop19[[#This Row],[cena/enota brez DDV v EUR]]*Sklop19[[#This Row],[Stopnja DDV (%)]]</f>
        <v>0</v>
      </c>
      <c r="R52" s="223">
        <f>+Sklop19[[#This Row],[cena/enota brez DDV v EUR]]+Sklop19[[#This Row],[Davek (EUR)]]</f>
        <v>0</v>
      </c>
      <c r="S52" s="223">
        <f>+Sklop19[[#This Row],[cena/enota brez DDV v EUR]]*Sklop19[[#This Row],[Okvirna količina]]</f>
        <v>0</v>
      </c>
      <c r="T52" s="218">
        <f>+Sklop19[[#This Row],[Končna cena/enoto mere (EUR) z DDV]]*Sklop19[[#This Row],[Okvirna količina]]</f>
        <v>0</v>
      </c>
      <c r="U52" s="148" t="s">
        <v>162</v>
      </c>
    </row>
    <row r="53" spans="1:21">
      <c r="A53" s="87" t="s">
        <v>40</v>
      </c>
      <c r="B53" s="261" t="s">
        <v>780</v>
      </c>
      <c r="C53" s="227">
        <v>60</v>
      </c>
      <c r="D53" s="252" t="s">
        <v>159</v>
      </c>
      <c r="E53" s="122"/>
      <c r="F53" s="228">
        <v>1600</v>
      </c>
      <c r="G53" s="125" t="s">
        <v>94</v>
      </c>
      <c r="H53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3" s="88" t="str">
        <f>IF(Sklop19[[#This Row],[ZAHTEVANA SHEMA KAKOVOSTI]]&lt;&gt;"",Sklop19[[#This Row],[Preračunana masa/volumen/kos na enoto kg]],"")</f>
        <v/>
      </c>
      <c r="J53" s="238"/>
      <c r="K53" s="255"/>
      <c r="L53" s="255"/>
      <c r="M53" s="224"/>
      <c r="N53" s="232"/>
      <c r="O53" s="232"/>
      <c r="P53" s="219"/>
      <c r="Q53" s="232">
        <f>+Sklop19[[#This Row],[cena/enota brez DDV v EUR]]*Sklop19[[#This Row],[Stopnja DDV (%)]]</f>
        <v>0</v>
      </c>
      <c r="R53" s="232">
        <f>+Sklop19[[#This Row],[cena/enota brez DDV v EUR]]+Sklop19[[#This Row],[Davek (EUR)]]</f>
        <v>0</v>
      </c>
      <c r="S53" s="232">
        <f>+Sklop19[[#This Row],[cena/enota brez DDV v EUR]]*Sklop19[[#This Row],[Okvirna količina]]</f>
        <v>0</v>
      </c>
      <c r="T53" s="244">
        <f>+Sklop19[[#This Row],[Končna cena/enoto mere (EUR) z DDV]]*Sklop19[[#This Row],[Okvirna količina]]</f>
        <v>0</v>
      </c>
      <c r="U53" s="148" t="s">
        <v>162</v>
      </c>
    </row>
    <row r="54" spans="1:21">
      <c r="A54" s="87" t="s">
        <v>41</v>
      </c>
      <c r="B54" s="400" t="s">
        <v>799</v>
      </c>
      <c r="C54" s="388">
        <v>100</v>
      </c>
      <c r="D54" s="389" t="s">
        <v>159</v>
      </c>
      <c r="E54" s="122"/>
      <c r="F54" s="228">
        <v>1600</v>
      </c>
      <c r="G54" s="125" t="s">
        <v>94</v>
      </c>
      <c r="H5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4" s="392" t="str">
        <f>IF(Sklop19[[#This Row],[ZAHTEVANA SHEMA KAKOVOSTI]]&lt;&gt;"",Sklop19[[#This Row],[Preračunana masa/volumen/kos na enoto kg]],"")</f>
        <v/>
      </c>
      <c r="J54" s="393"/>
      <c r="K54" s="394"/>
      <c r="L54" s="394"/>
      <c r="M54" s="395"/>
      <c r="N54" s="396"/>
      <c r="O54" s="396"/>
      <c r="P54" s="403"/>
      <c r="Q54" s="396">
        <f>+Sklop19[[#This Row],[cena/enota brez DDV v EUR]]*Sklop19[[#This Row],[Stopnja DDV (%)]]</f>
        <v>0</v>
      </c>
      <c r="R54" s="396">
        <f>+Sklop19[[#This Row],[cena/enota brez DDV v EUR]]+Sklop19[[#This Row],[Davek (EUR)]]</f>
        <v>0</v>
      </c>
      <c r="S54" s="396">
        <f>+Sklop19[[#This Row],[cena/enota brez DDV v EUR]]*Sklop19[[#This Row],[Okvirna količina]]</f>
        <v>0</v>
      </c>
      <c r="T54" s="398">
        <f>+Sklop19[[#This Row],[Končna cena/enoto mere (EUR) z DDV]]*Sklop19[[#This Row],[Okvirna količina]]</f>
        <v>0</v>
      </c>
      <c r="U54" s="148" t="s">
        <v>162</v>
      </c>
    </row>
    <row r="55" spans="1:21">
      <c r="A55" s="87" t="s">
        <v>42</v>
      </c>
      <c r="B55" s="400" t="s">
        <v>799</v>
      </c>
      <c r="C55" s="388">
        <v>60</v>
      </c>
      <c r="D55" s="389" t="s">
        <v>159</v>
      </c>
      <c r="E55" s="122"/>
      <c r="F55" s="228">
        <v>1600</v>
      </c>
      <c r="G55" s="125" t="s">
        <v>94</v>
      </c>
      <c r="H5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5" s="392" t="str">
        <f>IF(Sklop19[[#This Row],[ZAHTEVANA SHEMA KAKOVOSTI]]&lt;&gt;"",Sklop19[[#This Row],[Preračunana masa/volumen/kos na enoto kg]],"")</f>
        <v/>
      </c>
      <c r="J55" s="393"/>
      <c r="K55" s="394"/>
      <c r="L55" s="394"/>
      <c r="M55" s="395"/>
      <c r="N55" s="396"/>
      <c r="O55" s="396"/>
      <c r="P55" s="403"/>
      <c r="Q55" s="396">
        <f>+Sklop19[[#This Row],[cena/enota brez DDV v EUR]]*Sklop19[[#This Row],[Stopnja DDV (%)]]</f>
        <v>0</v>
      </c>
      <c r="R55" s="396">
        <f>+Sklop19[[#This Row],[cena/enota brez DDV v EUR]]+Sklop19[[#This Row],[Davek (EUR)]]</f>
        <v>0</v>
      </c>
      <c r="S55" s="396">
        <f>+Sklop19[[#This Row],[cena/enota brez DDV v EUR]]*Sklop19[[#This Row],[Okvirna količina]]</f>
        <v>0</v>
      </c>
      <c r="T55" s="398">
        <f>+Sklop19[[#This Row],[Končna cena/enoto mere (EUR) z DDV]]*Sklop19[[#This Row],[Okvirna količina]]</f>
        <v>0</v>
      </c>
      <c r="U55" s="148" t="s">
        <v>162</v>
      </c>
    </row>
    <row r="56" spans="1:21">
      <c r="A56" s="87" t="s">
        <v>43</v>
      </c>
      <c r="B56" s="400" t="s">
        <v>781</v>
      </c>
      <c r="C56" s="388">
        <v>100</v>
      </c>
      <c r="D56" s="389" t="s">
        <v>159</v>
      </c>
      <c r="E56" s="122"/>
      <c r="F56" s="392">
        <v>1400</v>
      </c>
      <c r="G56" s="125" t="s">
        <v>94</v>
      </c>
      <c r="H5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56" s="392" t="str">
        <f>IF(Sklop19[[#This Row],[ZAHTEVANA SHEMA KAKOVOSTI]]&lt;&gt;"",Sklop19[[#This Row],[Preračunana masa/volumen/kos na enoto kg]],"")</f>
        <v/>
      </c>
      <c r="J56" s="393"/>
      <c r="K56" s="394"/>
      <c r="L56" s="394"/>
      <c r="M56" s="395"/>
      <c r="N56" s="396"/>
      <c r="O56" s="396"/>
      <c r="P56" s="403"/>
      <c r="Q56" s="396">
        <f>+Sklop19[[#This Row],[cena/enota brez DDV v EUR]]*Sklop19[[#This Row],[Stopnja DDV (%)]]</f>
        <v>0</v>
      </c>
      <c r="R56" s="396">
        <f>+Sklop19[[#This Row],[cena/enota brez DDV v EUR]]+Sklop19[[#This Row],[Davek (EUR)]]</f>
        <v>0</v>
      </c>
      <c r="S56" s="396">
        <f>+Sklop19[[#This Row],[cena/enota brez DDV v EUR]]*Sklop19[[#This Row],[Okvirna količina]]</f>
        <v>0</v>
      </c>
      <c r="T56" s="398">
        <f>+Sklop19[[#This Row],[Končna cena/enoto mere (EUR) z DDV]]*Sklop19[[#This Row],[Okvirna količina]]</f>
        <v>0</v>
      </c>
      <c r="U56" s="148" t="s">
        <v>162</v>
      </c>
    </row>
    <row r="57" spans="1:21">
      <c r="A57" s="87" t="s">
        <v>44</v>
      </c>
      <c r="B57" s="400" t="s">
        <v>782</v>
      </c>
      <c r="C57" s="388">
        <v>120</v>
      </c>
      <c r="D57" s="389" t="s">
        <v>159</v>
      </c>
      <c r="E57" s="122"/>
      <c r="F57" s="392">
        <v>800</v>
      </c>
      <c r="G57" s="125" t="s">
        <v>94</v>
      </c>
      <c r="H5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57" s="392" t="str">
        <f>IF(Sklop19[[#This Row],[ZAHTEVANA SHEMA KAKOVOSTI]]&lt;&gt;"",Sklop19[[#This Row],[Preračunana masa/volumen/kos na enoto kg]],"")</f>
        <v/>
      </c>
      <c r="J57" s="393"/>
      <c r="K57" s="394"/>
      <c r="L57" s="394"/>
      <c r="M57" s="395"/>
      <c r="N57" s="396"/>
      <c r="O57" s="396"/>
      <c r="P57" s="403"/>
      <c r="Q57" s="396">
        <f>+Sklop19[[#This Row],[cena/enota brez DDV v EUR]]*Sklop19[[#This Row],[Stopnja DDV (%)]]</f>
        <v>0</v>
      </c>
      <c r="R57" s="396">
        <f>+Sklop19[[#This Row],[cena/enota brez DDV v EUR]]+Sklop19[[#This Row],[Davek (EUR)]]</f>
        <v>0</v>
      </c>
      <c r="S57" s="396">
        <f>+Sklop19[[#This Row],[cena/enota brez DDV v EUR]]*Sklop19[[#This Row],[Okvirna količina]]</f>
        <v>0</v>
      </c>
      <c r="T57" s="398">
        <f>+Sklop19[[#This Row],[Končna cena/enoto mere (EUR) z DDV]]*Sklop19[[#This Row],[Okvirna količina]]</f>
        <v>0</v>
      </c>
      <c r="U57" s="148" t="s">
        <v>162</v>
      </c>
    </row>
    <row r="58" spans="1:21">
      <c r="A58" s="87" t="s">
        <v>49</v>
      </c>
      <c r="B58" s="400" t="s">
        <v>782</v>
      </c>
      <c r="C58" s="388">
        <v>80</v>
      </c>
      <c r="D58" s="389" t="s">
        <v>159</v>
      </c>
      <c r="E58" s="122"/>
      <c r="F58" s="392">
        <v>800</v>
      </c>
      <c r="G58" s="125" t="s">
        <v>94</v>
      </c>
      <c r="H5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58" s="392" t="str">
        <f>IF(Sklop19[[#This Row],[ZAHTEVANA SHEMA KAKOVOSTI]]&lt;&gt;"",Sklop19[[#This Row],[Preračunana masa/volumen/kos na enoto kg]],"")</f>
        <v/>
      </c>
      <c r="J58" s="393"/>
      <c r="K58" s="394"/>
      <c r="L58" s="394"/>
      <c r="M58" s="395"/>
      <c r="N58" s="396"/>
      <c r="O58" s="396"/>
      <c r="P58" s="403"/>
      <c r="Q58" s="396">
        <f>+Sklop19[[#This Row],[cena/enota brez DDV v EUR]]*Sklop19[[#This Row],[Stopnja DDV (%)]]</f>
        <v>0</v>
      </c>
      <c r="R58" s="396">
        <f>+Sklop19[[#This Row],[cena/enota brez DDV v EUR]]+Sklop19[[#This Row],[Davek (EUR)]]</f>
        <v>0</v>
      </c>
      <c r="S58" s="396">
        <f>+Sklop19[[#This Row],[cena/enota brez DDV v EUR]]*Sklop19[[#This Row],[Okvirna količina]]</f>
        <v>0</v>
      </c>
      <c r="T58" s="398">
        <f>+Sklop19[[#This Row],[Končna cena/enoto mere (EUR) z DDV]]*Sklop19[[#This Row],[Okvirna količina]]</f>
        <v>0</v>
      </c>
      <c r="U58" s="148" t="s">
        <v>162</v>
      </c>
    </row>
    <row r="59" spans="1:21">
      <c r="A59" s="87" t="s">
        <v>45</v>
      </c>
      <c r="B59" s="400" t="s">
        <v>783</v>
      </c>
      <c r="C59" s="388">
        <v>120</v>
      </c>
      <c r="D59" s="389" t="s">
        <v>159</v>
      </c>
      <c r="E59" s="122"/>
      <c r="F59" s="392">
        <v>1600</v>
      </c>
      <c r="G59" s="125" t="s">
        <v>94</v>
      </c>
      <c r="H5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59" s="392" t="str">
        <f>IF(Sklop19[[#This Row],[ZAHTEVANA SHEMA KAKOVOSTI]]&lt;&gt;"",Sklop19[[#This Row],[Preračunana masa/volumen/kos na enoto kg]],"")</f>
        <v/>
      </c>
      <c r="J59" s="393"/>
      <c r="K59" s="394"/>
      <c r="L59" s="394"/>
      <c r="M59" s="395"/>
      <c r="N59" s="396"/>
      <c r="O59" s="396"/>
      <c r="P59" s="403"/>
      <c r="Q59" s="396">
        <f>+Sklop19[[#This Row],[cena/enota brez DDV v EUR]]*Sklop19[[#This Row],[Stopnja DDV (%)]]</f>
        <v>0</v>
      </c>
      <c r="R59" s="396">
        <f>+Sklop19[[#This Row],[cena/enota brez DDV v EUR]]+Sklop19[[#This Row],[Davek (EUR)]]</f>
        <v>0</v>
      </c>
      <c r="S59" s="396">
        <f>+Sklop19[[#This Row],[cena/enota brez DDV v EUR]]*Sklop19[[#This Row],[Okvirna količina]]</f>
        <v>0</v>
      </c>
      <c r="T59" s="398">
        <f>+Sklop19[[#This Row],[Končna cena/enoto mere (EUR) z DDV]]*Sklop19[[#This Row],[Okvirna količina]]</f>
        <v>0</v>
      </c>
      <c r="U59" s="148" t="s">
        <v>162</v>
      </c>
    </row>
    <row r="60" spans="1:21">
      <c r="A60" s="87" t="s">
        <v>46</v>
      </c>
      <c r="B60" s="400" t="s">
        <v>783</v>
      </c>
      <c r="C60" s="388">
        <v>80</v>
      </c>
      <c r="D60" s="389" t="s">
        <v>159</v>
      </c>
      <c r="E60" s="122"/>
      <c r="F60" s="392">
        <v>1600</v>
      </c>
      <c r="G60" s="125" t="s">
        <v>94</v>
      </c>
      <c r="H6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0" s="392" t="str">
        <f>IF(Sklop19[[#This Row],[ZAHTEVANA SHEMA KAKOVOSTI]]&lt;&gt;"",Sklop19[[#This Row],[Preračunana masa/volumen/kos na enoto kg]],"")</f>
        <v/>
      </c>
      <c r="J60" s="393"/>
      <c r="K60" s="394"/>
      <c r="L60" s="394"/>
      <c r="M60" s="395"/>
      <c r="N60" s="396"/>
      <c r="O60" s="396"/>
      <c r="P60" s="403"/>
      <c r="Q60" s="396">
        <f>+Sklop19[[#This Row],[cena/enota brez DDV v EUR]]*Sklop19[[#This Row],[Stopnja DDV (%)]]</f>
        <v>0</v>
      </c>
      <c r="R60" s="396">
        <f>+Sklop19[[#This Row],[cena/enota brez DDV v EUR]]+Sklop19[[#This Row],[Davek (EUR)]]</f>
        <v>0</v>
      </c>
      <c r="S60" s="396">
        <f>+Sklop19[[#This Row],[cena/enota brez DDV v EUR]]*Sklop19[[#This Row],[Okvirna količina]]</f>
        <v>0</v>
      </c>
      <c r="T60" s="398">
        <f>+Sklop19[[#This Row],[Končna cena/enoto mere (EUR) z DDV]]*Sklop19[[#This Row],[Okvirna količina]]</f>
        <v>0</v>
      </c>
      <c r="U60" s="148" t="s">
        <v>162</v>
      </c>
    </row>
    <row r="61" spans="1:21">
      <c r="A61" s="87" t="s">
        <v>50</v>
      </c>
      <c r="B61" s="400" t="s">
        <v>784</v>
      </c>
      <c r="C61" s="388">
        <v>120</v>
      </c>
      <c r="D61" s="389" t="s">
        <v>159</v>
      </c>
      <c r="E61" s="122"/>
      <c r="F61" s="392">
        <v>800</v>
      </c>
      <c r="G61" s="125" t="s">
        <v>94</v>
      </c>
      <c r="H61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61" s="392" t="str">
        <f>IF(Sklop19[[#This Row],[ZAHTEVANA SHEMA KAKOVOSTI]]&lt;&gt;"",Sklop19[[#This Row],[Preračunana masa/volumen/kos na enoto kg]],"")</f>
        <v/>
      </c>
      <c r="J61" s="393"/>
      <c r="K61" s="394"/>
      <c r="L61" s="394"/>
      <c r="M61" s="395"/>
      <c r="N61" s="396"/>
      <c r="O61" s="396"/>
      <c r="P61" s="403"/>
      <c r="Q61" s="396">
        <f>+Sklop19[[#This Row],[cena/enota brez DDV v EUR]]*Sklop19[[#This Row],[Stopnja DDV (%)]]</f>
        <v>0</v>
      </c>
      <c r="R61" s="396">
        <f>+Sklop19[[#This Row],[cena/enota brez DDV v EUR]]+Sklop19[[#This Row],[Davek (EUR)]]</f>
        <v>0</v>
      </c>
      <c r="S61" s="396">
        <f>+Sklop19[[#This Row],[cena/enota brez DDV v EUR]]*Sklop19[[#This Row],[Okvirna količina]]</f>
        <v>0</v>
      </c>
      <c r="T61" s="398">
        <f>+Sklop19[[#This Row],[Končna cena/enoto mere (EUR) z DDV]]*Sklop19[[#This Row],[Okvirna količina]]</f>
        <v>0</v>
      </c>
      <c r="U61" s="148" t="s">
        <v>162</v>
      </c>
    </row>
    <row r="62" spans="1:21">
      <c r="A62" s="87" t="s">
        <v>51</v>
      </c>
      <c r="B62" s="400" t="s">
        <v>784</v>
      </c>
      <c r="C62" s="388">
        <v>80</v>
      </c>
      <c r="D62" s="389" t="s">
        <v>159</v>
      </c>
      <c r="E62" s="122"/>
      <c r="F62" s="392">
        <v>800</v>
      </c>
      <c r="G62" s="125" t="s">
        <v>94</v>
      </c>
      <c r="H62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62" s="392" t="str">
        <f>IF(Sklop19[[#This Row],[ZAHTEVANA SHEMA KAKOVOSTI]]&lt;&gt;"",Sklop19[[#This Row],[Preračunana masa/volumen/kos na enoto kg]],"")</f>
        <v/>
      </c>
      <c r="J62" s="393"/>
      <c r="K62" s="394"/>
      <c r="L62" s="394"/>
      <c r="M62" s="395"/>
      <c r="N62" s="396"/>
      <c r="O62" s="396"/>
      <c r="P62" s="403"/>
      <c r="Q62" s="396">
        <f>+Sklop19[[#This Row],[cena/enota brez DDV v EUR]]*Sklop19[[#This Row],[Stopnja DDV (%)]]</f>
        <v>0</v>
      </c>
      <c r="R62" s="396">
        <f>+Sklop19[[#This Row],[cena/enota brez DDV v EUR]]+Sklop19[[#This Row],[Davek (EUR)]]</f>
        <v>0</v>
      </c>
      <c r="S62" s="396">
        <f>+Sklop19[[#This Row],[cena/enota brez DDV v EUR]]*Sklop19[[#This Row],[Okvirna količina]]</f>
        <v>0</v>
      </c>
      <c r="T62" s="398">
        <f>+Sklop19[[#This Row],[Končna cena/enoto mere (EUR) z DDV]]*Sklop19[[#This Row],[Okvirna količina]]</f>
        <v>0</v>
      </c>
      <c r="U62" s="148" t="s">
        <v>162</v>
      </c>
    </row>
    <row r="63" spans="1:21">
      <c r="A63" s="87" t="s">
        <v>47</v>
      </c>
      <c r="B63" s="400" t="s">
        <v>785</v>
      </c>
      <c r="C63" s="388">
        <v>120</v>
      </c>
      <c r="D63" s="389" t="s">
        <v>159</v>
      </c>
      <c r="E63" s="122"/>
      <c r="F63" s="392">
        <v>1600</v>
      </c>
      <c r="G63" s="125" t="s">
        <v>94</v>
      </c>
      <c r="H63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3" s="392" t="str">
        <f>IF(Sklop19[[#This Row],[ZAHTEVANA SHEMA KAKOVOSTI]]&lt;&gt;"",Sklop19[[#This Row],[Preračunana masa/volumen/kos na enoto kg]],"")</f>
        <v/>
      </c>
      <c r="J63" s="393"/>
      <c r="K63" s="394"/>
      <c r="L63" s="394"/>
      <c r="M63" s="395"/>
      <c r="N63" s="396"/>
      <c r="O63" s="396"/>
      <c r="P63" s="403"/>
      <c r="Q63" s="396">
        <f>+Sklop19[[#This Row],[cena/enota brez DDV v EUR]]*Sklop19[[#This Row],[Stopnja DDV (%)]]</f>
        <v>0</v>
      </c>
      <c r="R63" s="396">
        <f>+Sklop19[[#This Row],[cena/enota brez DDV v EUR]]+Sklop19[[#This Row],[Davek (EUR)]]</f>
        <v>0</v>
      </c>
      <c r="S63" s="396">
        <f>+Sklop19[[#This Row],[cena/enota brez DDV v EUR]]*Sklop19[[#This Row],[Okvirna količina]]</f>
        <v>0</v>
      </c>
      <c r="T63" s="398">
        <f>+Sklop19[[#This Row],[Končna cena/enoto mere (EUR) z DDV]]*Sklop19[[#This Row],[Okvirna količina]]</f>
        <v>0</v>
      </c>
      <c r="U63" s="148" t="s">
        <v>162</v>
      </c>
    </row>
    <row r="64" spans="1:21">
      <c r="A64" s="87" t="s">
        <v>52</v>
      </c>
      <c r="B64" s="400" t="s">
        <v>785</v>
      </c>
      <c r="C64" s="388">
        <v>80</v>
      </c>
      <c r="D64" s="389" t="s">
        <v>159</v>
      </c>
      <c r="E64" s="122"/>
      <c r="F64" s="392">
        <v>1600</v>
      </c>
      <c r="G64" s="125" t="s">
        <v>94</v>
      </c>
      <c r="H6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4" s="392" t="str">
        <f>IF(Sklop19[[#This Row],[ZAHTEVANA SHEMA KAKOVOSTI]]&lt;&gt;"",Sklop19[[#This Row],[Preračunana masa/volumen/kos na enoto kg]],"")</f>
        <v/>
      </c>
      <c r="J64" s="393"/>
      <c r="K64" s="394"/>
      <c r="L64" s="394"/>
      <c r="M64" s="395"/>
      <c r="N64" s="396"/>
      <c r="O64" s="396"/>
      <c r="P64" s="403"/>
      <c r="Q64" s="396">
        <f>+Sklop19[[#This Row],[cena/enota brez DDV v EUR]]*Sklop19[[#This Row],[Stopnja DDV (%)]]</f>
        <v>0</v>
      </c>
      <c r="R64" s="396">
        <f>+Sklop19[[#This Row],[cena/enota brez DDV v EUR]]+Sklop19[[#This Row],[Davek (EUR)]]</f>
        <v>0</v>
      </c>
      <c r="S64" s="396">
        <f>+Sklop19[[#This Row],[cena/enota brez DDV v EUR]]*Sklop19[[#This Row],[Okvirna količina]]</f>
        <v>0</v>
      </c>
      <c r="T64" s="398">
        <f>+Sklop19[[#This Row],[Končna cena/enoto mere (EUR) z DDV]]*Sklop19[[#This Row],[Okvirna količina]]</f>
        <v>0</v>
      </c>
      <c r="U64" s="148" t="s">
        <v>162</v>
      </c>
    </row>
    <row r="65" spans="1:21">
      <c r="A65" s="87" t="s">
        <v>48</v>
      </c>
      <c r="B65" s="400" t="s">
        <v>786</v>
      </c>
      <c r="C65" s="388">
        <v>120</v>
      </c>
      <c r="D65" s="389" t="s">
        <v>159</v>
      </c>
      <c r="E65" s="122"/>
      <c r="F65" s="392">
        <v>1600</v>
      </c>
      <c r="G65" s="125" t="s">
        <v>94</v>
      </c>
      <c r="H6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5" s="392" t="str">
        <f>IF(Sklop19[[#This Row],[ZAHTEVANA SHEMA KAKOVOSTI]]&lt;&gt;"",Sklop19[[#This Row],[Preračunana masa/volumen/kos na enoto kg]],"")</f>
        <v/>
      </c>
      <c r="J65" s="393"/>
      <c r="K65" s="394"/>
      <c r="L65" s="394"/>
      <c r="M65" s="395"/>
      <c r="N65" s="396"/>
      <c r="O65" s="396"/>
      <c r="P65" s="403"/>
      <c r="Q65" s="396">
        <f>+Sklop19[[#This Row],[cena/enota brez DDV v EUR]]*Sklop19[[#This Row],[Stopnja DDV (%)]]</f>
        <v>0</v>
      </c>
      <c r="R65" s="396">
        <f>+Sklop19[[#This Row],[cena/enota brez DDV v EUR]]+Sklop19[[#This Row],[Davek (EUR)]]</f>
        <v>0</v>
      </c>
      <c r="S65" s="396">
        <f>+Sklop19[[#This Row],[cena/enota brez DDV v EUR]]*Sklop19[[#This Row],[Okvirna količina]]</f>
        <v>0</v>
      </c>
      <c r="T65" s="398">
        <f>+Sklop19[[#This Row],[Končna cena/enoto mere (EUR) z DDV]]*Sklop19[[#This Row],[Okvirna količina]]</f>
        <v>0</v>
      </c>
      <c r="U65" s="148" t="s">
        <v>162</v>
      </c>
    </row>
    <row r="66" spans="1:21">
      <c r="A66" s="87" t="s">
        <v>53</v>
      </c>
      <c r="B66" s="400" t="s">
        <v>786</v>
      </c>
      <c r="C66" s="388">
        <v>80</v>
      </c>
      <c r="D66" s="389" t="s">
        <v>159</v>
      </c>
      <c r="E66" s="122"/>
      <c r="F66" s="392">
        <v>1600</v>
      </c>
      <c r="G66" s="125" t="s">
        <v>94</v>
      </c>
      <c r="H6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6" s="392" t="str">
        <f>IF(Sklop19[[#This Row],[ZAHTEVANA SHEMA KAKOVOSTI]]&lt;&gt;"",Sklop19[[#This Row],[Preračunana masa/volumen/kos na enoto kg]],"")</f>
        <v/>
      </c>
      <c r="J66" s="393"/>
      <c r="K66" s="394"/>
      <c r="L66" s="394"/>
      <c r="M66" s="395"/>
      <c r="N66" s="396"/>
      <c r="O66" s="396"/>
      <c r="P66" s="403"/>
      <c r="Q66" s="396">
        <f>+Sklop19[[#This Row],[cena/enota brez DDV v EUR]]*Sklop19[[#This Row],[Stopnja DDV (%)]]</f>
        <v>0</v>
      </c>
      <c r="R66" s="396">
        <f>+Sklop19[[#This Row],[cena/enota brez DDV v EUR]]+Sklop19[[#This Row],[Davek (EUR)]]</f>
        <v>0</v>
      </c>
      <c r="S66" s="396">
        <f>+Sklop19[[#This Row],[cena/enota brez DDV v EUR]]*Sklop19[[#This Row],[Okvirna količina]]</f>
        <v>0</v>
      </c>
      <c r="T66" s="398">
        <f>+Sklop19[[#This Row],[Končna cena/enoto mere (EUR) z DDV]]*Sklop19[[#This Row],[Okvirna količina]]</f>
        <v>0</v>
      </c>
      <c r="U66" s="148" t="s">
        <v>162</v>
      </c>
    </row>
    <row r="67" spans="1:21">
      <c r="A67" s="87" t="s">
        <v>54</v>
      </c>
      <c r="B67" s="400" t="s">
        <v>787</v>
      </c>
      <c r="C67" s="388">
        <v>120</v>
      </c>
      <c r="D67" s="389" t="s">
        <v>159</v>
      </c>
      <c r="E67" s="122"/>
      <c r="F67" s="392">
        <v>1600</v>
      </c>
      <c r="G67" s="125" t="s">
        <v>94</v>
      </c>
      <c r="H6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7" s="392" t="str">
        <f>IF(Sklop19[[#This Row],[ZAHTEVANA SHEMA KAKOVOSTI]]&lt;&gt;"",Sklop19[[#This Row],[Preračunana masa/volumen/kos na enoto kg]],"")</f>
        <v/>
      </c>
      <c r="J67" s="393"/>
      <c r="K67" s="394"/>
      <c r="L67" s="394"/>
      <c r="M67" s="395"/>
      <c r="N67" s="396"/>
      <c r="O67" s="396"/>
      <c r="P67" s="403"/>
      <c r="Q67" s="396">
        <f>+Sklop19[[#This Row],[cena/enota brez DDV v EUR]]*Sklop19[[#This Row],[Stopnja DDV (%)]]</f>
        <v>0</v>
      </c>
      <c r="R67" s="396">
        <f>+Sklop19[[#This Row],[cena/enota brez DDV v EUR]]+Sklop19[[#This Row],[Davek (EUR)]]</f>
        <v>0</v>
      </c>
      <c r="S67" s="396">
        <f>+Sklop19[[#This Row],[cena/enota brez DDV v EUR]]*Sklop19[[#This Row],[Okvirna količina]]</f>
        <v>0</v>
      </c>
      <c r="T67" s="398">
        <f>+Sklop19[[#This Row],[Končna cena/enoto mere (EUR) z DDV]]*Sklop19[[#This Row],[Okvirna količina]]</f>
        <v>0</v>
      </c>
      <c r="U67" s="148" t="s">
        <v>162</v>
      </c>
    </row>
    <row r="68" spans="1:21">
      <c r="A68" s="87" t="s">
        <v>55</v>
      </c>
      <c r="B68" s="400" t="s">
        <v>787</v>
      </c>
      <c r="C68" s="388">
        <v>80</v>
      </c>
      <c r="D68" s="389" t="s">
        <v>159</v>
      </c>
      <c r="E68" s="122"/>
      <c r="F68" s="392">
        <v>1600</v>
      </c>
      <c r="G68" s="125" t="s">
        <v>94</v>
      </c>
      <c r="H6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68" s="392" t="str">
        <f>IF(Sklop19[[#This Row],[ZAHTEVANA SHEMA KAKOVOSTI]]&lt;&gt;"",Sklop19[[#This Row],[Preračunana masa/volumen/kos na enoto kg]],"")</f>
        <v/>
      </c>
      <c r="J68" s="393"/>
      <c r="K68" s="394"/>
      <c r="L68" s="394"/>
      <c r="M68" s="395"/>
      <c r="N68" s="396"/>
      <c r="O68" s="396"/>
      <c r="P68" s="403"/>
      <c r="Q68" s="396">
        <f>+Sklop19[[#This Row],[cena/enota brez DDV v EUR]]*Sklop19[[#This Row],[Stopnja DDV (%)]]</f>
        <v>0</v>
      </c>
      <c r="R68" s="396">
        <f>+Sklop19[[#This Row],[cena/enota brez DDV v EUR]]+Sklop19[[#This Row],[Davek (EUR)]]</f>
        <v>0</v>
      </c>
      <c r="S68" s="396">
        <f>+Sklop19[[#This Row],[cena/enota brez DDV v EUR]]*Sklop19[[#This Row],[Okvirna količina]]</f>
        <v>0</v>
      </c>
      <c r="T68" s="398">
        <f>+Sklop19[[#This Row],[Končna cena/enoto mere (EUR) z DDV]]*Sklop19[[#This Row],[Okvirna količina]]</f>
        <v>0</v>
      </c>
      <c r="U68" s="148" t="s">
        <v>162</v>
      </c>
    </row>
    <row r="69" spans="1:21">
      <c r="A69" s="87" t="s">
        <v>56</v>
      </c>
      <c r="B69" s="400" t="s">
        <v>788</v>
      </c>
      <c r="C69" s="388">
        <v>120</v>
      </c>
      <c r="D69" s="389" t="s">
        <v>159</v>
      </c>
      <c r="E69" s="122"/>
      <c r="F69" s="392">
        <v>1600</v>
      </c>
      <c r="G69" s="125" t="s">
        <v>94</v>
      </c>
      <c r="H6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69" s="392" t="str">
        <f>IF(Sklop19[[#This Row],[ZAHTEVANA SHEMA KAKOVOSTI]]&lt;&gt;"",Sklop19[[#This Row],[Preračunana masa/volumen/kos na enoto kg]],"")</f>
        <v/>
      </c>
      <c r="J69" s="393"/>
      <c r="K69" s="394"/>
      <c r="L69" s="394"/>
      <c r="M69" s="395"/>
      <c r="N69" s="396"/>
      <c r="O69" s="396"/>
      <c r="P69" s="403"/>
      <c r="Q69" s="396">
        <f>+Sklop19[[#This Row],[cena/enota brez DDV v EUR]]*Sklop19[[#This Row],[Stopnja DDV (%)]]</f>
        <v>0</v>
      </c>
      <c r="R69" s="396">
        <f>+Sklop19[[#This Row],[cena/enota brez DDV v EUR]]+Sklop19[[#This Row],[Davek (EUR)]]</f>
        <v>0</v>
      </c>
      <c r="S69" s="396">
        <f>+Sklop19[[#This Row],[cena/enota brez DDV v EUR]]*Sklop19[[#This Row],[Okvirna količina]]</f>
        <v>0</v>
      </c>
      <c r="T69" s="398">
        <f>+Sklop19[[#This Row],[Končna cena/enoto mere (EUR) z DDV]]*Sklop19[[#This Row],[Okvirna količina]]</f>
        <v>0</v>
      </c>
      <c r="U69" s="148" t="s">
        <v>162</v>
      </c>
    </row>
    <row r="70" spans="1:21">
      <c r="A70" s="87" t="s">
        <v>57</v>
      </c>
      <c r="B70" s="400" t="s">
        <v>788</v>
      </c>
      <c r="C70" s="388">
        <v>80</v>
      </c>
      <c r="D70" s="389" t="s">
        <v>159</v>
      </c>
      <c r="E70" s="122"/>
      <c r="F70" s="392">
        <v>1600</v>
      </c>
      <c r="G70" s="125" t="s">
        <v>94</v>
      </c>
      <c r="H7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70" s="392" t="str">
        <f>IF(Sklop19[[#This Row],[ZAHTEVANA SHEMA KAKOVOSTI]]&lt;&gt;"",Sklop19[[#This Row],[Preračunana masa/volumen/kos na enoto kg]],"")</f>
        <v/>
      </c>
      <c r="J70" s="393"/>
      <c r="K70" s="394"/>
      <c r="L70" s="394"/>
      <c r="M70" s="395"/>
      <c r="N70" s="396"/>
      <c r="O70" s="396"/>
      <c r="P70" s="403"/>
      <c r="Q70" s="396">
        <f>+Sklop19[[#This Row],[cena/enota brez DDV v EUR]]*Sklop19[[#This Row],[Stopnja DDV (%)]]</f>
        <v>0</v>
      </c>
      <c r="R70" s="396">
        <f>+Sklop19[[#This Row],[cena/enota brez DDV v EUR]]+Sklop19[[#This Row],[Davek (EUR)]]</f>
        <v>0</v>
      </c>
      <c r="S70" s="396">
        <f>+Sklop19[[#This Row],[cena/enota brez DDV v EUR]]*Sklop19[[#This Row],[Okvirna količina]]</f>
        <v>0</v>
      </c>
      <c r="T70" s="398">
        <f>+Sklop19[[#This Row],[Končna cena/enoto mere (EUR) z DDV]]*Sklop19[[#This Row],[Okvirna količina]]</f>
        <v>0</v>
      </c>
      <c r="U70" s="148" t="s">
        <v>162</v>
      </c>
    </row>
    <row r="71" spans="1:21">
      <c r="A71" s="87" t="s">
        <v>58</v>
      </c>
      <c r="B71" s="400" t="s">
        <v>789</v>
      </c>
      <c r="C71" s="388">
        <v>120</v>
      </c>
      <c r="D71" s="389" t="s">
        <v>159</v>
      </c>
      <c r="E71" s="122"/>
      <c r="F71" s="392">
        <v>800</v>
      </c>
      <c r="G71" s="125" t="s">
        <v>94</v>
      </c>
      <c r="H71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1" s="392" t="str">
        <f>IF(Sklop19[[#This Row],[ZAHTEVANA SHEMA KAKOVOSTI]]&lt;&gt;"",Sklop19[[#This Row],[Preračunana masa/volumen/kos na enoto kg]],"")</f>
        <v/>
      </c>
      <c r="J71" s="393"/>
      <c r="K71" s="394"/>
      <c r="L71" s="394"/>
      <c r="M71" s="395"/>
      <c r="N71" s="396"/>
      <c r="O71" s="396"/>
      <c r="P71" s="403"/>
      <c r="Q71" s="396">
        <f>+Sklop19[[#This Row],[cena/enota brez DDV v EUR]]*Sklop19[[#This Row],[Stopnja DDV (%)]]</f>
        <v>0</v>
      </c>
      <c r="R71" s="396">
        <f>+Sklop19[[#This Row],[cena/enota brez DDV v EUR]]+Sklop19[[#This Row],[Davek (EUR)]]</f>
        <v>0</v>
      </c>
      <c r="S71" s="396">
        <f>+Sklop19[[#This Row],[cena/enota brez DDV v EUR]]*Sklop19[[#This Row],[Okvirna količina]]</f>
        <v>0</v>
      </c>
      <c r="T71" s="398">
        <f>+Sklop19[[#This Row],[Končna cena/enoto mere (EUR) z DDV]]*Sklop19[[#This Row],[Okvirna količina]]</f>
        <v>0</v>
      </c>
      <c r="U71" s="148" t="s">
        <v>162</v>
      </c>
    </row>
    <row r="72" spans="1:21">
      <c r="A72" s="87" t="s">
        <v>59</v>
      </c>
      <c r="B72" s="400" t="s">
        <v>789</v>
      </c>
      <c r="C72" s="388">
        <v>80</v>
      </c>
      <c r="D72" s="389" t="s">
        <v>159</v>
      </c>
      <c r="E72" s="122"/>
      <c r="F72" s="392">
        <v>800</v>
      </c>
      <c r="G72" s="125" t="s">
        <v>94</v>
      </c>
      <c r="H72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72" s="392" t="str">
        <f>IF(Sklop19[[#This Row],[ZAHTEVANA SHEMA KAKOVOSTI]]&lt;&gt;"",Sklop19[[#This Row],[Preračunana masa/volumen/kos na enoto kg]],"")</f>
        <v/>
      </c>
      <c r="J72" s="393"/>
      <c r="K72" s="394"/>
      <c r="L72" s="394"/>
      <c r="M72" s="395"/>
      <c r="N72" s="396"/>
      <c r="O72" s="396"/>
      <c r="P72" s="403"/>
      <c r="Q72" s="396">
        <f>+Sklop19[[#This Row],[cena/enota brez DDV v EUR]]*Sklop19[[#This Row],[Stopnja DDV (%)]]</f>
        <v>0</v>
      </c>
      <c r="R72" s="396">
        <f>+Sklop19[[#This Row],[cena/enota brez DDV v EUR]]+Sklop19[[#This Row],[Davek (EUR)]]</f>
        <v>0</v>
      </c>
      <c r="S72" s="396">
        <f>+Sklop19[[#This Row],[cena/enota brez DDV v EUR]]*Sklop19[[#This Row],[Okvirna količina]]</f>
        <v>0</v>
      </c>
      <c r="T72" s="398">
        <f>+Sklop19[[#This Row],[Končna cena/enoto mere (EUR) z DDV]]*Sklop19[[#This Row],[Okvirna količina]]</f>
        <v>0</v>
      </c>
      <c r="U72" s="148" t="s">
        <v>162</v>
      </c>
    </row>
    <row r="73" spans="1:21" ht="36">
      <c r="A73" s="87" t="s">
        <v>60</v>
      </c>
      <c r="B73" s="400" t="s">
        <v>790</v>
      </c>
      <c r="C73" s="388">
        <v>120</v>
      </c>
      <c r="D73" s="389" t="s">
        <v>159</v>
      </c>
      <c r="E73" s="122"/>
      <c r="F73" s="392">
        <v>3200</v>
      </c>
      <c r="G73" s="125" t="s">
        <v>94</v>
      </c>
      <c r="H73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3" s="392" t="str">
        <f>IF(Sklop19[[#This Row],[ZAHTEVANA SHEMA KAKOVOSTI]]&lt;&gt;"",Sklop19[[#This Row],[Preračunana masa/volumen/kos na enoto kg]],"")</f>
        <v/>
      </c>
      <c r="J73" s="393"/>
      <c r="K73" s="394"/>
      <c r="L73" s="394"/>
      <c r="M73" s="395"/>
      <c r="N73" s="396"/>
      <c r="O73" s="396"/>
      <c r="P73" s="403"/>
      <c r="Q73" s="396">
        <f>+Sklop19[[#This Row],[cena/enota brez DDV v EUR]]*Sklop19[[#This Row],[Stopnja DDV (%)]]</f>
        <v>0</v>
      </c>
      <c r="R73" s="396">
        <f>+Sklop19[[#This Row],[cena/enota brez DDV v EUR]]+Sklop19[[#This Row],[Davek (EUR)]]</f>
        <v>0</v>
      </c>
      <c r="S73" s="396">
        <f>+Sklop19[[#This Row],[cena/enota brez DDV v EUR]]*Sklop19[[#This Row],[Okvirna količina]]</f>
        <v>0</v>
      </c>
      <c r="T73" s="398">
        <f>+Sklop19[[#This Row],[Končna cena/enoto mere (EUR) z DDV]]*Sklop19[[#This Row],[Okvirna količina]]</f>
        <v>0</v>
      </c>
      <c r="U73" s="148" t="s">
        <v>162</v>
      </c>
    </row>
    <row r="74" spans="1:21" ht="36">
      <c r="A74" s="87" t="s">
        <v>61</v>
      </c>
      <c r="B74" s="400" t="s">
        <v>790</v>
      </c>
      <c r="C74" s="388">
        <v>100</v>
      </c>
      <c r="D74" s="389" t="s">
        <v>159</v>
      </c>
      <c r="E74" s="122"/>
      <c r="F74" s="392">
        <v>1600</v>
      </c>
      <c r="G74" s="125" t="s">
        <v>94</v>
      </c>
      <c r="H7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4" s="392" t="str">
        <f>IF(Sklop19[[#This Row],[ZAHTEVANA SHEMA KAKOVOSTI]]&lt;&gt;"",Sklop19[[#This Row],[Preračunana masa/volumen/kos na enoto kg]],"")</f>
        <v/>
      </c>
      <c r="J74" s="393"/>
      <c r="K74" s="394"/>
      <c r="L74" s="394"/>
      <c r="M74" s="395"/>
      <c r="N74" s="396"/>
      <c r="O74" s="396"/>
      <c r="P74" s="403"/>
      <c r="Q74" s="396">
        <f>+Sklop19[[#This Row],[cena/enota brez DDV v EUR]]*Sklop19[[#This Row],[Stopnja DDV (%)]]</f>
        <v>0</v>
      </c>
      <c r="R74" s="396">
        <f>+Sklop19[[#This Row],[cena/enota brez DDV v EUR]]+Sklop19[[#This Row],[Davek (EUR)]]</f>
        <v>0</v>
      </c>
      <c r="S74" s="396">
        <f>+Sklop19[[#This Row],[cena/enota brez DDV v EUR]]*Sklop19[[#This Row],[Okvirna količina]]</f>
        <v>0</v>
      </c>
      <c r="T74" s="398">
        <f>+Sklop19[[#This Row],[Končna cena/enoto mere (EUR) z DDV]]*Sklop19[[#This Row],[Okvirna količina]]</f>
        <v>0</v>
      </c>
      <c r="U74" s="148" t="s">
        <v>162</v>
      </c>
    </row>
    <row r="75" spans="1:21" ht="36">
      <c r="A75" s="87" t="s">
        <v>62</v>
      </c>
      <c r="B75" s="400" t="s">
        <v>792</v>
      </c>
      <c r="C75" s="388">
        <v>120</v>
      </c>
      <c r="D75" s="389" t="s">
        <v>159</v>
      </c>
      <c r="E75" s="122"/>
      <c r="F75" s="392">
        <v>3200</v>
      </c>
      <c r="G75" s="125" t="s">
        <v>94</v>
      </c>
      <c r="H7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5" s="392" t="str">
        <f>IF(Sklop19[[#This Row],[ZAHTEVANA SHEMA KAKOVOSTI]]&lt;&gt;"",Sklop19[[#This Row],[Preračunana masa/volumen/kos na enoto kg]],"")</f>
        <v/>
      </c>
      <c r="J75" s="393"/>
      <c r="K75" s="394"/>
      <c r="L75" s="394"/>
      <c r="M75" s="395"/>
      <c r="N75" s="396"/>
      <c r="O75" s="396"/>
      <c r="P75" s="403"/>
      <c r="Q75" s="396">
        <f>+Sklop19[[#This Row],[cena/enota brez DDV v EUR]]*Sklop19[[#This Row],[Stopnja DDV (%)]]</f>
        <v>0</v>
      </c>
      <c r="R75" s="396">
        <f>+Sklop19[[#This Row],[cena/enota brez DDV v EUR]]+Sklop19[[#This Row],[Davek (EUR)]]</f>
        <v>0</v>
      </c>
      <c r="S75" s="396">
        <f>+Sklop19[[#This Row],[cena/enota brez DDV v EUR]]*Sklop19[[#This Row],[Okvirna količina]]</f>
        <v>0</v>
      </c>
      <c r="T75" s="398">
        <f>+Sklop19[[#This Row],[Končna cena/enoto mere (EUR) z DDV]]*Sklop19[[#This Row],[Okvirna količina]]</f>
        <v>0</v>
      </c>
      <c r="U75" s="148" t="s">
        <v>162</v>
      </c>
    </row>
    <row r="76" spans="1:21" ht="36">
      <c r="A76" s="87" t="s">
        <v>63</v>
      </c>
      <c r="B76" s="400" t="s">
        <v>792</v>
      </c>
      <c r="C76" s="388">
        <v>100</v>
      </c>
      <c r="D76" s="389" t="s">
        <v>159</v>
      </c>
      <c r="E76" s="122"/>
      <c r="F76" s="392">
        <v>1600</v>
      </c>
      <c r="G76" s="125" t="s">
        <v>94</v>
      </c>
      <c r="H7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6" s="392" t="str">
        <f>IF(Sklop19[[#This Row],[ZAHTEVANA SHEMA KAKOVOSTI]]&lt;&gt;"",Sklop19[[#This Row],[Preračunana masa/volumen/kos na enoto kg]],"")</f>
        <v/>
      </c>
      <c r="J76" s="393"/>
      <c r="K76" s="394"/>
      <c r="L76" s="394"/>
      <c r="M76" s="395"/>
      <c r="N76" s="396"/>
      <c r="O76" s="396"/>
      <c r="P76" s="403"/>
      <c r="Q76" s="396">
        <f>+Sklop19[[#This Row],[cena/enota brez DDV v EUR]]*Sklop19[[#This Row],[Stopnja DDV (%)]]</f>
        <v>0</v>
      </c>
      <c r="R76" s="396">
        <f>+Sklop19[[#This Row],[cena/enota brez DDV v EUR]]+Sklop19[[#This Row],[Davek (EUR)]]</f>
        <v>0</v>
      </c>
      <c r="S76" s="396">
        <f>+Sklop19[[#This Row],[cena/enota brez DDV v EUR]]*Sklop19[[#This Row],[Okvirna količina]]</f>
        <v>0</v>
      </c>
      <c r="T76" s="398">
        <f>+Sklop19[[#This Row],[Končna cena/enoto mere (EUR) z DDV]]*Sklop19[[#This Row],[Okvirna količina]]</f>
        <v>0</v>
      </c>
      <c r="U76" s="148" t="s">
        <v>162</v>
      </c>
    </row>
    <row r="77" spans="1:21" ht="36">
      <c r="A77" s="87" t="s">
        <v>69</v>
      </c>
      <c r="B77" s="400" t="s">
        <v>791</v>
      </c>
      <c r="C77" s="388">
        <v>120</v>
      </c>
      <c r="D77" s="389" t="s">
        <v>159</v>
      </c>
      <c r="E77" s="122"/>
      <c r="F77" s="392">
        <v>3200</v>
      </c>
      <c r="G77" s="125" t="s">
        <v>94</v>
      </c>
      <c r="H7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77" s="392" t="str">
        <f>IF(Sklop19[[#This Row],[ZAHTEVANA SHEMA KAKOVOSTI]]&lt;&gt;"",Sklop19[[#This Row],[Preračunana masa/volumen/kos na enoto kg]],"")</f>
        <v/>
      </c>
      <c r="J77" s="393"/>
      <c r="K77" s="394"/>
      <c r="L77" s="394"/>
      <c r="M77" s="395"/>
      <c r="N77" s="396"/>
      <c r="O77" s="396"/>
      <c r="P77" s="403"/>
      <c r="Q77" s="396">
        <f>+Sklop19[[#This Row],[cena/enota brez DDV v EUR]]*Sklop19[[#This Row],[Stopnja DDV (%)]]</f>
        <v>0</v>
      </c>
      <c r="R77" s="396">
        <f>+Sklop19[[#This Row],[cena/enota brez DDV v EUR]]+Sklop19[[#This Row],[Davek (EUR)]]</f>
        <v>0</v>
      </c>
      <c r="S77" s="396">
        <f>+Sklop19[[#This Row],[cena/enota brez DDV v EUR]]*Sklop19[[#This Row],[Okvirna količina]]</f>
        <v>0</v>
      </c>
      <c r="T77" s="398">
        <f>+Sklop19[[#This Row],[Končna cena/enoto mere (EUR) z DDV]]*Sklop19[[#This Row],[Okvirna količina]]</f>
        <v>0</v>
      </c>
      <c r="U77" s="148" t="s">
        <v>162</v>
      </c>
    </row>
    <row r="78" spans="1:21" ht="36">
      <c r="A78" s="87" t="s">
        <v>70</v>
      </c>
      <c r="B78" s="400" t="s">
        <v>791</v>
      </c>
      <c r="C78" s="388">
        <v>100</v>
      </c>
      <c r="D78" s="389" t="s">
        <v>159</v>
      </c>
      <c r="E78" s="122"/>
      <c r="F78" s="392">
        <v>1600</v>
      </c>
      <c r="G78" s="125" t="s">
        <v>94</v>
      </c>
      <c r="H7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78" s="392" t="str">
        <f>IF(Sklop19[[#This Row],[ZAHTEVANA SHEMA KAKOVOSTI]]&lt;&gt;"",Sklop19[[#This Row],[Preračunana masa/volumen/kos na enoto kg]],"")</f>
        <v/>
      </c>
      <c r="J78" s="393"/>
      <c r="K78" s="394"/>
      <c r="L78" s="394"/>
      <c r="M78" s="395"/>
      <c r="N78" s="396"/>
      <c r="O78" s="396"/>
      <c r="P78" s="403"/>
      <c r="Q78" s="396">
        <f>+Sklop19[[#This Row],[cena/enota brez DDV v EUR]]*Sklop19[[#This Row],[Stopnja DDV (%)]]</f>
        <v>0</v>
      </c>
      <c r="R78" s="396">
        <f>+Sklop19[[#This Row],[cena/enota brez DDV v EUR]]+Sklop19[[#This Row],[Davek (EUR)]]</f>
        <v>0</v>
      </c>
      <c r="S78" s="396">
        <f>+Sklop19[[#This Row],[cena/enota brez DDV v EUR]]*Sklop19[[#This Row],[Okvirna količina]]</f>
        <v>0</v>
      </c>
      <c r="T78" s="398">
        <f>+Sklop19[[#This Row],[Končna cena/enoto mere (EUR) z DDV]]*Sklop19[[#This Row],[Okvirna količina]]</f>
        <v>0</v>
      </c>
      <c r="U78" s="148" t="s">
        <v>162</v>
      </c>
    </row>
    <row r="79" spans="1:21" ht="24">
      <c r="A79" s="87" t="s">
        <v>71</v>
      </c>
      <c r="B79" s="400" t="s">
        <v>793</v>
      </c>
      <c r="C79" s="388">
        <v>120</v>
      </c>
      <c r="D79" s="389" t="s">
        <v>159</v>
      </c>
      <c r="E79" s="122"/>
      <c r="F79" s="392">
        <v>800</v>
      </c>
      <c r="G79" s="125" t="s">
        <v>94</v>
      </c>
      <c r="H7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79" s="392" t="str">
        <f>IF(Sklop19[[#This Row],[ZAHTEVANA SHEMA KAKOVOSTI]]&lt;&gt;"",Sklop19[[#This Row],[Preračunana masa/volumen/kos na enoto kg]],"")</f>
        <v/>
      </c>
      <c r="J79" s="393"/>
      <c r="K79" s="394"/>
      <c r="L79" s="394"/>
      <c r="M79" s="395"/>
      <c r="N79" s="396"/>
      <c r="O79" s="396"/>
      <c r="P79" s="403"/>
      <c r="Q79" s="396">
        <f>+Sklop19[[#This Row],[cena/enota brez DDV v EUR]]*Sklop19[[#This Row],[Stopnja DDV (%)]]</f>
        <v>0</v>
      </c>
      <c r="R79" s="396">
        <f>+Sklop19[[#This Row],[cena/enota brez DDV v EUR]]+Sklop19[[#This Row],[Davek (EUR)]]</f>
        <v>0</v>
      </c>
      <c r="S79" s="396">
        <f>+Sklop19[[#This Row],[cena/enota brez DDV v EUR]]*Sklop19[[#This Row],[Okvirna količina]]</f>
        <v>0</v>
      </c>
      <c r="T79" s="398">
        <f>+Sklop19[[#This Row],[Končna cena/enoto mere (EUR) z DDV]]*Sklop19[[#This Row],[Okvirna količina]]</f>
        <v>0</v>
      </c>
      <c r="U79" s="148" t="s">
        <v>162</v>
      </c>
    </row>
    <row r="80" spans="1:21" ht="24">
      <c r="A80" s="87" t="s">
        <v>72</v>
      </c>
      <c r="B80" s="400" t="s">
        <v>793</v>
      </c>
      <c r="C80" s="388">
        <v>100</v>
      </c>
      <c r="D80" s="389" t="s">
        <v>159</v>
      </c>
      <c r="E80" s="122"/>
      <c r="F80" s="392">
        <v>800</v>
      </c>
      <c r="G80" s="125" t="s">
        <v>94</v>
      </c>
      <c r="H8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0" s="392" t="str">
        <f>IF(Sklop19[[#This Row],[ZAHTEVANA SHEMA KAKOVOSTI]]&lt;&gt;"",Sklop19[[#This Row],[Preračunana masa/volumen/kos na enoto kg]],"")</f>
        <v/>
      </c>
      <c r="J80" s="393"/>
      <c r="K80" s="394"/>
      <c r="L80" s="394"/>
      <c r="M80" s="395"/>
      <c r="N80" s="396"/>
      <c r="O80" s="396"/>
      <c r="P80" s="403"/>
      <c r="Q80" s="396">
        <f>+Sklop19[[#This Row],[cena/enota brez DDV v EUR]]*Sklop19[[#This Row],[Stopnja DDV (%)]]</f>
        <v>0</v>
      </c>
      <c r="R80" s="396">
        <f>+Sklop19[[#This Row],[cena/enota brez DDV v EUR]]+Sklop19[[#This Row],[Davek (EUR)]]</f>
        <v>0</v>
      </c>
      <c r="S80" s="396">
        <f>+Sklop19[[#This Row],[cena/enota brez DDV v EUR]]*Sklop19[[#This Row],[Okvirna količina]]</f>
        <v>0</v>
      </c>
      <c r="T80" s="398">
        <f>+Sklop19[[#This Row],[Končna cena/enoto mere (EUR) z DDV]]*Sklop19[[#This Row],[Okvirna količina]]</f>
        <v>0</v>
      </c>
      <c r="U80" s="148" t="s">
        <v>162</v>
      </c>
    </row>
    <row r="81" spans="1:22" ht="24">
      <c r="A81" s="87" t="s">
        <v>73</v>
      </c>
      <c r="B81" s="400" t="s">
        <v>794</v>
      </c>
      <c r="C81" s="388">
        <v>120</v>
      </c>
      <c r="D81" s="389" t="s">
        <v>159</v>
      </c>
      <c r="E81" s="122"/>
      <c r="F81" s="392">
        <v>800</v>
      </c>
      <c r="G81" s="125" t="s">
        <v>94</v>
      </c>
      <c r="H81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1" s="392" t="str">
        <f>IF(Sklop19[[#This Row],[ZAHTEVANA SHEMA KAKOVOSTI]]&lt;&gt;"",Sklop19[[#This Row],[Preračunana masa/volumen/kos na enoto kg]],"")</f>
        <v/>
      </c>
      <c r="J81" s="393"/>
      <c r="K81" s="394"/>
      <c r="L81" s="394"/>
      <c r="M81" s="395"/>
      <c r="N81" s="396"/>
      <c r="O81" s="396"/>
      <c r="P81" s="403"/>
      <c r="Q81" s="396">
        <f>+Sklop19[[#This Row],[cena/enota brez DDV v EUR]]*Sklop19[[#This Row],[Stopnja DDV (%)]]</f>
        <v>0</v>
      </c>
      <c r="R81" s="396">
        <f>+Sklop19[[#This Row],[cena/enota brez DDV v EUR]]+Sklop19[[#This Row],[Davek (EUR)]]</f>
        <v>0</v>
      </c>
      <c r="S81" s="396">
        <f>+Sklop19[[#This Row],[cena/enota brez DDV v EUR]]*Sklop19[[#This Row],[Okvirna količina]]</f>
        <v>0</v>
      </c>
      <c r="T81" s="398">
        <f>+Sklop19[[#This Row],[Končna cena/enoto mere (EUR) z DDV]]*Sklop19[[#This Row],[Okvirna količina]]</f>
        <v>0</v>
      </c>
      <c r="U81" s="148" t="s">
        <v>162</v>
      </c>
    </row>
    <row r="82" spans="1:22" ht="24">
      <c r="A82" s="87" t="s">
        <v>74</v>
      </c>
      <c r="B82" s="400" t="s">
        <v>794</v>
      </c>
      <c r="C82" s="388">
        <v>100</v>
      </c>
      <c r="D82" s="389" t="s">
        <v>159</v>
      </c>
      <c r="E82" s="122"/>
      <c r="F82" s="392">
        <v>800</v>
      </c>
      <c r="G82" s="125" t="s">
        <v>94</v>
      </c>
      <c r="H82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2" s="392" t="str">
        <f>IF(Sklop19[[#This Row],[ZAHTEVANA SHEMA KAKOVOSTI]]&lt;&gt;"",Sklop19[[#This Row],[Preračunana masa/volumen/kos na enoto kg]],"")</f>
        <v/>
      </c>
      <c r="J82" s="393"/>
      <c r="K82" s="394"/>
      <c r="L82" s="394"/>
      <c r="M82" s="395"/>
      <c r="N82" s="396"/>
      <c r="O82" s="396"/>
      <c r="P82" s="403"/>
      <c r="Q82" s="396">
        <f>+Sklop19[[#This Row],[cena/enota brez DDV v EUR]]*Sklop19[[#This Row],[Stopnja DDV (%)]]</f>
        <v>0</v>
      </c>
      <c r="R82" s="396">
        <f>+Sklop19[[#This Row],[cena/enota brez DDV v EUR]]+Sklop19[[#This Row],[Davek (EUR)]]</f>
        <v>0</v>
      </c>
      <c r="S82" s="396">
        <f>+Sklop19[[#This Row],[cena/enota brez DDV v EUR]]*Sklop19[[#This Row],[Okvirna količina]]</f>
        <v>0</v>
      </c>
      <c r="T82" s="398">
        <f>+Sklop19[[#This Row],[Končna cena/enoto mere (EUR) z DDV]]*Sklop19[[#This Row],[Okvirna količina]]</f>
        <v>0</v>
      </c>
      <c r="U82" s="148" t="s">
        <v>162</v>
      </c>
    </row>
    <row r="83" spans="1:22" ht="36">
      <c r="A83" s="87" t="s">
        <v>75</v>
      </c>
      <c r="B83" s="400" t="s">
        <v>795</v>
      </c>
      <c r="C83" s="388">
        <v>120</v>
      </c>
      <c r="D83" s="389" t="s">
        <v>159</v>
      </c>
      <c r="E83" s="122"/>
      <c r="F83" s="392">
        <v>3200</v>
      </c>
      <c r="G83" s="125" t="s">
        <v>94</v>
      </c>
      <c r="H83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384</v>
      </c>
      <c r="I83" s="392" t="str">
        <f>IF(Sklop19[[#This Row],[ZAHTEVANA SHEMA KAKOVOSTI]]&lt;&gt;"",Sklop19[[#This Row],[Preračunana masa/volumen/kos na enoto kg]],"")</f>
        <v/>
      </c>
      <c r="J83" s="393"/>
      <c r="K83" s="394"/>
      <c r="L83" s="394"/>
      <c r="M83" s="395"/>
      <c r="N83" s="396"/>
      <c r="O83" s="396"/>
      <c r="P83" s="403"/>
      <c r="Q83" s="396">
        <f>+Sklop19[[#This Row],[cena/enota brez DDV v EUR]]*Sklop19[[#This Row],[Stopnja DDV (%)]]</f>
        <v>0</v>
      </c>
      <c r="R83" s="396">
        <f>+Sklop19[[#This Row],[cena/enota brez DDV v EUR]]+Sklop19[[#This Row],[Davek (EUR)]]</f>
        <v>0</v>
      </c>
      <c r="S83" s="396">
        <f>+Sklop19[[#This Row],[cena/enota brez DDV v EUR]]*Sklop19[[#This Row],[Okvirna količina]]</f>
        <v>0</v>
      </c>
      <c r="T83" s="398">
        <f>+Sklop19[[#This Row],[Končna cena/enoto mere (EUR) z DDV]]*Sklop19[[#This Row],[Okvirna količina]]</f>
        <v>0</v>
      </c>
      <c r="U83" s="148" t="s">
        <v>162</v>
      </c>
    </row>
    <row r="84" spans="1:22" ht="36">
      <c r="A84" s="87" t="s">
        <v>76</v>
      </c>
      <c r="B84" s="400" t="s">
        <v>795</v>
      </c>
      <c r="C84" s="388">
        <v>100</v>
      </c>
      <c r="D84" s="389" t="s">
        <v>159</v>
      </c>
      <c r="E84" s="122"/>
      <c r="F84" s="392">
        <v>2400</v>
      </c>
      <c r="G84" s="125" t="s">
        <v>94</v>
      </c>
      <c r="H84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84" s="392" t="str">
        <f>IF(Sklop19[[#This Row],[ZAHTEVANA SHEMA KAKOVOSTI]]&lt;&gt;"",Sklop19[[#This Row],[Preračunana masa/volumen/kos na enoto kg]],"")</f>
        <v/>
      </c>
      <c r="J84" s="393"/>
      <c r="K84" s="394"/>
      <c r="L84" s="394"/>
      <c r="M84" s="395"/>
      <c r="N84" s="396"/>
      <c r="O84" s="396"/>
      <c r="P84" s="403"/>
      <c r="Q84" s="396">
        <f>+Sklop19[[#This Row],[cena/enota brez DDV v EUR]]*Sklop19[[#This Row],[Stopnja DDV (%)]]</f>
        <v>0</v>
      </c>
      <c r="R84" s="396">
        <f>+Sklop19[[#This Row],[cena/enota brez DDV v EUR]]+Sklop19[[#This Row],[Davek (EUR)]]</f>
        <v>0</v>
      </c>
      <c r="S84" s="396">
        <f>+Sklop19[[#This Row],[cena/enota brez DDV v EUR]]*Sklop19[[#This Row],[Okvirna količina]]</f>
        <v>0</v>
      </c>
      <c r="T84" s="398">
        <f>+Sklop19[[#This Row],[Končna cena/enoto mere (EUR) z DDV]]*Sklop19[[#This Row],[Okvirna količina]]</f>
        <v>0</v>
      </c>
      <c r="U84" s="148" t="s">
        <v>162</v>
      </c>
    </row>
    <row r="85" spans="1:22" ht="36">
      <c r="A85" s="87" t="s">
        <v>77</v>
      </c>
      <c r="B85" s="400" t="s">
        <v>796</v>
      </c>
      <c r="C85" s="388">
        <v>120</v>
      </c>
      <c r="D85" s="389" t="s">
        <v>159</v>
      </c>
      <c r="E85" s="122"/>
      <c r="F85" s="392">
        <v>1600</v>
      </c>
      <c r="G85" s="125" t="s">
        <v>94</v>
      </c>
      <c r="H85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192</v>
      </c>
      <c r="I85" s="392" t="str">
        <f>IF(Sklop19[[#This Row],[ZAHTEVANA SHEMA KAKOVOSTI]]&lt;&gt;"",Sklop19[[#This Row],[Preračunana masa/volumen/kos na enoto kg]],"")</f>
        <v/>
      </c>
      <c r="J85" s="393"/>
      <c r="K85" s="394"/>
      <c r="L85" s="394"/>
      <c r="M85" s="395"/>
      <c r="N85" s="396"/>
      <c r="O85" s="396"/>
      <c r="P85" s="403"/>
      <c r="Q85" s="396">
        <f>+Sklop19[[#This Row],[cena/enota brez DDV v EUR]]*Sklop19[[#This Row],[Stopnja DDV (%)]]</f>
        <v>0</v>
      </c>
      <c r="R85" s="396">
        <f>+Sklop19[[#This Row],[cena/enota brez DDV v EUR]]+Sklop19[[#This Row],[Davek (EUR)]]</f>
        <v>0</v>
      </c>
      <c r="S85" s="396">
        <f>+Sklop19[[#This Row],[cena/enota brez DDV v EUR]]*Sklop19[[#This Row],[Okvirna količina]]</f>
        <v>0</v>
      </c>
      <c r="T85" s="398">
        <f>+Sklop19[[#This Row],[Končna cena/enoto mere (EUR) z DDV]]*Sklop19[[#This Row],[Okvirna količina]]</f>
        <v>0</v>
      </c>
      <c r="U85" s="148" t="s">
        <v>162</v>
      </c>
    </row>
    <row r="86" spans="1:22" ht="36">
      <c r="A86" s="87" t="s">
        <v>78</v>
      </c>
      <c r="B86" s="400" t="s">
        <v>796</v>
      </c>
      <c r="C86" s="388">
        <v>100</v>
      </c>
      <c r="D86" s="389" t="s">
        <v>159</v>
      </c>
      <c r="E86" s="122"/>
      <c r="F86" s="392">
        <v>1600</v>
      </c>
      <c r="G86" s="125" t="s">
        <v>94</v>
      </c>
      <c r="H86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86" s="392" t="str">
        <f>IF(Sklop19[[#This Row],[ZAHTEVANA SHEMA KAKOVOSTI]]&lt;&gt;"",Sklop19[[#This Row],[Preračunana masa/volumen/kos na enoto kg]],"")</f>
        <v/>
      </c>
      <c r="J86" s="393"/>
      <c r="K86" s="394"/>
      <c r="L86" s="394"/>
      <c r="M86" s="395"/>
      <c r="N86" s="396"/>
      <c r="O86" s="396"/>
      <c r="P86" s="403"/>
      <c r="Q86" s="396">
        <f>+Sklop19[[#This Row],[cena/enota brez DDV v EUR]]*Sklop19[[#This Row],[Stopnja DDV (%)]]</f>
        <v>0</v>
      </c>
      <c r="R86" s="396">
        <f>+Sklop19[[#This Row],[cena/enota brez DDV v EUR]]+Sklop19[[#This Row],[Davek (EUR)]]</f>
        <v>0</v>
      </c>
      <c r="S86" s="396">
        <f>+Sklop19[[#This Row],[cena/enota brez DDV v EUR]]*Sklop19[[#This Row],[Okvirna količina]]</f>
        <v>0</v>
      </c>
      <c r="T86" s="398">
        <f>+Sklop19[[#This Row],[Končna cena/enoto mere (EUR) z DDV]]*Sklop19[[#This Row],[Okvirna količina]]</f>
        <v>0</v>
      </c>
      <c r="U86" s="148" t="s">
        <v>162</v>
      </c>
    </row>
    <row r="87" spans="1:22" ht="36">
      <c r="A87" s="87" t="s">
        <v>79</v>
      </c>
      <c r="B87" s="400" t="s">
        <v>797</v>
      </c>
      <c r="C87" s="388">
        <v>120</v>
      </c>
      <c r="D87" s="389" t="s">
        <v>159</v>
      </c>
      <c r="E87" s="122"/>
      <c r="F87" s="392">
        <v>800</v>
      </c>
      <c r="G87" s="125" t="s">
        <v>94</v>
      </c>
      <c r="H87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7" s="392" t="str">
        <f>IF(Sklop19[[#This Row],[ZAHTEVANA SHEMA KAKOVOSTI]]&lt;&gt;"",Sklop19[[#This Row],[Preračunana masa/volumen/kos na enoto kg]],"")</f>
        <v/>
      </c>
      <c r="J87" s="393"/>
      <c r="K87" s="394"/>
      <c r="L87" s="394"/>
      <c r="M87" s="395"/>
      <c r="N87" s="396"/>
      <c r="O87" s="396"/>
      <c r="P87" s="403"/>
      <c r="Q87" s="396">
        <f>+Sklop19[[#This Row],[cena/enota brez DDV v EUR]]*Sklop19[[#This Row],[Stopnja DDV (%)]]</f>
        <v>0</v>
      </c>
      <c r="R87" s="396">
        <f>+Sklop19[[#This Row],[cena/enota brez DDV v EUR]]+Sklop19[[#This Row],[Davek (EUR)]]</f>
        <v>0</v>
      </c>
      <c r="S87" s="396">
        <f>+Sklop19[[#This Row],[cena/enota brez DDV v EUR]]*Sklop19[[#This Row],[Okvirna količina]]</f>
        <v>0</v>
      </c>
      <c r="T87" s="398">
        <f>+Sklop19[[#This Row],[Končna cena/enoto mere (EUR) z DDV]]*Sklop19[[#This Row],[Okvirna količina]]</f>
        <v>0</v>
      </c>
      <c r="U87" s="148" t="s">
        <v>162</v>
      </c>
    </row>
    <row r="88" spans="1:22" ht="36">
      <c r="A88" s="87" t="s">
        <v>80</v>
      </c>
      <c r="B88" s="400" t="s">
        <v>797</v>
      </c>
      <c r="C88" s="388">
        <v>100</v>
      </c>
      <c r="D88" s="389" t="s">
        <v>159</v>
      </c>
      <c r="E88" s="122"/>
      <c r="F88" s="392">
        <v>800</v>
      </c>
      <c r="G88" s="125" t="s">
        <v>94</v>
      </c>
      <c r="H88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88" s="392" t="str">
        <f>IF(Sklop19[[#This Row],[ZAHTEVANA SHEMA KAKOVOSTI]]&lt;&gt;"",Sklop19[[#This Row],[Preračunana masa/volumen/kos na enoto kg]],"")</f>
        <v/>
      </c>
      <c r="J88" s="393"/>
      <c r="K88" s="394"/>
      <c r="L88" s="394"/>
      <c r="M88" s="395"/>
      <c r="N88" s="396"/>
      <c r="O88" s="396"/>
      <c r="P88" s="403"/>
      <c r="Q88" s="396">
        <f>+Sklop19[[#This Row],[cena/enota brez DDV v EUR]]*Sklop19[[#This Row],[Stopnja DDV (%)]]</f>
        <v>0</v>
      </c>
      <c r="R88" s="396">
        <f>+Sklop19[[#This Row],[cena/enota brez DDV v EUR]]+Sklop19[[#This Row],[Davek (EUR)]]</f>
        <v>0</v>
      </c>
      <c r="S88" s="396">
        <f>+Sklop19[[#This Row],[cena/enota brez DDV v EUR]]*Sklop19[[#This Row],[Okvirna količina]]</f>
        <v>0</v>
      </c>
      <c r="T88" s="398">
        <f>+Sklop19[[#This Row],[Končna cena/enoto mere (EUR) z DDV]]*Sklop19[[#This Row],[Okvirna količina]]</f>
        <v>0</v>
      </c>
      <c r="U88" s="148" t="s">
        <v>162</v>
      </c>
    </row>
    <row r="89" spans="1:22" ht="36">
      <c r="A89" s="87" t="s">
        <v>81</v>
      </c>
      <c r="B89" s="400" t="s">
        <v>798</v>
      </c>
      <c r="C89" s="388">
        <v>120</v>
      </c>
      <c r="D89" s="389" t="s">
        <v>159</v>
      </c>
      <c r="E89" s="122"/>
      <c r="F89" s="392">
        <v>800</v>
      </c>
      <c r="G89" s="125" t="s">
        <v>94</v>
      </c>
      <c r="H89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89" s="392" t="str">
        <f>IF(Sklop19[[#This Row],[ZAHTEVANA SHEMA KAKOVOSTI]]&lt;&gt;"",Sklop19[[#This Row],[Preračunana masa/volumen/kos na enoto kg]],"")</f>
        <v/>
      </c>
      <c r="J89" s="393"/>
      <c r="K89" s="394"/>
      <c r="L89" s="394"/>
      <c r="M89" s="395"/>
      <c r="N89" s="396"/>
      <c r="O89" s="396"/>
      <c r="P89" s="403"/>
      <c r="Q89" s="396">
        <f>+Sklop19[[#This Row],[cena/enota brez DDV v EUR]]*Sklop19[[#This Row],[Stopnja DDV (%)]]</f>
        <v>0</v>
      </c>
      <c r="R89" s="396">
        <f>+Sklop19[[#This Row],[cena/enota brez DDV v EUR]]+Sklop19[[#This Row],[Davek (EUR)]]</f>
        <v>0</v>
      </c>
      <c r="S89" s="396">
        <f>+Sklop19[[#This Row],[cena/enota brez DDV v EUR]]*Sklop19[[#This Row],[Okvirna količina]]</f>
        <v>0</v>
      </c>
      <c r="T89" s="398">
        <f>+Sklop19[[#This Row],[Končna cena/enoto mere (EUR) z DDV]]*Sklop19[[#This Row],[Okvirna količina]]</f>
        <v>0</v>
      </c>
      <c r="U89" s="148" t="s">
        <v>162</v>
      </c>
    </row>
    <row r="90" spans="1:22" ht="36">
      <c r="A90" s="87" t="s">
        <v>82</v>
      </c>
      <c r="B90" s="400" t="s">
        <v>798</v>
      </c>
      <c r="C90" s="388">
        <v>100</v>
      </c>
      <c r="D90" s="389" t="s">
        <v>159</v>
      </c>
      <c r="E90" s="122"/>
      <c r="F90" s="392">
        <v>800</v>
      </c>
      <c r="G90" s="125" t="s">
        <v>94</v>
      </c>
      <c r="H90" s="3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90" s="392" t="str">
        <f>IF(Sklop19[[#This Row],[ZAHTEVANA SHEMA KAKOVOSTI]]&lt;&gt;"",Sklop19[[#This Row],[Preračunana masa/volumen/kos na enoto kg]],"")</f>
        <v/>
      </c>
      <c r="J90" s="393"/>
      <c r="K90" s="394"/>
      <c r="L90" s="394"/>
      <c r="M90" s="395"/>
      <c r="N90" s="396"/>
      <c r="O90" s="396"/>
      <c r="P90" s="403"/>
      <c r="Q90" s="396">
        <f>+Sklop19[[#This Row],[cena/enota brez DDV v EUR]]*Sklop19[[#This Row],[Stopnja DDV (%)]]</f>
        <v>0</v>
      </c>
      <c r="R90" s="396">
        <f>+Sklop19[[#This Row],[cena/enota brez DDV v EUR]]+Sklop19[[#This Row],[Davek (EUR)]]</f>
        <v>0</v>
      </c>
      <c r="S90" s="396">
        <f>+Sklop19[[#This Row],[cena/enota brez DDV v EUR]]*Sklop19[[#This Row],[Okvirna količina]]</f>
        <v>0</v>
      </c>
      <c r="T90" s="398">
        <f>+Sklop19[[#This Row],[Končna cena/enoto mere (EUR) z DDV]]*Sklop19[[#This Row],[Okvirna količina]]</f>
        <v>0</v>
      </c>
      <c r="U90" s="148" t="s">
        <v>162</v>
      </c>
    </row>
    <row r="91" spans="1:22" s="21" customFormat="1">
      <c r="A91" s="660" t="s">
        <v>184</v>
      </c>
      <c r="B91" s="661"/>
      <c r="C91" s="662"/>
      <c r="D91" s="662"/>
      <c r="E91" s="663"/>
      <c r="F91" s="667"/>
      <c r="G91" s="665"/>
      <c r="H91" s="666">
        <f>SUBTOTAL(109,Sklop19[Preračunana masa/volumen/kos na enoto kg])</f>
        <v>18028</v>
      </c>
      <c r="I91" s="666">
        <f>SUBTOTAL(109,Sklop19[Živila iz shem kakovosti (kg)])</f>
        <v>0</v>
      </c>
      <c r="J91" s="667"/>
      <c r="K91" s="668"/>
      <c r="L91" s="668"/>
      <c r="M91" s="669"/>
      <c r="N91" s="670"/>
      <c r="O91" s="670"/>
      <c r="P91" s="670"/>
      <c r="Q91" s="671"/>
      <c r="R91" s="667"/>
      <c r="S91" s="671">
        <f>SUBTOTAL(109,Sklop19[Vrednost za okvirno količino (EUR) brez DDV])</f>
        <v>0</v>
      </c>
      <c r="T91" s="671">
        <f>SUBTOTAL(109,Sklop19[Vrednost za okvirno količino (EUR) z DDV])</f>
        <v>0</v>
      </c>
      <c r="U91" s="672"/>
      <c r="V91" s="14"/>
    </row>
    <row r="92" spans="1:22" s="500" customFormat="1">
      <c r="A92" s="487"/>
      <c r="B92" s="488"/>
      <c r="C92" s="489"/>
      <c r="D92" s="489"/>
      <c r="E92" s="490"/>
      <c r="F92" s="491"/>
      <c r="G92" s="492"/>
      <c r="H92" s="493"/>
      <c r="I92" s="493"/>
      <c r="J92" s="491"/>
      <c r="K92" s="494"/>
      <c r="L92" s="494"/>
      <c r="M92" s="495"/>
      <c r="N92" s="496"/>
      <c r="O92" s="496"/>
      <c r="P92" s="496"/>
      <c r="Q92" s="497"/>
      <c r="R92" s="491"/>
      <c r="S92" s="497"/>
      <c r="T92" s="497"/>
      <c r="U92" s="498"/>
      <c r="V92" s="499"/>
    </row>
    <row r="93" spans="1:22" s="21" customFormat="1">
      <c r="A93" s="51" t="s">
        <v>179</v>
      </c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182</v>
      </c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180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128" t="s">
        <v>242</v>
      </c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4"/>
    </row>
    <row r="97" spans="1:22" s="21" customFormat="1">
      <c r="A97" s="751" t="s">
        <v>240</v>
      </c>
      <c r="B97" s="751"/>
      <c r="C97" s="751"/>
      <c r="D97" s="751"/>
      <c r="E97" s="751"/>
      <c r="F97" s="751"/>
      <c r="G97" s="751"/>
      <c r="H97" s="751"/>
      <c r="I97" s="751"/>
      <c r="J97" s="751"/>
      <c r="K97" s="751"/>
      <c r="L97" s="751"/>
      <c r="M97" s="58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1" customFormat="1">
      <c r="A98" s="14"/>
      <c r="B98" s="20"/>
      <c r="C98" s="30"/>
      <c r="D98" s="30"/>
      <c r="E98" s="113"/>
      <c r="F98" s="117"/>
      <c r="G98" s="117"/>
      <c r="L98" s="14"/>
      <c r="M98" s="14"/>
      <c r="N98" s="32"/>
      <c r="O98" s="32"/>
      <c r="P98" s="32"/>
      <c r="Q98" s="32"/>
      <c r="R98" s="32"/>
      <c r="S98" s="14"/>
      <c r="T98" s="14"/>
      <c r="U98" s="72"/>
      <c r="V98" s="14"/>
    </row>
    <row r="99" spans="1:22" s="21" customFormat="1">
      <c r="A99" s="110" t="s">
        <v>66</v>
      </c>
      <c r="B99" s="20"/>
      <c r="C99" s="30"/>
      <c r="D99" s="30"/>
      <c r="E99" s="113"/>
      <c r="F99" s="72"/>
      <c r="G99" s="72" t="s">
        <v>67</v>
      </c>
      <c r="H99" s="32"/>
      <c r="I99" s="32"/>
      <c r="J99" s="32"/>
      <c r="K99" s="32"/>
      <c r="L99" s="58"/>
      <c r="M99" s="58"/>
      <c r="N99" s="32"/>
      <c r="O99" s="32"/>
      <c r="P99" s="32"/>
      <c r="Q99" s="32" t="s">
        <v>68</v>
      </c>
      <c r="R99" s="32"/>
      <c r="S99" s="14"/>
      <c r="T99" s="14"/>
      <c r="U99" s="72"/>
      <c r="V99" s="14"/>
    </row>
    <row r="100" spans="1:22" s="21" customFormat="1" ht="15">
      <c r="A100" s="7"/>
      <c r="B100" s="5"/>
      <c r="C100" s="29"/>
      <c r="D100" s="29"/>
      <c r="E100" s="28"/>
      <c r="F100" s="8"/>
      <c r="G100" s="117"/>
      <c r="H100" s="9"/>
      <c r="I100" s="9"/>
      <c r="J100" s="9"/>
      <c r="K100" s="9"/>
      <c r="L100" s="23"/>
      <c r="M100" s="23"/>
      <c r="N100" s="9"/>
      <c r="O100" s="9"/>
      <c r="P100" s="9"/>
      <c r="Q100" s="9"/>
      <c r="R100" s="9"/>
      <c r="S100" s="4"/>
      <c r="T100" s="4"/>
      <c r="U100" s="8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>
      <c r="B283" s="19"/>
      <c r="C283" s="31"/>
      <c r="D283" s="31"/>
      <c r="E283" s="116"/>
    </row>
    <row r="284" spans="1:22">
      <c r="B284" s="19"/>
      <c r="C284" s="31"/>
      <c r="D284" s="31"/>
      <c r="E284" s="116"/>
    </row>
    <row r="285" spans="1:22">
      <c r="B285" s="19"/>
      <c r="C285" s="31"/>
      <c r="D285" s="31"/>
      <c r="E285" s="116"/>
    </row>
    <row r="286" spans="1:22">
      <c r="B286" s="19"/>
      <c r="C286" s="31"/>
      <c r="D286" s="31"/>
      <c r="E286" s="116"/>
    </row>
    <row r="287" spans="1:22">
      <c r="B287" s="19"/>
      <c r="C287" s="31"/>
      <c r="D287" s="31"/>
      <c r="E287" s="116"/>
    </row>
    <row r="288" spans="1:22">
      <c r="B288" s="19"/>
      <c r="C288" s="31"/>
      <c r="D288" s="31"/>
      <c r="E288" s="116"/>
    </row>
    <row r="289" spans="2:5">
      <c r="B289" s="19"/>
      <c r="C289" s="31"/>
      <c r="D289" s="31"/>
      <c r="E289" s="116"/>
    </row>
    <row r="290" spans="2:5">
      <c r="B290" s="19"/>
      <c r="C290" s="31"/>
      <c r="D290" s="31"/>
      <c r="E290" s="116"/>
    </row>
    <row r="291" spans="2:5">
      <c r="B291" s="19"/>
      <c r="C291" s="31"/>
      <c r="D291" s="31"/>
      <c r="E291" s="116"/>
    </row>
    <row r="292" spans="2:5">
      <c r="B292" s="19"/>
      <c r="C292" s="31"/>
      <c r="D292" s="31"/>
      <c r="E292" s="116"/>
    </row>
    <row r="293" spans="2:5">
      <c r="B293" s="19"/>
      <c r="C293" s="31"/>
      <c r="D293" s="31"/>
      <c r="E293" s="116"/>
    </row>
    <row r="294" spans="2:5">
      <c r="B294" s="19"/>
      <c r="C294" s="31"/>
      <c r="D294" s="31"/>
      <c r="E294" s="116"/>
    </row>
    <row r="295" spans="2:5">
      <c r="B295" s="19"/>
      <c r="C295" s="31"/>
      <c r="D295" s="31"/>
      <c r="E295" s="116"/>
    </row>
    <row r="296" spans="2:5">
      <c r="B296" s="19"/>
      <c r="C296" s="31"/>
      <c r="D296" s="31"/>
      <c r="E296" s="116"/>
    </row>
    <row r="297" spans="2:5">
      <c r="B297" s="19"/>
      <c r="C297" s="31"/>
      <c r="D297" s="31"/>
      <c r="E297" s="116"/>
    </row>
    <row r="298" spans="2:5">
      <c r="B298" s="19"/>
      <c r="C298" s="31"/>
      <c r="D298" s="31"/>
      <c r="E298" s="116"/>
    </row>
    <row r="299" spans="2:5">
      <c r="B299" s="19"/>
      <c r="C299" s="31"/>
      <c r="D299" s="31"/>
      <c r="E299" s="116"/>
    </row>
    <row r="300" spans="2:5">
      <c r="B300" s="19"/>
      <c r="C300" s="31"/>
      <c r="D300" s="31"/>
      <c r="E300" s="116"/>
    </row>
    <row r="301" spans="2:5">
      <c r="B301" s="19"/>
      <c r="C301" s="31"/>
      <c r="D301" s="31"/>
      <c r="E301" s="116"/>
    </row>
    <row r="302" spans="2:5">
      <c r="B302" s="19"/>
      <c r="C302" s="31"/>
      <c r="D302" s="31"/>
      <c r="E302" s="116"/>
    </row>
    <row r="303" spans="2:5">
      <c r="B303" s="19"/>
      <c r="C303" s="31"/>
      <c r="D303" s="31"/>
      <c r="E303" s="116"/>
    </row>
    <row r="304" spans="2:5">
      <c r="B304" s="19"/>
      <c r="C304" s="31"/>
      <c r="D304" s="31"/>
      <c r="E304" s="116"/>
    </row>
    <row r="305" spans="2:5">
      <c r="B305" s="19"/>
      <c r="C305" s="31"/>
      <c r="D305" s="31"/>
      <c r="E305" s="116"/>
    </row>
    <row r="306" spans="2:5">
      <c r="B306" s="19"/>
      <c r="C306" s="31"/>
      <c r="D306" s="31"/>
      <c r="E306" s="116"/>
    </row>
    <row r="307" spans="2:5">
      <c r="B307" s="19"/>
      <c r="C307" s="31"/>
      <c r="D307" s="31"/>
      <c r="E307" s="116"/>
    </row>
    <row r="308" spans="2:5">
      <c r="B308" s="19"/>
      <c r="C308" s="31"/>
      <c r="D308" s="31"/>
      <c r="E308" s="116"/>
    </row>
    <row r="309" spans="2:5">
      <c r="B309" s="19"/>
      <c r="C309" s="31"/>
      <c r="D309" s="31"/>
      <c r="E309" s="116"/>
    </row>
    <row r="310" spans="2:5">
      <c r="B310" s="19"/>
      <c r="C310" s="31"/>
      <c r="D310" s="31"/>
      <c r="E310" s="116"/>
    </row>
    <row r="311" spans="2:5">
      <c r="B311" s="19"/>
      <c r="C311" s="31"/>
      <c r="D311" s="31"/>
      <c r="E311" s="116"/>
    </row>
    <row r="312" spans="2:5">
      <c r="B312" s="19"/>
      <c r="C312" s="31"/>
      <c r="D312" s="31"/>
      <c r="E312" s="116"/>
    </row>
    <row r="313" spans="2:5">
      <c r="B313" s="19"/>
      <c r="C313" s="31"/>
      <c r="D313" s="31"/>
      <c r="E313" s="116"/>
    </row>
    <row r="314" spans="2:5">
      <c r="B314" s="19"/>
      <c r="C314" s="31"/>
      <c r="D314" s="31"/>
      <c r="E314" s="116"/>
    </row>
    <row r="315" spans="2:5">
      <c r="B315" s="19"/>
      <c r="C315" s="31"/>
      <c r="D315" s="31"/>
      <c r="E315" s="116"/>
    </row>
    <row r="316" spans="2:5">
      <c r="B316" s="19"/>
      <c r="C316" s="31"/>
      <c r="D316" s="31"/>
      <c r="E316" s="116"/>
    </row>
    <row r="317" spans="2:5">
      <c r="B317" s="19"/>
      <c r="C317" s="31"/>
      <c r="D317" s="31"/>
      <c r="E317" s="116"/>
    </row>
    <row r="318" spans="2:5">
      <c r="B318" s="19"/>
      <c r="C318" s="31"/>
      <c r="D318" s="31"/>
      <c r="E318" s="116"/>
    </row>
    <row r="319" spans="2:5">
      <c r="B319" s="19"/>
      <c r="C319" s="31"/>
      <c r="D319" s="31"/>
      <c r="E319" s="116"/>
    </row>
    <row r="320" spans="2:5">
      <c r="B320" s="19"/>
      <c r="C320" s="31"/>
      <c r="D320" s="31"/>
      <c r="E320" s="116"/>
    </row>
    <row r="321" spans="2:5">
      <c r="B321" s="19"/>
      <c r="C321" s="31"/>
      <c r="D321" s="31"/>
      <c r="E321" s="116"/>
    </row>
    <row r="322" spans="2:5">
      <c r="B322" s="19"/>
      <c r="C322" s="31"/>
      <c r="D322" s="31"/>
      <c r="E322" s="116"/>
    </row>
    <row r="323" spans="2:5">
      <c r="B323" s="19"/>
      <c r="C323" s="31"/>
      <c r="D323" s="31"/>
      <c r="E323" s="116"/>
    </row>
  </sheetData>
  <sheetProtection insertRows="0" deleteRows="0"/>
  <protectedRanges>
    <protectedRange sqref="J98:P1048576 M97:P97 J1:P96 U1:U1048576" name="Obseg1"/>
    <protectedRange sqref="J97:L97" name="Obseg1_1"/>
  </protectedRanges>
  <mergeCells count="8">
    <mergeCell ref="A97:L9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2023-11-06T10:54:31Z</cp:lastPrinted>
  <dcterms:created xsi:type="dcterms:W3CDTF">2012-03-26T14:52:49Z</dcterms:created>
  <dcterms:modified xsi:type="dcterms:W3CDTF">2025-11-20T11:49:25Z</dcterms:modified>
</cp:coreProperties>
</file>