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E:\STANJE-28.05.2019\DOKUMENTI-28.05.2019\JAVNA-NAROČILA\JN-OPERATIVA\VSE-ŠOLE\OŠ-KNEŽAK\RAZPIS-2026-2029\DATOTEKE\"/>
    </mc:Choice>
  </mc:AlternateContent>
  <xr:revisionPtr revIDLastSave="0" documentId="8_{34A38B58-BB93-4568-AA08-0A5C2E85B9B3}" xr6:coauthVersionLast="47" xr6:coauthVersionMax="47" xr10:uidLastSave="{00000000-0000-0000-0000-000000000000}"/>
  <bookViews>
    <workbookView xWindow="480" yWindow="1570" windowWidth="22360" windowHeight="10860" firstSheet="4" activeTab="9" xr2:uid="{330021A6-8017-4B24-8C92-C07C63279440}"/>
  </bookViews>
  <sheets>
    <sheet name="Meso, mesni izdelki" sheetId="1" r:id="rId1"/>
    <sheet name="Eko meso" sheetId="2" r:id="rId2"/>
    <sheet name="Ribe" sheetId="3" r:id="rId3"/>
    <sheet name="Mleko, mlečni izdelki" sheetId="4" r:id="rId4"/>
    <sheet name="Bio mleko" sheetId="5" r:id="rId5"/>
    <sheet name="Kruh, pekovsko pecivo" sheetId="6" r:id="rId6"/>
    <sheet name="Žita, mlevski izdelki" sheetId="7" r:id="rId7"/>
    <sheet name="Sadje, zelenjava " sheetId="8" r:id="rId8"/>
    <sheet name="Čaji" sheetId="9" r:id="rId9"/>
    <sheet name="Splošno blago" sheetId="10" r:id="rId10"/>
  </sheets>
  <definedNames>
    <definedName name="_xlnm.Print_Titles" localSheetId="4">'Bio mleko'!$10:$10</definedName>
    <definedName name="_xlnm.Print_Titles" localSheetId="8">Čaji!$10:$10</definedName>
    <definedName name="_xlnm.Print_Titles" localSheetId="1">'Eko meso'!$10:$10</definedName>
    <definedName name="_xlnm.Print_Titles" localSheetId="5">'Kruh, pekovsko pecivo'!$10:$10</definedName>
    <definedName name="_xlnm.Print_Titles" localSheetId="0">'Meso, mesni izdelki'!$10:$10</definedName>
    <definedName name="_xlnm.Print_Titles" localSheetId="3">'Mleko, mlečni izdelki'!$10:$10</definedName>
    <definedName name="_xlnm.Print_Titles" localSheetId="2">Ribe!$10:$10</definedName>
    <definedName name="_xlnm.Print_Titles" localSheetId="7">'Sadje, zelenjava '!#REF!</definedName>
    <definedName name="_xlnm.Print_Titles" localSheetId="9">'Splošno blago'!$10:$10</definedName>
    <definedName name="_xlnm.Print_Titles" localSheetId="6">'Žita, mlevski izdelki'!$10:$10</definedName>
    <definedName name="Z_05B2066C_458C_4B30_A1F9_3375CFE90D77_.wvu.PrintTitles" localSheetId="4" hidden="1">'Bio mleko'!$10:$10</definedName>
    <definedName name="Z_05B2066C_458C_4B30_A1F9_3375CFE90D77_.wvu.PrintTitles" localSheetId="8" hidden="1">Čaji!$10:$10</definedName>
    <definedName name="Z_05B2066C_458C_4B30_A1F9_3375CFE90D77_.wvu.PrintTitles" localSheetId="1" hidden="1">'Eko meso'!$10:$10</definedName>
    <definedName name="Z_05B2066C_458C_4B30_A1F9_3375CFE90D77_.wvu.PrintTitles" localSheetId="5" hidden="1">'Kruh, pekovsko pecivo'!$10:$10</definedName>
    <definedName name="Z_05B2066C_458C_4B30_A1F9_3375CFE90D77_.wvu.PrintTitles" localSheetId="0" hidden="1">'Meso, mesni izdelki'!$10:$10</definedName>
    <definedName name="Z_05B2066C_458C_4B30_A1F9_3375CFE90D77_.wvu.PrintTitles" localSheetId="3" hidden="1">'Mleko, mlečni izdelki'!$10:$10</definedName>
    <definedName name="Z_05B2066C_458C_4B30_A1F9_3375CFE90D77_.wvu.PrintTitles" localSheetId="2" hidden="1">Ribe!$10:$10</definedName>
    <definedName name="Z_05B2066C_458C_4B30_A1F9_3375CFE90D77_.wvu.PrintTitles" localSheetId="7" hidden="1">'Sadje, zelenjava '!#REF!</definedName>
    <definedName name="Z_05B2066C_458C_4B30_A1F9_3375CFE90D77_.wvu.PrintTitles" localSheetId="9" hidden="1">'Splošno blago'!$10:$10</definedName>
    <definedName name="Z_05B2066C_458C_4B30_A1F9_3375CFE90D77_.wvu.PrintTitles" localSheetId="6" hidden="1">'Žita, mlevski izdelki'!$10:$10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3" i="10" l="1"/>
  <c r="A14" i="10" s="1"/>
  <c r="A15" i="10" s="1"/>
  <c r="A16" i="10" s="1"/>
  <c r="A17" i="10" s="1"/>
  <c r="A18" i="10" s="1"/>
  <c r="A19" i="10" s="1"/>
  <c r="A20" i="10" s="1"/>
  <c r="A21" i="10" s="1"/>
  <c r="A22" i="10" s="1"/>
  <c r="A23" i="10" s="1"/>
  <c r="A24" i="10" s="1"/>
  <c r="A25" i="10" s="1"/>
  <c r="A26" i="10" s="1"/>
  <c r="A27" i="10" s="1"/>
  <c r="A28" i="10" s="1"/>
  <c r="A29" i="10" s="1"/>
  <c r="A30" i="10" s="1"/>
  <c r="A31" i="10" s="1"/>
  <c r="A32" i="10" s="1"/>
  <c r="A33" i="10" s="1"/>
  <c r="A34" i="10" s="1"/>
  <c r="A35" i="10" s="1"/>
  <c r="A36" i="10" s="1"/>
  <c r="A37" i="10" s="1"/>
  <c r="A38" i="10" s="1"/>
  <c r="A39" i="10" s="1"/>
  <c r="A40" i="10" s="1"/>
  <c r="A41" i="10" s="1"/>
  <c r="A42" i="10" s="1"/>
  <c r="A43" i="10" s="1"/>
  <c r="A44" i="10" s="1"/>
  <c r="A45" i="10" s="1"/>
  <c r="A46" i="10" s="1"/>
  <c r="A47" i="10" s="1"/>
  <c r="A48" i="10" s="1"/>
  <c r="A49" i="10" s="1"/>
  <c r="A50" i="10" s="1"/>
  <c r="A51" i="10" s="1"/>
  <c r="A52" i="10" s="1"/>
  <c r="A53" i="10" s="1"/>
  <c r="A54" i="10" s="1"/>
  <c r="A55" i="10" s="1"/>
  <c r="A56" i="10" s="1"/>
  <c r="A57" i="10" s="1"/>
  <c r="A58" i="10" s="1"/>
  <c r="A59" i="10" s="1"/>
  <c r="A60" i="10" s="1"/>
  <c r="A61" i="10" s="1"/>
  <c r="A62" i="10" s="1"/>
  <c r="A63" i="10" s="1"/>
  <c r="A64" i="10" s="1"/>
  <c r="A65" i="10" s="1"/>
  <c r="A66" i="10" s="1"/>
  <c r="A67" i="10" s="1"/>
  <c r="A68" i="10" s="1"/>
  <c r="A69" i="10" s="1"/>
  <c r="A70" i="10" s="1"/>
  <c r="A71" i="10" s="1"/>
  <c r="A72" i="10" s="1"/>
  <c r="A73" i="10" s="1"/>
  <c r="A74" i="10" s="1"/>
  <c r="A75" i="10" s="1"/>
  <c r="A76" i="10" s="1"/>
  <c r="A77" i="10" s="1"/>
  <c r="A78" i="10" s="1"/>
  <c r="A79" i="10" s="1"/>
  <c r="A80" i="10" s="1"/>
  <c r="A81" i="10" s="1"/>
  <c r="A82" i="10" s="1"/>
  <c r="A83" i="10" s="1"/>
  <c r="A84" i="10" s="1"/>
  <c r="A85" i="10" s="1"/>
  <c r="A86" i="10" s="1"/>
  <c r="A87" i="10" s="1"/>
  <c r="A88" i="10" s="1"/>
  <c r="A89" i="10" s="1"/>
  <c r="A90" i="10" s="1"/>
  <c r="A91" i="10" s="1"/>
  <c r="A92" i="10" s="1"/>
  <c r="A93" i="10" s="1"/>
  <c r="A94" i="10" s="1"/>
  <c r="A95" i="10" s="1"/>
  <c r="A96" i="10" s="1"/>
  <c r="A97" i="10" s="1"/>
  <c r="A98" i="10" s="1"/>
  <c r="A99" i="10" s="1"/>
  <c r="A100" i="10" s="1"/>
  <c r="A101" i="10" s="1"/>
  <c r="A102" i="10" s="1"/>
  <c r="A103" i="10" s="1"/>
  <c r="A104" i="10" s="1"/>
  <c r="A105" i="10" s="1"/>
  <c r="A106" i="10" s="1"/>
  <c r="A107" i="10" s="1"/>
  <c r="A108" i="10" s="1"/>
  <c r="A109" i="10" s="1"/>
  <c r="A110" i="10" s="1"/>
  <c r="A111" i="10" s="1"/>
  <c r="A112" i="10" s="1"/>
  <c r="A113" i="10" s="1"/>
  <c r="A114" i="10" s="1"/>
  <c r="A115" i="10" s="1"/>
  <c r="A116" i="10" s="1"/>
  <c r="A117" i="10" s="1"/>
  <c r="A118" i="10" s="1"/>
  <c r="A119" i="10" s="1"/>
  <c r="A120" i="10" s="1"/>
  <c r="A121" i="10" s="1"/>
  <c r="A122" i="10" s="1"/>
  <c r="A123" i="10" s="1"/>
  <c r="A124" i="10" s="1"/>
  <c r="A125" i="10" s="1"/>
  <c r="A126" i="10" s="1"/>
  <c r="A127" i="10" s="1"/>
  <c r="A128" i="10" s="1"/>
  <c r="A129" i="10" s="1"/>
  <c r="A130" i="10" s="1"/>
  <c r="A131" i="10" s="1"/>
  <c r="A132" i="10" s="1"/>
  <c r="A133" i="10" s="1"/>
  <c r="A134" i="10" s="1"/>
  <c r="A135" i="10" s="1"/>
  <c r="A136" i="10" s="1"/>
  <c r="A137" i="10" s="1"/>
  <c r="A138" i="10" s="1"/>
  <c r="A139" i="10" s="1"/>
  <c r="A140" i="10" s="1"/>
  <c r="A141" i="10" s="1"/>
  <c r="A142" i="10" s="1"/>
  <c r="A143" i="10" s="1"/>
  <c r="A144" i="10" s="1"/>
  <c r="A145" i="10" s="1"/>
  <c r="A146" i="10" s="1"/>
  <c r="A147" i="10" s="1"/>
  <c r="A148" i="10" s="1"/>
  <c r="A149" i="10" s="1"/>
  <c r="A150" i="10" s="1"/>
  <c r="A151" i="10" s="1"/>
  <c r="A152" i="10" s="1"/>
  <c r="A153" i="10" s="1"/>
  <c r="A154" i="10" s="1"/>
  <c r="A155" i="10" s="1"/>
  <c r="A156" i="10" s="1"/>
  <c r="A157" i="10" s="1"/>
  <c r="A158" i="10" s="1"/>
  <c r="A159" i="10" s="1"/>
  <c r="A160" i="10" s="1"/>
  <c r="A161" i="10" s="1"/>
  <c r="A162" i="10" s="1"/>
  <c r="A163" i="10" s="1"/>
  <c r="A164" i="10" s="1"/>
  <c r="A54" i="7"/>
  <c r="A55" i="7" s="1"/>
  <c r="L135" i="10" l="1"/>
  <c r="L134" i="10"/>
  <c r="M134" i="10" s="1"/>
  <c r="L133" i="10"/>
  <c r="L132" i="10"/>
  <c r="L127" i="10"/>
  <c r="L126" i="10"/>
  <c r="M126" i="10" s="1"/>
  <c r="L125" i="10"/>
  <c r="M125" i="10" s="1"/>
  <c r="L124" i="10"/>
  <c r="M124" i="10" s="1"/>
  <c r="L123" i="10"/>
  <c r="L122" i="10"/>
  <c r="M122" i="10" s="1"/>
  <c r="L121" i="10"/>
  <c r="M121" i="10" s="1"/>
  <c r="L65" i="10"/>
  <c r="N164" i="10"/>
  <c r="L164" i="10"/>
  <c r="M164" i="10" s="1"/>
  <c r="N163" i="10"/>
  <c r="L163" i="10"/>
  <c r="M163" i="10" s="1"/>
  <c r="N162" i="10"/>
  <c r="L162" i="10"/>
  <c r="M162" i="10" s="1"/>
  <c r="N161" i="10"/>
  <c r="L161" i="10"/>
  <c r="M161" i="10" s="1"/>
  <c r="N160" i="10"/>
  <c r="L160" i="10"/>
  <c r="M160" i="10" s="1"/>
  <c r="N159" i="10"/>
  <c r="L159" i="10"/>
  <c r="M159" i="10" s="1"/>
  <c r="N158" i="10"/>
  <c r="L158" i="10"/>
  <c r="M158" i="10" s="1"/>
  <c r="N157" i="10"/>
  <c r="L157" i="10"/>
  <c r="M157" i="10" s="1"/>
  <c r="N156" i="10"/>
  <c r="L156" i="10"/>
  <c r="M156" i="10" s="1"/>
  <c r="N155" i="10"/>
  <c r="L155" i="10"/>
  <c r="M155" i="10" s="1"/>
  <c r="N154" i="10"/>
  <c r="L154" i="10"/>
  <c r="M154" i="10" s="1"/>
  <c r="N153" i="10"/>
  <c r="L153" i="10"/>
  <c r="M153" i="10" s="1"/>
  <c r="N152" i="10"/>
  <c r="L152" i="10"/>
  <c r="M152" i="10" s="1"/>
  <c r="N151" i="10"/>
  <c r="L151" i="10"/>
  <c r="M151" i="10" s="1"/>
  <c r="N150" i="10"/>
  <c r="L150" i="10"/>
  <c r="M150" i="10" s="1"/>
  <c r="N149" i="10"/>
  <c r="L149" i="10"/>
  <c r="M149" i="10" s="1"/>
  <c r="N148" i="10"/>
  <c r="L148" i="10"/>
  <c r="M148" i="10" s="1"/>
  <c r="N147" i="10"/>
  <c r="L147" i="10"/>
  <c r="M147" i="10" s="1"/>
  <c r="N146" i="10"/>
  <c r="L146" i="10"/>
  <c r="M146" i="10" s="1"/>
  <c r="N145" i="10"/>
  <c r="L145" i="10"/>
  <c r="M145" i="10" s="1"/>
  <c r="N144" i="10"/>
  <c r="M144" i="10"/>
  <c r="L144" i="10"/>
  <c r="N143" i="10"/>
  <c r="L143" i="10"/>
  <c r="M143" i="10" s="1"/>
  <c r="N142" i="10"/>
  <c r="L142" i="10"/>
  <c r="M142" i="10" s="1"/>
  <c r="N141" i="10"/>
  <c r="L141" i="10"/>
  <c r="M141" i="10" s="1"/>
  <c r="N140" i="10"/>
  <c r="L140" i="10"/>
  <c r="M140" i="10" s="1"/>
  <c r="N139" i="10"/>
  <c r="L139" i="10"/>
  <c r="M139" i="10" s="1"/>
  <c r="N138" i="10"/>
  <c r="L138" i="10"/>
  <c r="M138" i="10" s="1"/>
  <c r="N137" i="10"/>
  <c r="L137" i="10"/>
  <c r="M137" i="10" s="1"/>
  <c r="N136" i="10"/>
  <c r="L136" i="10"/>
  <c r="M136" i="10" s="1"/>
  <c r="N135" i="10"/>
  <c r="M135" i="10"/>
  <c r="N134" i="10"/>
  <c r="N133" i="10"/>
  <c r="M133" i="10"/>
  <c r="N132" i="10"/>
  <c r="M132" i="10"/>
  <c r="N131" i="10"/>
  <c r="M131" i="10"/>
  <c r="L131" i="10"/>
  <c r="N130" i="10"/>
  <c r="L130" i="10"/>
  <c r="M130" i="10" s="1"/>
  <c r="N129" i="10"/>
  <c r="L129" i="10"/>
  <c r="M129" i="10" s="1"/>
  <c r="N128" i="10"/>
  <c r="L128" i="10"/>
  <c r="M128" i="10" s="1"/>
  <c r="N127" i="10"/>
  <c r="M127" i="10"/>
  <c r="N126" i="10"/>
  <c r="N125" i="10"/>
  <c r="N124" i="10"/>
  <c r="N123" i="10"/>
  <c r="M123" i="10"/>
  <c r="N122" i="10"/>
  <c r="N121" i="10"/>
  <c r="N120" i="10"/>
  <c r="L120" i="10"/>
  <c r="M120" i="10" s="1"/>
  <c r="N119" i="10"/>
  <c r="M119" i="10"/>
  <c r="L119" i="10"/>
  <c r="N118" i="10"/>
  <c r="L118" i="10"/>
  <c r="M118" i="10" s="1"/>
  <c r="N117" i="10"/>
  <c r="L117" i="10"/>
  <c r="M117" i="10" s="1"/>
  <c r="N116" i="10"/>
  <c r="L116" i="10"/>
  <c r="M116" i="10" s="1"/>
  <c r="N115" i="10"/>
  <c r="M115" i="10"/>
  <c r="L115" i="10"/>
  <c r="N114" i="10"/>
  <c r="L114" i="10"/>
  <c r="M114" i="10" s="1"/>
  <c r="N113" i="10"/>
  <c r="L113" i="10"/>
  <c r="M113" i="10" s="1"/>
  <c r="N112" i="10"/>
  <c r="L112" i="10"/>
  <c r="M112" i="10" s="1"/>
  <c r="N111" i="10"/>
  <c r="L111" i="10"/>
  <c r="M111" i="10" s="1"/>
  <c r="N110" i="10"/>
  <c r="L110" i="10"/>
  <c r="M110" i="10" s="1"/>
  <c r="N109" i="10"/>
  <c r="L109" i="10"/>
  <c r="M109" i="10" s="1"/>
  <c r="N108" i="10"/>
  <c r="L108" i="10"/>
  <c r="M108" i="10" s="1"/>
  <c r="N107" i="10"/>
  <c r="L107" i="10"/>
  <c r="M107" i="10" s="1"/>
  <c r="N106" i="10"/>
  <c r="L106" i="10"/>
  <c r="M106" i="10" s="1"/>
  <c r="N105" i="10"/>
  <c r="L105" i="10"/>
  <c r="M105" i="10" s="1"/>
  <c r="N104" i="10"/>
  <c r="L104" i="10"/>
  <c r="M104" i="10" s="1"/>
  <c r="N103" i="10"/>
  <c r="L103" i="10"/>
  <c r="M103" i="10" s="1"/>
  <c r="N102" i="10"/>
  <c r="L102" i="10"/>
  <c r="M102" i="10" s="1"/>
  <c r="N101" i="10"/>
  <c r="L101" i="10"/>
  <c r="M101" i="10" s="1"/>
  <c r="N100" i="10"/>
  <c r="L100" i="10"/>
  <c r="M100" i="10" s="1"/>
  <c r="N99" i="10"/>
  <c r="L99" i="10"/>
  <c r="M99" i="10" s="1"/>
  <c r="N98" i="10"/>
  <c r="L98" i="10"/>
  <c r="M98" i="10" s="1"/>
  <c r="N97" i="10"/>
  <c r="L97" i="10"/>
  <c r="M97" i="10" s="1"/>
  <c r="N96" i="10"/>
  <c r="L96" i="10"/>
  <c r="M96" i="10" s="1"/>
  <c r="N95" i="10"/>
  <c r="L95" i="10"/>
  <c r="M95" i="10" s="1"/>
  <c r="N94" i="10"/>
  <c r="L94" i="10"/>
  <c r="M94" i="10" s="1"/>
  <c r="N93" i="10"/>
  <c r="L93" i="10"/>
  <c r="M93" i="10" s="1"/>
  <c r="N92" i="10"/>
  <c r="L92" i="10"/>
  <c r="M92" i="10" s="1"/>
  <c r="N91" i="10"/>
  <c r="L91" i="10"/>
  <c r="M91" i="10" s="1"/>
  <c r="N90" i="10"/>
  <c r="L90" i="10"/>
  <c r="M90" i="10" s="1"/>
  <c r="N89" i="10"/>
  <c r="L89" i="10"/>
  <c r="M89" i="10" s="1"/>
  <c r="N88" i="10"/>
  <c r="L88" i="10"/>
  <c r="M88" i="10" s="1"/>
  <c r="N87" i="10"/>
  <c r="L87" i="10"/>
  <c r="M87" i="10" s="1"/>
  <c r="N86" i="10"/>
  <c r="L86" i="10"/>
  <c r="M86" i="10" s="1"/>
  <c r="N85" i="10"/>
  <c r="M85" i="10"/>
  <c r="L85" i="10"/>
  <c r="N84" i="10"/>
  <c r="L84" i="10"/>
  <c r="M84" i="10" s="1"/>
  <c r="N83" i="10"/>
  <c r="L83" i="10"/>
  <c r="M83" i="10" s="1"/>
  <c r="N82" i="10"/>
  <c r="L82" i="10"/>
  <c r="M82" i="10" s="1"/>
  <c r="N81" i="10"/>
  <c r="L81" i="10"/>
  <c r="M81" i="10" s="1"/>
  <c r="N80" i="10"/>
  <c r="L80" i="10"/>
  <c r="M80" i="10" s="1"/>
  <c r="N79" i="10"/>
  <c r="L79" i="10"/>
  <c r="M79" i="10" s="1"/>
  <c r="N78" i="10"/>
  <c r="L78" i="10"/>
  <c r="M78" i="10" s="1"/>
  <c r="N77" i="10"/>
  <c r="L77" i="10"/>
  <c r="M77" i="10" s="1"/>
  <c r="N76" i="10"/>
  <c r="L76" i="10"/>
  <c r="M76" i="10" s="1"/>
  <c r="N75" i="10"/>
  <c r="L75" i="10"/>
  <c r="M75" i="10" s="1"/>
  <c r="N74" i="10"/>
  <c r="L74" i="10"/>
  <c r="M74" i="10" s="1"/>
  <c r="N73" i="10"/>
  <c r="L73" i="10"/>
  <c r="M73" i="10" s="1"/>
  <c r="N72" i="10"/>
  <c r="L72" i="10"/>
  <c r="M72" i="10" s="1"/>
  <c r="N71" i="10"/>
  <c r="M71" i="10"/>
  <c r="L71" i="10"/>
  <c r="N70" i="10"/>
  <c r="L70" i="10"/>
  <c r="M70" i="10" s="1"/>
  <c r="N69" i="10"/>
  <c r="L69" i="10"/>
  <c r="M69" i="10" s="1"/>
  <c r="N68" i="10"/>
  <c r="L68" i="10"/>
  <c r="M68" i="10" s="1"/>
  <c r="N67" i="10"/>
  <c r="L67" i="10"/>
  <c r="M67" i="10" s="1"/>
  <c r="N66" i="10"/>
  <c r="L66" i="10"/>
  <c r="M66" i="10" s="1"/>
  <c r="N65" i="10"/>
  <c r="M65" i="10"/>
  <c r="N64" i="10"/>
  <c r="L64" i="10"/>
  <c r="M64" i="10" s="1"/>
  <c r="N63" i="10"/>
  <c r="L63" i="10"/>
  <c r="M63" i="10" s="1"/>
  <c r="N62" i="10"/>
  <c r="L62" i="10"/>
  <c r="M62" i="10" s="1"/>
  <c r="N61" i="10"/>
  <c r="M61" i="10"/>
  <c r="L61" i="10"/>
  <c r="N60" i="10"/>
  <c r="L60" i="10"/>
  <c r="M60" i="10" s="1"/>
  <c r="N59" i="10"/>
  <c r="L59" i="10"/>
  <c r="M59" i="10" s="1"/>
  <c r="N58" i="10"/>
  <c r="L58" i="10"/>
  <c r="M58" i="10" s="1"/>
  <c r="N57" i="10"/>
  <c r="L57" i="10"/>
  <c r="M57" i="10" s="1"/>
  <c r="N56" i="10"/>
  <c r="L56" i="10"/>
  <c r="M56" i="10" s="1"/>
  <c r="N55" i="10"/>
  <c r="M55" i="10"/>
  <c r="L55" i="10"/>
  <c r="N54" i="10"/>
  <c r="L54" i="10"/>
  <c r="M54" i="10" s="1"/>
  <c r="N53" i="10"/>
  <c r="L53" i="10"/>
  <c r="M53" i="10" s="1"/>
  <c r="N52" i="10"/>
  <c r="L52" i="10"/>
  <c r="M52" i="10" s="1"/>
  <c r="N51" i="10"/>
  <c r="L51" i="10"/>
  <c r="M51" i="10" s="1"/>
  <c r="N50" i="10"/>
  <c r="L50" i="10"/>
  <c r="M50" i="10" s="1"/>
  <c r="N49" i="10"/>
  <c r="L49" i="10"/>
  <c r="M49" i="10" s="1"/>
  <c r="N48" i="10"/>
  <c r="L48" i="10"/>
  <c r="M48" i="10" s="1"/>
  <c r="N47" i="10"/>
  <c r="L47" i="10"/>
  <c r="M47" i="10" s="1"/>
  <c r="N46" i="10"/>
  <c r="L46" i="10"/>
  <c r="M46" i="10" s="1"/>
  <c r="N45" i="10"/>
  <c r="L45" i="10"/>
  <c r="M45" i="10" s="1"/>
  <c r="N44" i="10"/>
  <c r="L44" i="10"/>
  <c r="M44" i="10" s="1"/>
  <c r="N43" i="10"/>
  <c r="L43" i="10"/>
  <c r="M43" i="10" s="1"/>
  <c r="N42" i="10"/>
  <c r="L42" i="10"/>
  <c r="M42" i="10" s="1"/>
  <c r="N41" i="10"/>
  <c r="L41" i="10"/>
  <c r="M41" i="10" s="1"/>
  <c r="N40" i="10"/>
  <c r="L40" i="10"/>
  <c r="M40" i="10" s="1"/>
  <c r="N39" i="10"/>
  <c r="L39" i="10"/>
  <c r="M39" i="10" s="1"/>
  <c r="N38" i="10"/>
  <c r="L38" i="10"/>
  <c r="M38" i="10" s="1"/>
  <c r="N37" i="10"/>
  <c r="L37" i="10"/>
  <c r="M37" i="10" s="1"/>
  <c r="N36" i="10"/>
  <c r="L36" i="10"/>
  <c r="M36" i="10" s="1"/>
  <c r="N35" i="10"/>
  <c r="L35" i="10"/>
  <c r="M35" i="10" s="1"/>
  <c r="N34" i="10"/>
  <c r="L34" i="10"/>
  <c r="M34" i="10" s="1"/>
  <c r="N33" i="10"/>
  <c r="L33" i="10"/>
  <c r="M33" i="10" s="1"/>
  <c r="N32" i="10"/>
  <c r="L32" i="10"/>
  <c r="M32" i="10" s="1"/>
  <c r="N31" i="10"/>
  <c r="L31" i="10"/>
  <c r="M31" i="10" s="1"/>
  <c r="N30" i="10"/>
  <c r="L30" i="10"/>
  <c r="M30" i="10" s="1"/>
  <c r="N29" i="10"/>
  <c r="L29" i="10"/>
  <c r="M29" i="10" s="1"/>
  <c r="N28" i="10"/>
  <c r="L28" i="10"/>
  <c r="M28" i="10" s="1"/>
  <c r="N27" i="10"/>
  <c r="L27" i="10"/>
  <c r="M27" i="10" s="1"/>
  <c r="N26" i="10"/>
  <c r="L26" i="10"/>
  <c r="M26" i="10" s="1"/>
  <c r="N25" i="10"/>
  <c r="L25" i="10"/>
  <c r="M25" i="10" s="1"/>
  <c r="N24" i="10"/>
  <c r="L24" i="10"/>
  <c r="M24" i="10" s="1"/>
  <c r="N23" i="10"/>
  <c r="L23" i="10"/>
  <c r="M23" i="10" s="1"/>
  <c r="N22" i="10"/>
  <c r="L22" i="10"/>
  <c r="M22" i="10" s="1"/>
  <c r="N21" i="10"/>
  <c r="L21" i="10"/>
  <c r="M21" i="10" s="1"/>
  <c r="N20" i="10"/>
  <c r="L20" i="10"/>
  <c r="M20" i="10" s="1"/>
  <c r="N19" i="10"/>
  <c r="L19" i="10"/>
  <c r="M19" i="10" s="1"/>
  <c r="N18" i="10"/>
  <c r="L18" i="10"/>
  <c r="M18" i="10" s="1"/>
  <c r="N17" i="10"/>
  <c r="L17" i="10"/>
  <c r="M17" i="10" s="1"/>
  <c r="N16" i="10"/>
  <c r="L16" i="10"/>
  <c r="M16" i="10" s="1"/>
  <c r="N15" i="10"/>
  <c r="L15" i="10"/>
  <c r="M15" i="10" s="1"/>
  <c r="N14" i="10"/>
  <c r="L14" i="10"/>
  <c r="M14" i="10" s="1"/>
  <c r="N13" i="10"/>
  <c r="L13" i="10"/>
  <c r="M13" i="10" s="1"/>
  <c r="N12" i="10"/>
  <c r="L12" i="10"/>
  <c r="M12" i="10" s="1"/>
  <c r="A12" i="10"/>
  <c r="N11" i="10"/>
  <c r="L11" i="10"/>
  <c r="M11" i="10" s="1"/>
  <c r="N21" i="9"/>
  <c r="L21" i="9"/>
  <c r="M21" i="9" s="1"/>
  <c r="N20" i="9"/>
  <c r="L20" i="9"/>
  <c r="M20" i="9" s="1"/>
  <c r="N19" i="9"/>
  <c r="L19" i="9"/>
  <c r="M19" i="9" s="1"/>
  <c r="N18" i="9"/>
  <c r="L18" i="9"/>
  <c r="M18" i="9" s="1"/>
  <c r="N17" i="9"/>
  <c r="L17" i="9"/>
  <c r="M17" i="9" s="1"/>
  <c r="N16" i="9"/>
  <c r="L16" i="9"/>
  <c r="M16" i="9" s="1"/>
  <c r="N15" i="9"/>
  <c r="M15" i="9"/>
  <c r="L15" i="9"/>
  <c r="N14" i="9"/>
  <c r="L14" i="9"/>
  <c r="M14" i="9" s="1"/>
  <c r="N13" i="9"/>
  <c r="L13" i="9"/>
  <c r="M13" i="9" s="1"/>
  <c r="N12" i="9"/>
  <c r="M12" i="9"/>
  <c r="L12" i="9"/>
  <c r="A12" i="9"/>
  <c r="A13" i="9" s="1"/>
  <c r="A14" i="9" s="1"/>
  <c r="A15" i="9" s="1"/>
  <c r="A16" i="9" s="1"/>
  <c r="A17" i="9" s="1"/>
  <c r="A18" i="9" s="1"/>
  <c r="A19" i="9" s="1"/>
  <c r="A20" i="9" s="1"/>
  <c r="A21" i="9" s="1"/>
  <c r="N11" i="9"/>
  <c r="M11" i="9"/>
  <c r="L11" i="9"/>
  <c r="T66" i="8"/>
  <c r="R66" i="8"/>
  <c r="P66" i="8"/>
  <c r="S66" i="8" s="1"/>
  <c r="O66" i="8"/>
  <c r="Q66" i="8" s="1"/>
  <c r="T65" i="8"/>
  <c r="S65" i="8"/>
  <c r="R65" i="8"/>
  <c r="P65" i="8"/>
  <c r="O65" i="8"/>
  <c r="Q65" i="8" s="1"/>
  <c r="T64" i="8"/>
  <c r="R64" i="8"/>
  <c r="P64" i="8"/>
  <c r="S64" i="8" s="1"/>
  <c r="O64" i="8"/>
  <c r="Q64" i="8" s="1"/>
  <c r="T63" i="8"/>
  <c r="R63" i="8"/>
  <c r="P63" i="8"/>
  <c r="S63" i="8" s="1"/>
  <c r="O63" i="8"/>
  <c r="Q63" i="8" s="1"/>
  <c r="T62" i="8"/>
  <c r="R62" i="8"/>
  <c r="P62" i="8"/>
  <c r="S62" i="8" s="1"/>
  <c r="O62" i="8"/>
  <c r="Q62" i="8" s="1"/>
  <c r="T61" i="8"/>
  <c r="R61" i="8"/>
  <c r="P61" i="8"/>
  <c r="S61" i="8" s="1"/>
  <c r="O61" i="8"/>
  <c r="Q61" i="8" s="1"/>
  <c r="T60" i="8"/>
  <c r="R60" i="8"/>
  <c r="P60" i="8"/>
  <c r="S60" i="8" s="1"/>
  <c r="O60" i="8"/>
  <c r="Q60" i="8" s="1"/>
  <c r="T59" i="8"/>
  <c r="R59" i="8"/>
  <c r="P59" i="8"/>
  <c r="S59" i="8" s="1"/>
  <c r="O59" i="8"/>
  <c r="Q59" i="8" s="1"/>
  <c r="T58" i="8"/>
  <c r="R58" i="8"/>
  <c r="P58" i="8"/>
  <c r="S58" i="8" s="1"/>
  <c r="O58" i="8"/>
  <c r="Q58" i="8" s="1"/>
  <c r="T57" i="8"/>
  <c r="S57" i="8"/>
  <c r="R57" i="8"/>
  <c r="P57" i="8"/>
  <c r="O57" i="8"/>
  <c r="Q57" i="8" s="1"/>
  <c r="T56" i="8"/>
  <c r="R56" i="8"/>
  <c r="P56" i="8"/>
  <c r="S56" i="8" s="1"/>
  <c r="O56" i="8"/>
  <c r="Q56" i="8" s="1"/>
  <c r="T55" i="8"/>
  <c r="R55" i="8"/>
  <c r="P55" i="8"/>
  <c r="S55" i="8" s="1"/>
  <c r="O55" i="8"/>
  <c r="Q55" i="8" s="1"/>
  <c r="T54" i="8"/>
  <c r="R54" i="8"/>
  <c r="P54" i="8"/>
  <c r="S54" i="8" s="1"/>
  <c r="O54" i="8"/>
  <c r="Q54" i="8" s="1"/>
  <c r="T53" i="8"/>
  <c r="R53" i="8"/>
  <c r="P53" i="8"/>
  <c r="S53" i="8" s="1"/>
  <c r="O53" i="8"/>
  <c r="Q53" i="8" s="1"/>
  <c r="T52" i="8"/>
  <c r="R52" i="8"/>
  <c r="P52" i="8"/>
  <c r="S52" i="8" s="1"/>
  <c r="O52" i="8"/>
  <c r="Q52" i="8" s="1"/>
  <c r="T51" i="8"/>
  <c r="R51" i="8"/>
  <c r="P51" i="8"/>
  <c r="S51" i="8" s="1"/>
  <c r="O51" i="8"/>
  <c r="Q51" i="8" s="1"/>
  <c r="T50" i="8"/>
  <c r="R50" i="8"/>
  <c r="P50" i="8"/>
  <c r="S50" i="8" s="1"/>
  <c r="O50" i="8"/>
  <c r="Q50" i="8" s="1"/>
  <c r="T49" i="8"/>
  <c r="R49" i="8"/>
  <c r="P49" i="8"/>
  <c r="S49" i="8" s="1"/>
  <c r="O49" i="8"/>
  <c r="Q49" i="8" s="1"/>
  <c r="T48" i="8"/>
  <c r="R48" i="8"/>
  <c r="P48" i="8"/>
  <c r="S48" i="8" s="1"/>
  <c r="O48" i="8"/>
  <c r="Q48" i="8" s="1"/>
  <c r="T47" i="8"/>
  <c r="S47" i="8"/>
  <c r="R47" i="8"/>
  <c r="P47" i="8"/>
  <c r="O47" i="8"/>
  <c r="Q47" i="8" s="1"/>
  <c r="T46" i="8"/>
  <c r="R46" i="8"/>
  <c r="P46" i="8"/>
  <c r="S46" i="8" s="1"/>
  <c r="O46" i="8"/>
  <c r="Q46" i="8" s="1"/>
  <c r="T45" i="8"/>
  <c r="R45" i="8"/>
  <c r="P45" i="8"/>
  <c r="S45" i="8" s="1"/>
  <c r="O45" i="8"/>
  <c r="Q45" i="8" s="1"/>
  <c r="T44" i="8"/>
  <c r="R44" i="8"/>
  <c r="P44" i="8"/>
  <c r="S44" i="8" s="1"/>
  <c r="O44" i="8"/>
  <c r="Q44" i="8" s="1"/>
  <c r="T43" i="8"/>
  <c r="R43" i="8"/>
  <c r="P43" i="8"/>
  <c r="S43" i="8" s="1"/>
  <c r="O43" i="8"/>
  <c r="Q43" i="8" s="1"/>
  <c r="T42" i="8"/>
  <c r="R42" i="8"/>
  <c r="P42" i="8"/>
  <c r="S42" i="8" s="1"/>
  <c r="O42" i="8"/>
  <c r="Q42" i="8" s="1"/>
  <c r="T41" i="8"/>
  <c r="R41" i="8"/>
  <c r="P41" i="8"/>
  <c r="S41" i="8" s="1"/>
  <c r="O41" i="8"/>
  <c r="Q41" i="8" s="1"/>
  <c r="T40" i="8"/>
  <c r="R40" i="8"/>
  <c r="P40" i="8"/>
  <c r="S40" i="8" s="1"/>
  <c r="O40" i="8"/>
  <c r="Q40" i="8" s="1"/>
  <c r="T39" i="8"/>
  <c r="R39" i="8"/>
  <c r="P39" i="8"/>
  <c r="S39" i="8" s="1"/>
  <c r="O39" i="8"/>
  <c r="Q39" i="8" s="1"/>
  <c r="T38" i="8"/>
  <c r="R38" i="8"/>
  <c r="P38" i="8"/>
  <c r="S38" i="8" s="1"/>
  <c r="O38" i="8"/>
  <c r="Q38" i="8" s="1"/>
  <c r="T37" i="8"/>
  <c r="R37" i="8"/>
  <c r="P37" i="8"/>
  <c r="S37" i="8" s="1"/>
  <c r="O37" i="8"/>
  <c r="Q37" i="8" s="1"/>
  <c r="T36" i="8"/>
  <c r="R36" i="8"/>
  <c r="P36" i="8"/>
  <c r="S36" i="8" s="1"/>
  <c r="O36" i="8"/>
  <c r="Q36" i="8" s="1"/>
  <c r="T35" i="8"/>
  <c r="R35" i="8"/>
  <c r="P35" i="8"/>
  <c r="S35" i="8" s="1"/>
  <c r="O35" i="8"/>
  <c r="Q35" i="8" s="1"/>
  <c r="T34" i="8"/>
  <c r="R34" i="8"/>
  <c r="P34" i="8"/>
  <c r="S34" i="8" s="1"/>
  <c r="O34" i="8"/>
  <c r="Q34" i="8" s="1"/>
  <c r="T33" i="8"/>
  <c r="R33" i="8"/>
  <c r="P33" i="8"/>
  <c r="S33" i="8" s="1"/>
  <c r="O33" i="8"/>
  <c r="Q33" i="8" s="1"/>
  <c r="T32" i="8"/>
  <c r="S32" i="8"/>
  <c r="R32" i="8"/>
  <c r="P32" i="8"/>
  <c r="O32" i="8"/>
  <c r="Q32" i="8" s="1"/>
  <c r="T31" i="8"/>
  <c r="R31" i="8"/>
  <c r="P31" i="8"/>
  <c r="S31" i="8" s="1"/>
  <c r="O31" i="8"/>
  <c r="Q31" i="8" s="1"/>
  <c r="T30" i="8"/>
  <c r="R30" i="8"/>
  <c r="P30" i="8"/>
  <c r="S30" i="8" s="1"/>
  <c r="O30" i="8"/>
  <c r="Q30" i="8" s="1"/>
  <c r="T29" i="8"/>
  <c r="R29" i="8"/>
  <c r="P29" i="8"/>
  <c r="S29" i="8" s="1"/>
  <c r="O29" i="8"/>
  <c r="Q29" i="8" s="1"/>
  <c r="T28" i="8"/>
  <c r="R28" i="8"/>
  <c r="P28" i="8"/>
  <c r="S28" i="8" s="1"/>
  <c r="O28" i="8"/>
  <c r="Q28" i="8" s="1"/>
  <c r="T27" i="8"/>
  <c r="R27" i="8"/>
  <c r="P27" i="8"/>
  <c r="S27" i="8" s="1"/>
  <c r="O27" i="8"/>
  <c r="Q27" i="8" s="1"/>
  <c r="T26" i="8"/>
  <c r="S26" i="8"/>
  <c r="R26" i="8"/>
  <c r="P26" i="8"/>
  <c r="O26" i="8"/>
  <c r="Q26" i="8" s="1"/>
  <c r="T25" i="8"/>
  <c r="R25" i="8"/>
  <c r="P25" i="8"/>
  <c r="S25" i="8" s="1"/>
  <c r="O25" i="8"/>
  <c r="Q25" i="8" s="1"/>
  <c r="T24" i="8"/>
  <c r="R24" i="8"/>
  <c r="P24" i="8"/>
  <c r="S24" i="8" s="1"/>
  <c r="O24" i="8"/>
  <c r="Q24" i="8" s="1"/>
  <c r="T23" i="8"/>
  <c r="R23" i="8"/>
  <c r="P23" i="8"/>
  <c r="S23" i="8" s="1"/>
  <c r="O23" i="8"/>
  <c r="Q23" i="8" s="1"/>
  <c r="T22" i="8"/>
  <c r="R22" i="8"/>
  <c r="P22" i="8"/>
  <c r="S22" i="8" s="1"/>
  <c r="O22" i="8"/>
  <c r="Q22" i="8" s="1"/>
  <c r="T21" i="8"/>
  <c r="R21" i="8"/>
  <c r="P21" i="8"/>
  <c r="S21" i="8" s="1"/>
  <c r="O21" i="8"/>
  <c r="Q21" i="8" s="1"/>
  <c r="T20" i="8"/>
  <c r="R20" i="8"/>
  <c r="Q20" i="8"/>
  <c r="P20" i="8"/>
  <c r="S20" i="8" s="1"/>
  <c r="O20" i="8"/>
  <c r="T19" i="8"/>
  <c r="R19" i="8"/>
  <c r="P19" i="8"/>
  <c r="S19" i="8" s="1"/>
  <c r="O19" i="8"/>
  <c r="Q19" i="8" s="1"/>
  <c r="T18" i="8"/>
  <c r="S18" i="8"/>
  <c r="R18" i="8"/>
  <c r="P18" i="8"/>
  <c r="O18" i="8"/>
  <c r="Q18" i="8" s="1"/>
  <c r="T17" i="8"/>
  <c r="R17" i="8"/>
  <c r="P17" i="8"/>
  <c r="S17" i="8" s="1"/>
  <c r="O17" i="8"/>
  <c r="Q17" i="8" s="1"/>
  <c r="T16" i="8"/>
  <c r="R16" i="8"/>
  <c r="P16" i="8"/>
  <c r="S16" i="8" s="1"/>
  <c r="O16" i="8"/>
  <c r="Q16" i="8" s="1"/>
  <c r="T15" i="8"/>
  <c r="S15" i="8"/>
  <c r="R15" i="8"/>
  <c r="P15" i="8"/>
  <c r="O15" i="8"/>
  <c r="Q15" i="8" s="1"/>
  <c r="T14" i="8"/>
  <c r="R14" i="8"/>
  <c r="P14" i="8"/>
  <c r="S14" i="8" s="1"/>
  <c r="O14" i="8"/>
  <c r="Q14" i="8" s="1"/>
  <c r="B14" i="8"/>
  <c r="B15" i="8" s="1"/>
  <c r="B16" i="8" s="1"/>
  <c r="B17" i="8" s="1"/>
  <c r="B18" i="8" s="1"/>
  <c r="B19" i="8" s="1"/>
  <c r="B20" i="8" s="1"/>
  <c r="B21" i="8" s="1"/>
  <c r="B22" i="8" s="1"/>
  <c r="B23" i="8" s="1"/>
  <c r="B24" i="8" s="1"/>
  <c r="B25" i="8" s="1"/>
  <c r="B26" i="8" s="1"/>
  <c r="B27" i="8" s="1"/>
  <c r="B28" i="8" s="1"/>
  <c r="B29" i="8" s="1"/>
  <c r="B30" i="8" s="1"/>
  <c r="B31" i="8" s="1"/>
  <c r="B32" i="8" s="1"/>
  <c r="B33" i="8" s="1"/>
  <c r="B34" i="8" s="1"/>
  <c r="B35" i="8" s="1"/>
  <c r="B36" i="8" s="1"/>
  <c r="B37" i="8" s="1"/>
  <c r="B38" i="8" s="1"/>
  <c r="B39" i="8" s="1"/>
  <c r="B40" i="8" s="1"/>
  <c r="B41" i="8" s="1"/>
  <c r="B42" i="8" s="1"/>
  <c r="B43" i="8" s="1"/>
  <c r="B44" i="8" s="1"/>
  <c r="B45" i="8" s="1"/>
  <c r="B46" i="8" s="1"/>
  <c r="B47" i="8" s="1"/>
  <c r="B48" i="8" s="1"/>
  <c r="B49" i="8" s="1"/>
  <c r="B50" i="8" s="1"/>
  <c r="B51" i="8" s="1"/>
  <c r="B52" i="8" s="1"/>
  <c r="B53" i="8" s="1"/>
  <c r="B54" i="8" s="1"/>
  <c r="B55" i="8" s="1"/>
  <c r="B56" i="8" s="1"/>
  <c r="B57" i="8" s="1"/>
  <c r="B58" i="8" s="1"/>
  <c r="B59" i="8" s="1"/>
  <c r="B60" i="8" s="1"/>
  <c r="B61" i="8" s="1"/>
  <c r="B62" i="8" s="1"/>
  <c r="B63" i="8" s="1"/>
  <c r="B64" i="8" s="1"/>
  <c r="B65" i="8" s="1"/>
  <c r="B66" i="8" s="1"/>
  <c r="L52" i="7"/>
  <c r="M52" i="7" s="1"/>
  <c r="N52" i="7"/>
  <c r="N55" i="7"/>
  <c r="L55" i="7"/>
  <c r="M55" i="7" s="1"/>
  <c r="N54" i="7"/>
  <c r="L54" i="7"/>
  <c r="M54" i="7" s="1"/>
  <c r="N53" i="7"/>
  <c r="L53" i="7"/>
  <c r="M53" i="7" s="1"/>
  <c r="N51" i="7"/>
  <c r="L51" i="7"/>
  <c r="M51" i="7" s="1"/>
  <c r="N50" i="7"/>
  <c r="M50" i="7"/>
  <c r="L50" i="7"/>
  <c r="N49" i="7"/>
  <c r="L49" i="7"/>
  <c r="M49" i="7" s="1"/>
  <c r="N48" i="7"/>
  <c r="L48" i="7"/>
  <c r="M48" i="7" s="1"/>
  <c r="N47" i="7"/>
  <c r="L47" i="7"/>
  <c r="M47" i="7" s="1"/>
  <c r="N46" i="7"/>
  <c r="L46" i="7"/>
  <c r="M46" i="7" s="1"/>
  <c r="N45" i="7"/>
  <c r="L45" i="7"/>
  <c r="M45" i="7" s="1"/>
  <c r="N44" i="7"/>
  <c r="L44" i="7"/>
  <c r="M44" i="7" s="1"/>
  <c r="N43" i="7"/>
  <c r="L43" i="7"/>
  <c r="M43" i="7" s="1"/>
  <c r="N42" i="7"/>
  <c r="M42" i="7"/>
  <c r="L42" i="7"/>
  <c r="N41" i="7"/>
  <c r="L41" i="7"/>
  <c r="M41" i="7" s="1"/>
  <c r="N40" i="7"/>
  <c r="L40" i="7"/>
  <c r="M40" i="7" s="1"/>
  <c r="N39" i="7"/>
  <c r="L39" i="7"/>
  <c r="M39" i="7" s="1"/>
  <c r="N38" i="7"/>
  <c r="L38" i="7"/>
  <c r="M38" i="7" s="1"/>
  <c r="N37" i="7"/>
  <c r="L37" i="7"/>
  <c r="M37" i="7" s="1"/>
  <c r="N36" i="7"/>
  <c r="L36" i="7"/>
  <c r="M36" i="7" s="1"/>
  <c r="N35" i="7"/>
  <c r="L35" i="7"/>
  <c r="M35" i="7" s="1"/>
  <c r="N34" i="7"/>
  <c r="L34" i="7"/>
  <c r="M34" i="7" s="1"/>
  <c r="N33" i="7"/>
  <c r="L33" i="7"/>
  <c r="M33" i="7" s="1"/>
  <c r="N32" i="7"/>
  <c r="L32" i="7"/>
  <c r="M32" i="7" s="1"/>
  <c r="N31" i="7"/>
  <c r="L31" i="7"/>
  <c r="M31" i="7" s="1"/>
  <c r="N30" i="7"/>
  <c r="L30" i="7"/>
  <c r="M30" i="7" s="1"/>
  <c r="N29" i="7"/>
  <c r="L29" i="7"/>
  <c r="M29" i="7" s="1"/>
  <c r="N28" i="7"/>
  <c r="L28" i="7"/>
  <c r="M28" i="7" s="1"/>
  <c r="N27" i="7"/>
  <c r="L27" i="7"/>
  <c r="M27" i="7" s="1"/>
  <c r="N26" i="7"/>
  <c r="L26" i="7"/>
  <c r="M26" i="7" s="1"/>
  <c r="N25" i="7"/>
  <c r="L25" i="7"/>
  <c r="M25" i="7" s="1"/>
  <c r="N24" i="7"/>
  <c r="L24" i="7"/>
  <c r="M24" i="7" s="1"/>
  <c r="N23" i="7"/>
  <c r="L23" i="7"/>
  <c r="M23" i="7" s="1"/>
  <c r="N22" i="7"/>
  <c r="L22" i="7"/>
  <c r="M22" i="7" s="1"/>
  <c r="N21" i="7"/>
  <c r="L21" i="7"/>
  <c r="M21" i="7" s="1"/>
  <c r="N20" i="7"/>
  <c r="L20" i="7"/>
  <c r="M20" i="7" s="1"/>
  <c r="N19" i="7"/>
  <c r="L19" i="7"/>
  <c r="M19" i="7" s="1"/>
  <c r="N18" i="7"/>
  <c r="L18" i="7"/>
  <c r="M18" i="7" s="1"/>
  <c r="N17" i="7"/>
  <c r="L17" i="7"/>
  <c r="M17" i="7" s="1"/>
  <c r="N16" i="7"/>
  <c r="L16" i="7"/>
  <c r="M16" i="7" s="1"/>
  <c r="N15" i="7"/>
  <c r="L15" i="7"/>
  <c r="M15" i="7" s="1"/>
  <c r="N14" i="7"/>
  <c r="L14" i="7"/>
  <c r="M14" i="7" s="1"/>
  <c r="N13" i="7"/>
  <c r="L13" i="7"/>
  <c r="M13" i="7" s="1"/>
  <c r="N12" i="7"/>
  <c r="L12" i="7"/>
  <c r="M12" i="7" s="1"/>
  <c r="A12" i="7"/>
  <c r="A13" i="7" s="1"/>
  <c r="A14" i="7" s="1"/>
  <c r="A15" i="7" s="1"/>
  <c r="A16" i="7" s="1"/>
  <c r="A17" i="7" s="1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A28" i="7" s="1"/>
  <c r="A29" i="7" s="1"/>
  <c r="A30" i="7" s="1"/>
  <c r="A31" i="7" s="1"/>
  <c r="A32" i="7" s="1"/>
  <c r="A33" i="7" s="1"/>
  <c r="A34" i="7" s="1"/>
  <c r="A35" i="7" s="1"/>
  <c r="A36" i="7" s="1"/>
  <c r="A37" i="7" s="1"/>
  <c r="A38" i="7" s="1"/>
  <c r="A39" i="7" s="1"/>
  <c r="A40" i="7" s="1"/>
  <c r="A41" i="7" s="1"/>
  <c r="A42" i="7" s="1"/>
  <c r="A43" i="7" s="1"/>
  <c r="A44" i="7" s="1"/>
  <c r="A45" i="7" s="1"/>
  <c r="A46" i="7" s="1"/>
  <c r="A47" i="7" s="1"/>
  <c r="A48" i="7" s="1"/>
  <c r="A49" i="7" s="1"/>
  <c r="A50" i="7" s="1"/>
  <c r="A51" i="7" s="1"/>
  <c r="N11" i="7"/>
  <c r="L11" i="7"/>
  <c r="M11" i="7" s="1"/>
  <c r="N66" i="6"/>
  <c r="L66" i="6"/>
  <c r="M66" i="6" s="1"/>
  <c r="N65" i="6"/>
  <c r="L65" i="6"/>
  <c r="M65" i="6" s="1"/>
  <c r="N64" i="6"/>
  <c r="L64" i="6"/>
  <c r="M64" i="6" s="1"/>
  <c r="N63" i="6"/>
  <c r="M63" i="6"/>
  <c r="L63" i="6"/>
  <c r="N62" i="6"/>
  <c r="L62" i="6"/>
  <c r="M62" i="6" s="1"/>
  <c r="N61" i="6"/>
  <c r="L61" i="6"/>
  <c r="M61" i="6" s="1"/>
  <c r="N60" i="6"/>
  <c r="L60" i="6"/>
  <c r="M60" i="6" s="1"/>
  <c r="N59" i="6"/>
  <c r="L59" i="6"/>
  <c r="M59" i="6" s="1"/>
  <c r="N58" i="6"/>
  <c r="M58" i="6"/>
  <c r="L58" i="6"/>
  <c r="N57" i="6"/>
  <c r="L57" i="6"/>
  <c r="M57" i="6" s="1"/>
  <c r="N56" i="6"/>
  <c r="L56" i="6"/>
  <c r="M56" i="6" s="1"/>
  <c r="N55" i="6"/>
  <c r="L55" i="6"/>
  <c r="M55" i="6" s="1"/>
  <c r="N54" i="6"/>
  <c r="L54" i="6"/>
  <c r="M54" i="6" s="1"/>
  <c r="N53" i="6"/>
  <c r="L53" i="6"/>
  <c r="M53" i="6" s="1"/>
  <c r="N52" i="6"/>
  <c r="L52" i="6"/>
  <c r="M52" i="6" s="1"/>
  <c r="N51" i="6"/>
  <c r="L51" i="6"/>
  <c r="M51" i="6" s="1"/>
  <c r="N50" i="6"/>
  <c r="L50" i="6"/>
  <c r="M50" i="6" s="1"/>
  <c r="N49" i="6"/>
  <c r="L49" i="6"/>
  <c r="M49" i="6" s="1"/>
  <c r="N48" i="6"/>
  <c r="L48" i="6"/>
  <c r="M48" i="6" s="1"/>
  <c r="N47" i="6"/>
  <c r="L47" i="6"/>
  <c r="M47" i="6" s="1"/>
  <c r="N46" i="6"/>
  <c r="L46" i="6"/>
  <c r="M46" i="6" s="1"/>
  <c r="N45" i="6"/>
  <c r="L45" i="6"/>
  <c r="M45" i="6" s="1"/>
  <c r="N44" i="6"/>
  <c r="L44" i="6"/>
  <c r="M44" i="6" s="1"/>
  <c r="N43" i="6"/>
  <c r="L43" i="6"/>
  <c r="M43" i="6" s="1"/>
  <c r="N42" i="6"/>
  <c r="M42" i="6"/>
  <c r="L42" i="6"/>
  <c r="N41" i="6"/>
  <c r="L41" i="6"/>
  <c r="M41" i="6" s="1"/>
  <c r="N40" i="6"/>
  <c r="L40" i="6"/>
  <c r="M40" i="6" s="1"/>
  <c r="N39" i="6"/>
  <c r="L39" i="6"/>
  <c r="M39" i="6" s="1"/>
  <c r="N38" i="6"/>
  <c r="L38" i="6"/>
  <c r="M38" i="6" s="1"/>
  <c r="N37" i="6"/>
  <c r="L37" i="6"/>
  <c r="M37" i="6" s="1"/>
  <c r="N36" i="6"/>
  <c r="L36" i="6"/>
  <c r="M36" i="6" s="1"/>
  <c r="N35" i="6"/>
  <c r="L35" i="6"/>
  <c r="M35" i="6" s="1"/>
  <c r="N34" i="6"/>
  <c r="L34" i="6"/>
  <c r="M34" i="6" s="1"/>
  <c r="N33" i="6"/>
  <c r="L33" i="6"/>
  <c r="M33" i="6" s="1"/>
  <c r="N32" i="6"/>
  <c r="L32" i="6"/>
  <c r="M32" i="6" s="1"/>
  <c r="N31" i="6"/>
  <c r="M31" i="6"/>
  <c r="L31" i="6"/>
  <c r="N30" i="6"/>
  <c r="L30" i="6"/>
  <c r="M30" i="6" s="1"/>
  <c r="N29" i="6"/>
  <c r="L29" i="6"/>
  <c r="M29" i="6" s="1"/>
  <c r="N28" i="6"/>
  <c r="L28" i="6"/>
  <c r="M28" i="6" s="1"/>
  <c r="N27" i="6"/>
  <c r="L27" i="6"/>
  <c r="M27" i="6" s="1"/>
  <c r="N26" i="6"/>
  <c r="L26" i="6"/>
  <c r="M26" i="6" s="1"/>
  <c r="N25" i="6"/>
  <c r="L25" i="6"/>
  <c r="M25" i="6" s="1"/>
  <c r="N24" i="6"/>
  <c r="M24" i="6"/>
  <c r="L24" i="6"/>
  <c r="N23" i="6"/>
  <c r="L23" i="6"/>
  <c r="M23" i="6" s="1"/>
  <c r="N22" i="6"/>
  <c r="L22" i="6"/>
  <c r="M22" i="6" s="1"/>
  <c r="N21" i="6"/>
  <c r="L21" i="6"/>
  <c r="M21" i="6" s="1"/>
  <c r="N20" i="6"/>
  <c r="L20" i="6"/>
  <c r="M20" i="6" s="1"/>
  <c r="N19" i="6"/>
  <c r="L19" i="6"/>
  <c r="M19" i="6" s="1"/>
  <c r="N18" i="6"/>
  <c r="L18" i="6"/>
  <c r="M18" i="6" s="1"/>
  <c r="N17" i="6"/>
  <c r="M17" i="6"/>
  <c r="L17" i="6"/>
  <c r="N16" i="6"/>
  <c r="M16" i="6"/>
  <c r="L16" i="6"/>
  <c r="N15" i="6"/>
  <c r="L15" i="6"/>
  <c r="M15" i="6" s="1"/>
  <c r="N14" i="6"/>
  <c r="L14" i="6"/>
  <c r="M14" i="6" s="1"/>
  <c r="N13" i="6"/>
  <c r="L13" i="6"/>
  <c r="M13" i="6" s="1"/>
  <c r="N12" i="6"/>
  <c r="L12" i="6"/>
  <c r="M12" i="6" s="1"/>
  <c r="A12" i="6"/>
  <c r="A13" i="6" s="1"/>
  <c r="A14" i="6" s="1"/>
  <c r="A15" i="6" s="1"/>
  <c r="A16" i="6" s="1"/>
  <c r="A17" i="6" s="1"/>
  <c r="A18" i="6" s="1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A38" i="6" s="1"/>
  <c r="A39" i="6" s="1"/>
  <c r="A40" i="6" s="1"/>
  <c r="A41" i="6" s="1"/>
  <c r="A42" i="6" s="1"/>
  <c r="A43" i="6" s="1"/>
  <c r="A44" i="6" s="1"/>
  <c r="A45" i="6" s="1"/>
  <c r="A46" i="6" s="1"/>
  <c r="A47" i="6" s="1"/>
  <c r="A48" i="6" s="1"/>
  <c r="A49" i="6" s="1"/>
  <c r="A50" i="6" s="1"/>
  <c r="A51" i="6" s="1"/>
  <c r="A52" i="6" s="1"/>
  <c r="A53" i="6" s="1"/>
  <c r="A54" i="6" s="1"/>
  <c r="A55" i="6" s="1"/>
  <c r="A56" i="6" s="1"/>
  <c r="A57" i="6" s="1"/>
  <c r="A58" i="6" s="1"/>
  <c r="A59" i="6" s="1"/>
  <c r="A60" i="6" s="1"/>
  <c r="A61" i="6" s="1"/>
  <c r="A62" i="6" s="1"/>
  <c r="A63" i="6" s="1"/>
  <c r="A64" i="6" s="1"/>
  <c r="A65" i="6" s="1"/>
  <c r="A66" i="6" s="1"/>
  <c r="N11" i="6"/>
  <c r="L11" i="6"/>
  <c r="M11" i="6" s="1"/>
  <c r="N16" i="5"/>
  <c r="L16" i="5"/>
  <c r="M16" i="5" s="1"/>
  <c r="N15" i="5"/>
  <c r="L15" i="5"/>
  <c r="M15" i="5" s="1"/>
  <c r="N14" i="5"/>
  <c r="L14" i="5"/>
  <c r="M14" i="5" s="1"/>
  <c r="N13" i="5"/>
  <c r="L13" i="5"/>
  <c r="M13" i="5" s="1"/>
  <c r="A13" i="5"/>
  <c r="A14" i="5" s="1"/>
  <c r="A15" i="5" s="1"/>
  <c r="A16" i="5" s="1"/>
  <c r="N12" i="5"/>
  <c r="L12" i="5"/>
  <c r="M12" i="5" s="1"/>
  <c r="L27" i="4"/>
  <c r="M27" i="4" s="1"/>
  <c r="N51" i="4"/>
  <c r="L51" i="4"/>
  <c r="M51" i="4" s="1"/>
  <c r="N50" i="4"/>
  <c r="M50" i="4"/>
  <c r="L50" i="4"/>
  <c r="N49" i="4"/>
  <c r="L49" i="4"/>
  <c r="M49" i="4" s="1"/>
  <c r="N48" i="4"/>
  <c r="M48" i="4"/>
  <c r="L48" i="4"/>
  <c r="N47" i="4"/>
  <c r="L47" i="4"/>
  <c r="M47" i="4" s="1"/>
  <c r="N46" i="4"/>
  <c r="M46" i="4"/>
  <c r="L46" i="4"/>
  <c r="N45" i="4"/>
  <c r="L45" i="4"/>
  <c r="M45" i="4" s="1"/>
  <c r="N44" i="4"/>
  <c r="M44" i="4"/>
  <c r="L44" i="4"/>
  <c r="N43" i="4"/>
  <c r="L43" i="4"/>
  <c r="M43" i="4" s="1"/>
  <c r="N42" i="4"/>
  <c r="M42" i="4"/>
  <c r="L42" i="4"/>
  <c r="N41" i="4"/>
  <c r="L41" i="4"/>
  <c r="M41" i="4" s="1"/>
  <c r="N40" i="4"/>
  <c r="M40" i="4"/>
  <c r="L40" i="4"/>
  <c r="N39" i="4"/>
  <c r="L39" i="4"/>
  <c r="M39" i="4" s="1"/>
  <c r="N38" i="4"/>
  <c r="M38" i="4"/>
  <c r="L38" i="4"/>
  <c r="N37" i="4"/>
  <c r="L37" i="4"/>
  <c r="M37" i="4" s="1"/>
  <c r="N36" i="4"/>
  <c r="M36" i="4"/>
  <c r="L36" i="4"/>
  <c r="N35" i="4"/>
  <c r="L35" i="4"/>
  <c r="M35" i="4" s="1"/>
  <c r="N34" i="4"/>
  <c r="M34" i="4"/>
  <c r="L34" i="4"/>
  <c r="N33" i="4"/>
  <c r="M33" i="4"/>
  <c r="L33" i="4"/>
  <c r="N32" i="4"/>
  <c r="M32" i="4"/>
  <c r="L32" i="4"/>
  <c r="N31" i="4"/>
  <c r="M31" i="4"/>
  <c r="L31" i="4"/>
  <c r="N30" i="4"/>
  <c r="M30" i="4"/>
  <c r="L30" i="4"/>
  <c r="N29" i="4"/>
  <c r="M29" i="4"/>
  <c r="L29" i="4"/>
  <c r="N28" i="4"/>
  <c r="M28" i="4"/>
  <c r="L28" i="4"/>
  <c r="N27" i="4"/>
  <c r="N26" i="4"/>
  <c r="M26" i="4"/>
  <c r="L26" i="4"/>
  <c r="N25" i="4"/>
  <c r="M25" i="4"/>
  <c r="L25" i="4"/>
  <c r="N24" i="4"/>
  <c r="M24" i="4"/>
  <c r="L24" i="4"/>
  <c r="N23" i="4"/>
  <c r="M23" i="4"/>
  <c r="L23" i="4"/>
  <c r="N22" i="4"/>
  <c r="M22" i="4"/>
  <c r="L22" i="4"/>
  <c r="N21" i="4"/>
  <c r="M21" i="4"/>
  <c r="L21" i="4"/>
  <c r="N20" i="4"/>
  <c r="M20" i="4"/>
  <c r="L20" i="4"/>
  <c r="N19" i="4"/>
  <c r="M19" i="4"/>
  <c r="L19" i="4"/>
  <c r="N18" i="4"/>
  <c r="M18" i="4"/>
  <c r="L18" i="4"/>
  <c r="N17" i="4"/>
  <c r="M17" i="4"/>
  <c r="L17" i="4"/>
  <c r="N16" i="4"/>
  <c r="M16" i="4"/>
  <c r="L16" i="4"/>
  <c r="N15" i="4"/>
  <c r="M15" i="4"/>
  <c r="L15" i="4"/>
  <c r="N14" i="4"/>
  <c r="M14" i="4"/>
  <c r="L14" i="4"/>
  <c r="N13" i="4"/>
  <c r="M13" i="4"/>
  <c r="L13" i="4"/>
  <c r="A13" i="4"/>
  <c r="A14" i="4" s="1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4" i="4" s="1"/>
  <c r="A35" i="4" s="1"/>
  <c r="A36" i="4" s="1"/>
  <c r="A37" i="4" s="1"/>
  <c r="A38" i="4" s="1"/>
  <c r="A39" i="4" s="1"/>
  <c r="A40" i="4" s="1"/>
  <c r="A41" i="4" s="1"/>
  <c r="A42" i="4" s="1"/>
  <c r="A43" i="4" s="1"/>
  <c r="A44" i="4" s="1"/>
  <c r="A45" i="4" s="1"/>
  <c r="A46" i="4" s="1"/>
  <c r="A47" i="4" s="1"/>
  <c r="A48" i="4" s="1"/>
  <c r="A49" i="4" s="1"/>
  <c r="A50" i="4" s="1"/>
  <c r="A51" i="4" s="1"/>
  <c r="N12" i="4"/>
  <c r="M12" i="4"/>
  <c r="L12" i="4"/>
  <c r="N17" i="3"/>
  <c r="L17" i="3"/>
  <c r="M17" i="3" s="1"/>
  <c r="N16" i="3"/>
  <c r="L16" i="3"/>
  <c r="M16" i="3" s="1"/>
  <c r="N15" i="3"/>
  <c r="M15" i="3"/>
  <c r="L15" i="3"/>
  <c r="N14" i="3"/>
  <c r="L14" i="3"/>
  <c r="M14" i="3" s="1"/>
  <c r="N13" i="3"/>
  <c r="L13" i="3"/>
  <c r="M13" i="3" s="1"/>
  <c r="A13" i="3"/>
  <c r="A14" i="3" s="1"/>
  <c r="A15" i="3" s="1"/>
  <c r="A16" i="3" s="1"/>
  <c r="A17" i="3" s="1"/>
  <c r="N12" i="3"/>
  <c r="L12" i="3"/>
  <c r="M12" i="3" s="1"/>
  <c r="N16" i="2"/>
  <c r="L16" i="2"/>
  <c r="M16" i="2" s="1"/>
  <c r="N15" i="2"/>
  <c r="L15" i="2"/>
  <c r="M15" i="2" s="1"/>
  <c r="N14" i="2"/>
  <c r="L14" i="2"/>
  <c r="M14" i="2" s="1"/>
  <c r="N13" i="2"/>
  <c r="L13" i="2"/>
  <c r="M13" i="2" s="1"/>
  <c r="A13" i="2"/>
  <c r="A14" i="2" s="1"/>
  <c r="A15" i="2" s="1"/>
  <c r="A16" i="2" s="1"/>
  <c r="N12" i="2"/>
  <c r="L12" i="2"/>
  <c r="M12" i="2" s="1"/>
  <c r="N165" i="10" l="1"/>
  <c r="M165" i="10"/>
  <c r="N22" i="9"/>
  <c r="M22" i="9"/>
  <c r="R67" i="8"/>
  <c r="T67" i="8"/>
  <c r="S67" i="8"/>
  <c r="Q67" i="8"/>
  <c r="A52" i="7"/>
  <c r="A53" i="7" s="1"/>
  <c r="M56" i="7"/>
  <c r="N56" i="7"/>
  <c r="N67" i="6"/>
  <c r="M67" i="6"/>
  <c r="N17" i="5"/>
  <c r="M17" i="5"/>
  <c r="N52" i="4"/>
  <c r="M52" i="4"/>
  <c r="N18" i="3"/>
  <c r="M18" i="3"/>
  <c r="N17" i="2"/>
  <c r="M17" i="2"/>
  <c r="N51" i="1" l="1"/>
  <c r="L51" i="1"/>
  <c r="M51" i="1" s="1"/>
  <c r="N50" i="1"/>
  <c r="L50" i="1"/>
  <c r="M50" i="1" s="1"/>
  <c r="N49" i="1"/>
  <c r="L49" i="1"/>
  <c r="M49" i="1" s="1"/>
  <c r="N48" i="1"/>
  <c r="L48" i="1"/>
  <c r="M48" i="1" s="1"/>
  <c r="N47" i="1"/>
  <c r="L47" i="1"/>
  <c r="M47" i="1" s="1"/>
  <c r="N46" i="1"/>
  <c r="M46" i="1"/>
  <c r="L46" i="1"/>
  <c r="N45" i="1"/>
  <c r="L45" i="1"/>
  <c r="M45" i="1" s="1"/>
  <c r="N44" i="1"/>
  <c r="L44" i="1"/>
  <c r="M44" i="1" s="1"/>
  <c r="N43" i="1"/>
  <c r="L43" i="1"/>
  <c r="M43" i="1" s="1"/>
  <c r="N42" i="1"/>
  <c r="L42" i="1"/>
  <c r="M42" i="1" s="1"/>
  <c r="N41" i="1"/>
  <c r="L41" i="1"/>
  <c r="M41" i="1" s="1"/>
  <c r="N40" i="1"/>
  <c r="M40" i="1"/>
  <c r="L40" i="1"/>
  <c r="N39" i="1"/>
  <c r="L39" i="1"/>
  <c r="M39" i="1" s="1"/>
  <c r="N38" i="1"/>
  <c r="M38" i="1"/>
  <c r="L38" i="1"/>
  <c r="N37" i="1"/>
  <c r="L37" i="1"/>
  <c r="M37" i="1" s="1"/>
  <c r="N36" i="1"/>
  <c r="L36" i="1"/>
  <c r="M36" i="1" s="1"/>
  <c r="N35" i="1"/>
  <c r="L35" i="1"/>
  <c r="M35" i="1" s="1"/>
  <c r="N34" i="1"/>
  <c r="M34" i="1"/>
  <c r="L34" i="1"/>
  <c r="N33" i="1"/>
  <c r="L33" i="1"/>
  <c r="M33" i="1" s="1"/>
  <c r="N32" i="1"/>
  <c r="M32" i="1"/>
  <c r="L32" i="1"/>
  <c r="N31" i="1"/>
  <c r="L31" i="1"/>
  <c r="M31" i="1" s="1"/>
  <c r="N30" i="1"/>
  <c r="L30" i="1"/>
  <c r="M30" i="1" s="1"/>
  <c r="N29" i="1"/>
  <c r="L29" i="1"/>
  <c r="M29" i="1" s="1"/>
  <c r="N28" i="1"/>
  <c r="L28" i="1"/>
  <c r="M28" i="1" s="1"/>
  <c r="N27" i="1"/>
  <c r="L27" i="1"/>
  <c r="M27" i="1" s="1"/>
  <c r="N26" i="1"/>
  <c r="M26" i="1"/>
  <c r="L26" i="1"/>
  <c r="N25" i="1"/>
  <c r="L25" i="1"/>
  <c r="M25" i="1" s="1"/>
  <c r="N24" i="1"/>
  <c r="M24" i="1"/>
  <c r="L24" i="1"/>
  <c r="N23" i="1"/>
  <c r="M23" i="1"/>
  <c r="L23" i="1"/>
  <c r="N22" i="1"/>
  <c r="L22" i="1"/>
  <c r="M22" i="1" s="1"/>
  <c r="N21" i="1"/>
  <c r="L21" i="1"/>
  <c r="M21" i="1" s="1"/>
  <c r="N20" i="1"/>
  <c r="L20" i="1"/>
  <c r="M20" i="1" s="1"/>
  <c r="N19" i="1"/>
  <c r="L19" i="1"/>
  <c r="M19" i="1" s="1"/>
  <c r="N18" i="1"/>
  <c r="M18" i="1"/>
  <c r="L18" i="1"/>
  <c r="N17" i="1"/>
  <c r="L17" i="1"/>
  <c r="M17" i="1" s="1"/>
  <c r="N16" i="1"/>
  <c r="L16" i="1"/>
  <c r="M16" i="1" s="1"/>
  <c r="N15" i="1"/>
  <c r="M15" i="1"/>
  <c r="L15" i="1"/>
  <c r="N14" i="1"/>
  <c r="M14" i="1"/>
  <c r="L14" i="1"/>
  <c r="N13" i="1"/>
  <c r="L13" i="1"/>
  <c r="M1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N12" i="1"/>
  <c r="L12" i="1"/>
  <c r="M12" i="1" s="1"/>
  <c r="M52" i="1" l="1"/>
  <c r="N52" i="1"/>
</calcChain>
</file>

<file path=xl/sharedStrings.xml><?xml version="1.0" encoding="utf-8"?>
<sst xmlns="http://schemas.openxmlformats.org/spreadsheetml/2006/main" count="1994" uniqueCount="592">
  <si>
    <t>NAROČNIK:   OSNOVNA ŠOLA TONETA TOMŠIČA KNEŽAK</t>
  </si>
  <si>
    <t xml:space="preserve">                          Knežak 147 a, 6253 Knežak</t>
  </si>
  <si>
    <t>PONUDNIK:</t>
  </si>
  <si>
    <t xml:space="preserve">SPECIFIKACIJA PREDRAČUNA  </t>
  </si>
  <si>
    <t>Sklop 1: Sveže meso, mesni izdelki in perutnina</t>
  </si>
  <si>
    <t>ZŠ</t>
  </si>
  <si>
    <t>ŠIFRA</t>
  </si>
  <si>
    <t>ARTIKEL</t>
  </si>
  <si>
    <t>E.M.</t>
  </si>
  <si>
    <t>BLAG. ZNAMKA/GRAMATURA</t>
  </si>
  <si>
    <t>KOLIČINA</t>
  </si>
  <si>
    <t>CENA BREZ DDV</t>
  </si>
  <si>
    <t>DDV %</t>
  </si>
  <si>
    <t>CENA Z DDV</t>
  </si>
  <si>
    <t>VREDNOST Z DDV</t>
  </si>
  <si>
    <t xml:space="preserve">VREDNOST </t>
  </si>
  <si>
    <t>SHEME KAKOVOSTI</t>
  </si>
  <si>
    <t>BREZ DDV</t>
  </si>
  <si>
    <t>(nacionalne, evropske)</t>
  </si>
  <si>
    <t>GOVEJE KOSTI za juho</t>
  </si>
  <si>
    <t>kg</t>
  </si>
  <si>
    <t>KLOBASA polsuha</t>
  </si>
  <si>
    <t>KLOBASA, kranjska</t>
  </si>
  <si>
    <t>MESO - JUNETINA MLETA</t>
  </si>
  <si>
    <t>MEŠANO MESO MLETO (60% govedina/40% svinjina)</t>
  </si>
  <si>
    <t>MLADA GOVEDINA -  stegno b.k., sveže, TRAKCI 3x0,5cm</t>
  </si>
  <si>
    <t>MLADA GOVEDINA -  stegno b.k., sveže, kosi obdelani 2-3 kg</t>
  </si>
  <si>
    <t>MLADA GOVEDINA -  stegno b.k., sveže, ZREZKI, različno veliki, potolčeni</t>
  </si>
  <si>
    <t>MLADA GOVEDINA - pleče b.k., sveže, TRAKCI 3x0,5cm</t>
  </si>
  <si>
    <t>MLADA GOVEDINA - pleče b.k., sveže, KOCKE 2x2 cm</t>
  </si>
  <si>
    <t>MLADO GOVEJE MESO LEDJA (rostbeef)b.k.</t>
  </si>
  <si>
    <t>PEČENICA SVINJSKA, v naravnem ovoju</t>
  </si>
  <si>
    <t>PLESKAVICA mešano meso od 6-14dag</t>
  </si>
  <si>
    <t>PREKAJENA ŠUNKA b.k.</t>
  </si>
  <si>
    <t>PREKAJEN SUH SVINJSKI VRAT b.k.</t>
  </si>
  <si>
    <t>PRŠUT kuhan b.k., iz svinjskega mesa, iz celega kosa, rezan na rezine</t>
  </si>
  <si>
    <t>PRŠUT pečen b.k., iz svinjskega mesa, iz celega kosa, rezan na rezine</t>
  </si>
  <si>
    <t>PRŠUT, kraški, narezan</t>
  </si>
  <si>
    <t>SALAMA,  poltrajna, šunkarica, v kosu ali rezana</t>
  </si>
  <si>
    <t>SALAMA, poltrajna ljubljanska, v kosu ali narezana</t>
  </si>
  <si>
    <t>SALAMA, poltrajna, mortadela, v kosu ali rezana</t>
  </si>
  <si>
    <t>SALAMA, poltrajna, prešana šunka, v kosu ali narezan</t>
  </si>
  <si>
    <t>SALAMA, trajna kmečka, v kosu ali rezana</t>
  </si>
  <si>
    <t>SLANINA SUHA - panceta</t>
  </si>
  <si>
    <t>SVINJSKI HRBET KARE, b.k., sveže, ZREZKI, različno veliki, potolčeni</t>
  </si>
  <si>
    <t>SVINJSKO PLEČE, b.k.sveže, kosi obdelani 2-3 kg, kocke 2x2 cm</t>
  </si>
  <si>
    <t xml:space="preserve">SVINJSKO STEGNO - b.k., sveže,  zrezki </t>
  </si>
  <si>
    <t>SVINJSKO STEGNO - b.k., sveže, kosi obdelani 2-3 kg</t>
  </si>
  <si>
    <t>TELEČJE MESO, stegno b.k., sveži, ZREZKI, različno veliki,  potolčeni</t>
  </si>
  <si>
    <t>TELEČJE STEGNO b.k., sveže, kosi obdelani 2-3 kg</t>
  </si>
  <si>
    <t>TELEČJE STEGNO b.k., sveže, kosi obdelani 2-3 kg, kocke 2x2 cm</t>
  </si>
  <si>
    <t xml:space="preserve">HRENOVKE  </t>
  </si>
  <si>
    <t>JUNEČE MESO-rebra</t>
  </si>
  <si>
    <t>PIŠČANČJE MESO, sveže, bedra brez kosti in kože</t>
  </si>
  <si>
    <t>PIŠČANČJE MESO , sveže prsi s kostjo in kožo</t>
  </si>
  <si>
    <t>PIŠČANČJE MESO, sveže prsi brez kosti in kože- file, cela ali kocke</t>
  </si>
  <si>
    <t>PIŠČANČJE MESO, sveže prsi brez kosti in kože- file, cela li kocke</t>
  </si>
  <si>
    <t xml:space="preserve">PURANJE MESO, sveže, file cel ali kocke </t>
  </si>
  <si>
    <t>PURANJE MESO, sveže, zrezki iz fileja različne velikosti</t>
  </si>
  <si>
    <t xml:space="preserve">PURANJA ŠUNKA v ovitku </t>
  </si>
  <si>
    <t>PIŠČANČJA NABODALA brez slanine</t>
  </si>
  <si>
    <t>PIŠČANČJI PRSA, salama v ovitku</t>
  </si>
  <si>
    <t>PIŠČANČJI POLPETI</t>
  </si>
  <si>
    <t>SKUPAJ SKLOP 1:</t>
  </si>
  <si>
    <t>Blago v ponudbi je I. kakovostnega razreda.</t>
  </si>
  <si>
    <t>Pri izdelavi predračuna so upoštevane zahtevane enote mere ter vse strokovne in ostale zahteve naročnika.</t>
  </si>
  <si>
    <t>Seznanjeni smo z dejstvom, da se razpisane količine blaga med letom lahko spremenijo.</t>
  </si>
  <si>
    <t>Kraj in datum:</t>
  </si>
  <si>
    <t>Žig:</t>
  </si>
  <si>
    <t>Podpis odgovorne osebe:</t>
  </si>
  <si>
    <t>SKUPAJ SKLOP 2:</t>
  </si>
  <si>
    <t>Izdelkom te skupine morajo biti ob dostavi priloženi ustrezni certifikati !</t>
  </si>
  <si>
    <t xml:space="preserve">Sklop 2: Ekološko meso in izdelki </t>
  </si>
  <si>
    <t>EKOLOŠKO JUNČJE MESO, stegno trakci</t>
  </si>
  <si>
    <t>EKOLOŠKO JUNČJE MESO, stegno zrezki, različno veliki</t>
  </si>
  <si>
    <t xml:space="preserve">EKOLOŠKE GOVEJE HRENOVKE, v naravnem ovoju </t>
  </si>
  <si>
    <t>EKOLOŠKO TELEČJE MESO, različno</t>
  </si>
  <si>
    <t>EKOLOŠKE JUNČJE KOSTI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</si>
  <si>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7.30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</si>
  <si>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3: Zamrznjene  in sveže ribe </t>
  </si>
  <si>
    <t>KETA LOSOS file - poricjski, očiščeni nepoškodvani, brez kože in kosti, globoko zamrznjeni, brez kosti, I. kategorija</t>
  </si>
  <si>
    <t>BRANCIN file - očiščeni, nepoškodovani, globoko zamrznjeni fileji brez kosti, I. kategorija</t>
  </si>
  <si>
    <t>OSLIČ file Argentinski, očiščeni nepoškodvani, brez kože in kosti, globoko zamrznjeni, brez kosti, I. kategorija</t>
  </si>
  <si>
    <t>KAPSKI OSLIČ (M. Capensis) globoko zamrznjeni, file brez kosti in kože, I. kategorija</t>
  </si>
  <si>
    <t>KAPSKI OSLIČ (M. Capensis) globoko zamrznjeni, file brez kosti in kože, brez obliva, I. kategorija</t>
  </si>
  <si>
    <t>ORADA file, očiščeni nepoškodvani, globoko zamrznjeni, brez obliva, brez kosti, I. kategorija</t>
  </si>
  <si>
    <t>ČOPOVC - sveža mleta riba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</si>
  <si>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7.30 do 8.30 ure zjutraj</t>
    </r>
    <r>
      <rPr>
        <sz val="8"/>
        <rFont val="Palatino Linotype"/>
        <family val="1"/>
        <charset val="238"/>
      </rPr>
      <t xml:space="preserve"> za tekoči dan porabe.</t>
    </r>
  </si>
  <si>
    <t>JOGURT, navadni, od 150g do 180g,  1,3-3,2%mm</t>
  </si>
  <si>
    <t>JOGURT, navadni,  tekoči 1,3-3,2 % mm 1000g</t>
  </si>
  <si>
    <t>kos</t>
  </si>
  <si>
    <t>JOGURT sadni od 150g do 180g, z od 1,3%-3,5% mm, z dodatkom sadja ali sadnega pripravka, različni okusi</t>
  </si>
  <si>
    <t>JOGURT, navadni probiotični od 150g do 180g, od 1,3 do 3,5%mm</t>
  </si>
  <si>
    <t>JOGURT, sadni probiotični od 150g do 180g, od 1,3 do 3,5%mm, z dodatkom sadja ali sadnega pripravka, različni okusi</t>
  </si>
  <si>
    <t>GRŠKI TIP JOGURTA 150 g, različni okusi</t>
  </si>
  <si>
    <t>KISLA SMETANA, pasterizirana, 20-30% mm, 400 g</t>
  </si>
  <si>
    <t>KISLA SMETANA, pasterizirana, 20-30%mm, 180 g</t>
  </si>
  <si>
    <t>KISLO MLEKO 180 g, 3,2% mm,  lonček</t>
  </si>
  <si>
    <t>MASLO, surovo, 1. vrste, z najmanj 82 % mm, 250 g</t>
  </si>
  <si>
    <t>MLEČNI / SIRNI NAMAZ,  različni okusi, od 2,5kg do 3 kg, min. 25%mm, brez konzervansov</t>
  </si>
  <si>
    <t>MLEČNI / SIRNI NAMAZ,  različni okusi, od 2,5gk do 3 kg, min. 25%mm, brez konzervansov</t>
  </si>
  <si>
    <t>MLEČNI / SIRNI NAMAZ, različni okusi, od 140g do 180g, min. 25%mm, brez konzervansov</t>
  </si>
  <si>
    <t xml:space="preserve">MLEKO 1,3- 3,5% mm, pasterizirano in homogenizirano, 10 l </t>
  </si>
  <si>
    <t>MLEKO 1,3-3,5 % mm,  1 L, sterilizirano</t>
  </si>
  <si>
    <t>MLEKO 3,5 % mm, 0,2 L,  sterilizirano</t>
  </si>
  <si>
    <t>MLEKO čokoladno, 3,2% mm, 0,20 l</t>
  </si>
  <si>
    <t>SIR EDAMEC, 2600 g</t>
  </si>
  <si>
    <t>SIR GAUDA, 2600 g (kot Jošt)</t>
  </si>
  <si>
    <t>SIR brez laktoze, 370 g (kot Jošt)</t>
  </si>
  <si>
    <t>SIR MASCARPONE, 1 kg (sveži kremni sir)</t>
  </si>
  <si>
    <t>SIR TRAPIST, 2600 g (kot Samostanski)</t>
  </si>
  <si>
    <t>SKUTA 100 g, lonček s podloženim sadjem, min. 15% sadja ali sadnega pripravka</t>
  </si>
  <si>
    <t>SKUTA kremna 100 g, lonček, min. 15 % sadja ali sadnega pripravka, brez dodanega sladkorja</t>
  </si>
  <si>
    <t>SKUTA, nepasirana, 35%mm, 500g</t>
  </si>
  <si>
    <t>SKUTA, nepasirana, min. 40% mm, rinfuza 5 kg</t>
  </si>
  <si>
    <t>SLADKA SMETANA, za kuhanje,1l</t>
  </si>
  <si>
    <t>l</t>
  </si>
  <si>
    <t>SLADKA SMETANA, min. 35%mm, 1000 ml</t>
  </si>
  <si>
    <t>SLADKA SMETANA, rastlinska za stepanje, 1000 ml</t>
  </si>
  <si>
    <t>SLADKA SMETANA, za kuhanje, 20-30% mm, 500 ml</t>
  </si>
  <si>
    <t>SLADOLED, piškotek, čokolada, vanilija, sadni, v lončku, 120 ml</t>
  </si>
  <si>
    <t>SLADOLED, banjica, različni okusi, 1000-2000ml</t>
  </si>
  <si>
    <t>SLADOLED na palčki, različni okusi, 70ml</t>
  </si>
  <si>
    <t>JOGURT navadni probiotični 1000g</t>
  </si>
  <si>
    <t>JOGURT sadni (različni okusi) probiotični 250g</t>
  </si>
  <si>
    <t>JOGURT desertni 150g (Božični jogurt…)</t>
  </si>
  <si>
    <t>KEFIR od 150g-500g</t>
  </si>
  <si>
    <t>JOGURT, sadni, tekoči 1,3-3,2 % mm 1000g</t>
  </si>
  <si>
    <t>JOGURT, vanilija, od 150g do 180g,  1,3-3,2%mm</t>
  </si>
  <si>
    <t>LCA napitek, navadni 250 g</t>
  </si>
  <si>
    <t>LCA napitek, sadni različni okusi 250 g</t>
  </si>
  <si>
    <t>SKUPAJ SKLOP 4:</t>
  </si>
  <si>
    <t>SKUPAJ SKLOP 3: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</si>
  <si>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6.30 do 7.00 ure zjutraj</t>
    </r>
    <r>
      <rPr>
        <sz val="8"/>
        <rFont val="Palatino Linotype"/>
        <family val="1"/>
        <charset val="238"/>
      </rPr>
      <t xml:space="preserve"> za tekoči dan porabe.</t>
    </r>
  </si>
  <si>
    <t xml:space="preserve">Sklop 4: Mleko in mlečni izdelki </t>
  </si>
  <si>
    <t xml:space="preserve">Sklop 5: Bio mleko in mlečni izdelki </t>
  </si>
  <si>
    <t xml:space="preserve">BIO KEFIR, navaden, 150 ml </t>
  </si>
  <si>
    <t>BIO KEFIR 3,5 % m.m.</t>
  </si>
  <si>
    <t>BIO KEFIR, sadni (različni okusi), 150ml</t>
  </si>
  <si>
    <t>BIO JOGURT sadni različni okusi, 150 ml</t>
  </si>
  <si>
    <t>BIOGURT JOGURT 3,5 % m.m.</t>
  </si>
  <si>
    <t>BIO MASLO 200g-500g</t>
  </si>
  <si>
    <t>BIO SMOOTI sadni polnomastni 3,2 m.m. 150 g</t>
  </si>
  <si>
    <t>SKUPAJ SKLOP 5:</t>
  </si>
  <si>
    <t>Sklop 6:  Kruh, pekovsko pecivo in krušni izdelki, peciva, slaščice</t>
  </si>
  <si>
    <t>KRUH AJDOV, 1kg, rezan, pakiran, štruca</t>
  </si>
  <si>
    <t>KRUH BELI, 1kg, rezan, pakiran, štruca</t>
  </si>
  <si>
    <t>KRUH ČRNI, 1kg, rezan, pakiran, štruca</t>
  </si>
  <si>
    <t>KRUH KORUZNI, 1kg,  rezan, pakiran, štruca</t>
  </si>
  <si>
    <t>KRUH OVSENI, 1kg, rezan, pakiran, štruca</t>
  </si>
  <si>
    <t>KRUH PIRIN, 1kg, rezan, pakiran, štruca</t>
  </si>
  <si>
    <t>KRUH PISAN, 1kg, rezan, pakiran, štruca</t>
  </si>
  <si>
    <t>KRUH POLBELI, 1kg, rezan, pakiran, štruca</t>
  </si>
  <si>
    <t>KRUH POLNOZRNAT, 1kg, mešan, rezan, pakiran, štruca</t>
  </si>
  <si>
    <t>KRUH POLNOZRNAT POSUT S SEMENI, 1kg, rezan, pakiran, štruca</t>
  </si>
  <si>
    <t>KRUH POLNOZRNATI (graham), 1kg,  rezan, pakiran, štruca</t>
  </si>
  <si>
    <t>KRUH RŽENI, 1kg, rezan, pakiran, štruca</t>
  </si>
  <si>
    <t>PICA, sirova, 150g</t>
  </si>
  <si>
    <t>PICA, sirova, 120g</t>
  </si>
  <si>
    <t>SENDVIČ S SIROM, SALAMO (šunka in sir) 150g</t>
  </si>
  <si>
    <t>SENDVIČ S SIROM, SALAMO (piščančje psi) in zelenjavo ali brez nje 100g</t>
  </si>
  <si>
    <r>
      <rPr>
        <sz val="8"/>
        <color rgb="FF000000"/>
        <rFont val="Palatino Linotype"/>
        <family val="1"/>
        <charset val="238"/>
      </rPr>
      <t>SENDVIČ S SIROM, SALAMO</t>
    </r>
    <r>
      <rPr>
        <sz val="7"/>
        <color indexed="8"/>
        <rFont val="Palatino Linotype"/>
        <family val="1"/>
        <charset val="238"/>
      </rPr>
      <t xml:space="preserve"> (kajzarca, poli ali suha salama)  120g</t>
    </r>
  </si>
  <si>
    <t>SENDVIČ S SIROM, SALAMO (piščančje psi) in zelenjavo ali brez nje 120g</t>
  </si>
  <si>
    <t>BOMBETA POLBELA rezana 80g</t>
  </si>
  <si>
    <t>PECIVO BELO PEKOVSKO (različne oblike, rezano ali celo), 60g</t>
  </si>
  <si>
    <t>BOMBETA BELA rezana 80g</t>
  </si>
  <si>
    <t>PECIVO BELO PEKOVSKO (različne oblike, rezano ali celo), 80g</t>
  </si>
  <si>
    <t>BELA KAJZARCA, rezana 80 g</t>
  </si>
  <si>
    <t>PECIVO PIRINO PEKOVSKO (različne oblike, rezano ali celo),80g</t>
  </si>
  <si>
    <t>PECIVO KORUZNO PEKOVSKO (različne oblike, rezano ali celo),60g</t>
  </si>
  <si>
    <t>PECIVO KORUZNO PEKOVSKO (različne oblike, rezano ali celo),80g</t>
  </si>
  <si>
    <t>PECIVO RŽENO PEKOVSKO (različne oblike, rezano ali celo),80g</t>
  </si>
  <si>
    <t>PECIVO POLNOZRNATO PEKOVSKO,  posuto s semeni (različne oblike, rezano ali celo),80g</t>
  </si>
  <si>
    <t>PECIVO POLNOZRNATO PEKOVSKO,  posuto s semeni (različne oblike, rezano ali celo),100g</t>
  </si>
  <si>
    <t>LISTNATO PECIVO (rogljič, ladjica, žepek...) polnjen z različnimi polnili 80g</t>
  </si>
  <si>
    <t>ŠTRUČKA MAKOVA, rezana 80 g</t>
  </si>
  <si>
    <t>ŠTRUČKA MAKOVA, 80 g</t>
  </si>
  <si>
    <t>ŠTRUČKA SIROVA  80 g</t>
  </si>
  <si>
    <t>ŠTRUČKA SIROVA  100 g</t>
  </si>
  <si>
    <t>PLETENKA BELA MAKOVA  80g</t>
  </si>
  <si>
    <t>PLETENKA BELA SEZAMOVA 80g</t>
  </si>
  <si>
    <t>ROGLJIČ KRUHOV bel 80 g</t>
  </si>
  <si>
    <t>ŠTRUČKA ali BOMBETA SEZAMOVA, 80 g</t>
  </si>
  <si>
    <t>MEŠANA ŽEMLJA, rezana 80 g</t>
  </si>
  <si>
    <t>BELA ŠTRUČKA, rezana 80 g</t>
  </si>
  <si>
    <t>PINCA PAKIRANA 500 g</t>
  </si>
  <si>
    <t>MLEČNI POLŽEK, 60g</t>
  </si>
  <si>
    <t>MLEČNI POLŽEK, 80g</t>
  </si>
  <si>
    <t>DROBTINE BELE 1 kg</t>
  </si>
  <si>
    <t>SIROV BUREK 220g</t>
  </si>
  <si>
    <t>SIROV BUREK 120g</t>
  </si>
  <si>
    <t>BUHTELJ 80g</t>
  </si>
  <si>
    <t>TORTA sadna cela ali rezana</t>
  </si>
  <si>
    <t>SADNA REZINA 120g</t>
  </si>
  <si>
    <t>SADNA REZINA 100g</t>
  </si>
  <si>
    <t>KREMNA REZINA 100g</t>
  </si>
  <si>
    <t>KROF 80g</t>
  </si>
  <si>
    <t xml:space="preserve">ZAVITEK SKUTIN iz listnatega ali vlečenega testa 130g </t>
  </si>
  <si>
    <t xml:space="preserve">ZAVITEK SKUTIN iz listnatega ali vlečenega testa 200g </t>
  </si>
  <si>
    <t xml:space="preserve">ZAVITEK JABOLČNI iz listnatega ali vlečenega testa 130g </t>
  </si>
  <si>
    <t xml:space="preserve">ZAVITEK JABOLČNI iz listnatega ali vlečenega testa 200g </t>
  </si>
  <si>
    <t>JABOLČNA PITA 90g</t>
  </si>
  <si>
    <t>JABOLČNA PITA 100g</t>
  </si>
  <si>
    <t>ROLADA sadna 100g</t>
  </si>
  <si>
    <t>ROLADA z marmelado 100g</t>
  </si>
  <si>
    <t>MUFFINI razni 80g</t>
  </si>
  <si>
    <t>MUFFINI razni 60g</t>
  </si>
  <si>
    <t>KOKOSOVA KOCKA 100G</t>
  </si>
  <si>
    <t>ČOKOLADNA REZINA 100g</t>
  </si>
  <si>
    <t>KEKSI linške oči</t>
  </si>
  <si>
    <t xml:space="preserve">KEKSI mešani </t>
  </si>
  <si>
    <t>KEKSI vanilijev rogljič</t>
  </si>
  <si>
    <t>KOŠČKI OREHOVE POTICE 100g</t>
  </si>
  <si>
    <t>ŽITNI ROGLJIČEK 70g</t>
  </si>
  <si>
    <t>MASLENI ROGLJIČEK 70g</t>
  </si>
  <si>
    <t>SKUPAJ SKLOP 6:</t>
  </si>
  <si>
    <t>DROBTINE BELE  1-10 kg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</si>
  <si>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7.00 ure zjutraj</t>
    </r>
    <r>
      <rPr>
        <sz val="8"/>
        <rFont val="Palatino Linotype"/>
        <family val="1"/>
        <charset val="238"/>
      </rPr>
      <t xml:space="preserve"> za tekoči dan porabe.</t>
    </r>
  </si>
  <si>
    <t>MOKA, pšenična bela - tip 500, 1000 g</t>
  </si>
  <si>
    <t>MOKA, pšenična polbela - tip 850, 1000 g</t>
  </si>
  <si>
    <t>MOKA, pšeničnna črna - tip 1100, 1000 g</t>
  </si>
  <si>
    <t>MOKA, pšenična polnozrnata, 1000 g</t>
  </si>
  <si>
    <t>MOKA, ostra, 1000 g</t>
  </si>
  <si>
    <t>MOKA, ajdova, 1000 g</t>
  </si>
  <si>
    <t>MOKA, pirina bela, 1000 g</t>
  </si>
  <si>
    <t>MOKA, pirina polnozrnata, 1000 g</t>
  </si>
  <si>
    <t>MOKA, koruzna, 1000 g</t>
  </si>
  <si>
    <t>JEŠPRENJ, 1000 g</t>
  </si>
  <si>
    <t>ZDROB KORUZNI  1000 g</t>
  </si>
  <si>
    <t>ZDROB KORUZNI  450 -5000g, INSTANT- POLENTA</t>
  </si>
  <si>
    <t>ZDROB KORUZNI  500 -1000g, INSTANT- POLENTA</t>
  </si>
  <si>
    <t>ZDROB PŠENIČNI 1000g</t>
  </si>
  <si>
    <t>ZDROB PIRIN 250-500g</t>
  </si>
  <si>
    <t>ZDROB PIRIN 500g</t>
  </si>
  <si>
    <t>KAŠA - PROSENA 1000g</t>
  </si>
  <si>
    <t>KAŠA - AJDOVA 1000g</t>
  </si>
  <si>
    <t>KUS KUS 2000g</t>
  </si>
  <si>
    <t xml:space="preserve">TESTENINE ŠPAGETI jajčni 5kg </t>
  </si>
  <si>
    <t>TESTENINE ŠPAGETI jajčni 400- 500g</t>
  </si>
  <si>
    <t>TESTENINE ŠPAGETI 1000g polnozrnati</t>
  </si>
  <si>
    <t>TESTENINE KRPICE -priloga 1000g</t>
  </si>
  <si>
    <t>REZANCI, JAJČNI, ŠIROKI, KODRASTI, 1 KG</t>
  </si>
  <si>
    <t xml:space="preserve">TESTENINE ŠIROKI REZANCI, JAJČNI, VALJANI </t>
  </si>
  <si>
    <t>TESTENINE REZANCI AJDOVI, 400g</t>
  </si>
  <si>
    <t>TESTENINE REZANCI AJDOVI, 1000G</t>
  </si>
  <si>
    <t>TESTENINE ŠIROKI REZANCI, JAJČNI, VALJANI ŠPINAČNI</t>
  </si>
  <si>
    <t xml:space="preserve">TESTENINE POLŽKI JAJČNI </t>
  </si>
  <si>
    <t xml:space="preserve">TESTENINE SVEDRI JAJČNI, 5 kg </t>
  </si>
  <si>
    <t xml:space="preserve">TESTENINE SVEDRI JAJČNI </t>
  </si>
  <si>
    <t>TESTENINE PERESNIKI JAJČNI - MANJŠI</t>
  </si>
  <si>
    <t>TESTENINE VODNI VLIVANCI  za prilogo, 2 kg</t>
  </si>
  <si>
    <t>TESTENINE VODNI VLIVANCI  za prilogo</t>
  </si>
  <si>
    <t>TESTENINE VODNI VLIVANCI  za juho</t>
  </si>
  <si>
    <t>LAZANJA testo 500 g</t>
  </si>
  <si>
    <t>ZAKUHA JUŠNA - RIBANA KAŠA</t>
  </si>
  <si>
    <t>ZAKUHA JUŠNA - ZVEZDICE, 5 kg</t>
  </si>
  <si>
    <t>ZAKUHA JUŠNA - ZVEZDICE</t>
  </si>
  <si>
    <t>ZAKUHA JUŠNA - KRPICE</t>
  </si>
  <si>
    <t>ZAKUHA -  RINČICE, RIŽEK</t>
  </si>
  <si>
    <t xml:space="preserve">ZAKUHA - VALJANI JUŠNI REZANCI  </t>
  </si>
  <si>
    <t>ZLATE KROGLICE, 500 g</t>
  </si>
  <si>
    <t>MLINCI  z jajci 3000-6000</t>
  </si>
  <si>
    <t>MLINCI  z jajci ali bez jajc 3000-6000</t>
  </si>
  <si>
    <t xml:space="preserve">TESTENINE PERESNIKI polnozrnati 500 g </t>
  </si>
  <si>
    <t xml:space="preserve">TESTENINE POLŽKI JAJČNI, mali 5 kg </t>
  </si>
  <si>
    <t xml:space="preserve">Sklop 7: Žita, mlevski izdelki </t>
  </si>
  <si>
    <t xml:space="preserve">SPECIFIKACIJA PREDRAČUNA </t>
  </si>
  <si>
    <t xml:space="preserve">            KOLIČINA</t>
  </si>
  <si>
    <t>CENA</t>
  </si>
  <si>
    <t xml:space="preserve">                                             </t>
  </si>
  <si>
    <t>VREDNOSTI</t>
  </si>
  <si>
    <t>ARTIKEL                                                  EM</t>
  </si>
  <si>
    <t>BLAG. ZNAMKA</t>
  </si>
  <si>
    <t xml:space="preserve"> IZRAČUN</t>
  </si>
  <si>
    <t>VREDNOST BREZ DDV</t>
  </si>
  <si>
    <t xml:space="preserve"> za 1. obdobje</t>
  </si>
  <si>
    <t>za 1. obdobje</t>
  </si>
  <si>
    <t>za 1. obdobje - izbor</t>
  </si>
  <si>
    <t>ANANAS</t>
  </si>
  <si>
    <t>ČEŠNJE</t>
  </si>
  <si>
    <t>BANANE</t>
  </si>
  <si>
    <t>POMARANČE</t>
  </si>
  <si>
    <t>JAGODE</t>
  </si>
  <si>
    <t>LIMONE</t>
  </si>
  <si>
    <t>LUBENICE</t>
  </si>
  <si>
    <t>MELONE</t>
  </si>
  <si>
    <t>MARELICE</t>
  </si>
  <si>
    <t>KIVI</t>
  </si>
  <si>
    <t>MOTOVILEC</t>
  </si>
  <si>
    <t>RADIČ, rdeči</t>
  </si>
  <si>
    <t>PETERŠILJ, svež</t>
  </si>
  <si>
    <t>FIŽOL, češnjevec</t>
  </si>
  <si>
    <t>KROMPIR mladi</t>
  </si>
  <si>
    <t>KROMPIR</t>
  </si>
  <si>
    <t>BUČKE</t>
  </si>
  <si>
    <t>CVETAČA</t>
  </si>
  <si>
    <t>POR</t>
  </si>
  <si>
    <t>ZELJE, rdeče</t>
  </si>
  <si>
    <t>BROKOLI</t>
  </si>
  <si>
    <t>BLITVA</t>
  </si>
  <si>
    <t>ROZINE</t>
  </si>
  <si>
    <t>OREHI, oluščena jedrca</t>
  </si>
  <si>
    <t>ODVOZ emblalaže - plastični in leseni zaboji…..obvezen</t>
  </si>
  <si>
    <t>PONUDNIKI V POLJA "CENA BREZ DDV  za 1. obdobje" izpolnijo polja za katera je naročnik vpisal količine v polja "IZRAČUN ZA 1. obdobje"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</si>
  <si>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9</t>
    </r>
    <r>
      <rPr>
        <b/>
        <sz val="8"/>
        <rFont val="Palatino Linotype"/>
        <family val="1"/>
        <charset val="238"/>
      </rPr>
      <t>.00 do 12.00 ure zjutraj</t>
    </r>
    <r>
      <rPr>
        <sz val="8"/>
        <rFont val="Palatino Linotype"/>
        <family val="1"/>
        <charset val="238"/>
      </rPr>
      <t xml:space="preserve"> za tekoči dan porabe.</t>
    </r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</si>
  <si>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9.00 do 12.00 ure zjutraj</t>
    </r>
    <r>
      <rPr>
        <sz val="8"/>
        <rFont val="Palatino Linotype"/>
        <family val="1"/>
        <charset val="238"/>
      </rPr>
      <t xml:space="preserve"> za tekoči dan porabe.</t>
    </r>
  </si>
  <si>
    <t>JABOLKA različne sorte</t>
  </si>
  <si>
    <t>GROZDJE, belo, črno</t>
  </si>
  <si>
    <t>HRUŠKE, različne sorte</t>
  </si>
  <si>
    <t>MANDARINE, KLEMENTINE, MINEOLI in drugi citrusi podobni mandarinam</t>
  </si>
  <si>
    <t>NEKTARINE, BRESKVE</t>
  </si>
  <si>
    <t>KAKI vanilija</t>
  </si>
  <si>
    <t>SLIVE, RINGLO, SVEŽE</t>
  </si>
  <si>
    <t>SLIVE, suhe, brez pešk</t>
  </si>
  <si>
    <t>DATELJNI suhi</t>
  </si>
  <si>
    <t>KRHLJI JABOLČNI , suhi, olupljeni</t>
  </si>
  <si>
    <t>KRHLJI HRUŠKA , suhi, olupljeni</t>
  </si>
  <si>
    <t>MARELICE, suhe, prosto</t>
  </si>
  <si>
    <t>SOLATA, krhkolistna</t>
  </si>
  <si>
    <t>ČEBULA</t>
  </si>
  <si>
    <t>KORENJE</t>
  </si>
  <si>
    <t>REPA, kisla</t>
  </si>
  <si>
    <t>ZELJE, glave, sveže</t>
  </si>
  <si>
    <t>ZELJE, kislo</t>
  </si>
  <si>
    <t>LEČA, zelena, rdeča, rjava…</t>
  </si>
  <si>
    <t>PARADIŽNIK</t>
  </si>
  <si>
    <t>PAPRIKA, rdeča, zelena</t>
  </si>
  <si>
    <t>KUMARICE</t>
  </si>
  <si>
    <t>BUČE (malena, hokaido, muškatna)</t>
  </si>
  <si>
    <t>ZELJE, mlado</t>
  </si>
  <si>
    <t>OHROVT</t>
  </si>
  <si>
    <t xml:space="preserve">ČESEN </t>
  </si>
  <si>
    <t>PARADIŽNIK (datljev, češnjev…)</t>
  </si>
  <si>
    <t>KOLERABA</t>
  </si>
  <si>
    <t>ZELENA</t>
  </si>
  <si>
    <t xml:space="preserve">Sklop 8: Sveže in suho sadje in zelenjava </t>
  </si>
  <si>
    <t>PONUDNIKI MORAJO IZPOLNITI VSA POLJA "CENA BREZ DDV triletna" z zadnjimi tržnimi cenami ponujenega blaga</t>
  </si>
  <si>
    <t xml:space="preserve">* 1. obdobje od 1. 1. 2026  do 30. 4. 2026 </t>
  </si>
  <si>
    <r>
      <t xml:space="preserve">Dostava blaga se vrši naslednji dan od uradnega prejema naročila najkasneje </t>
    </r>
    <r>
      <rPr>
        <b/>
        <sz val="8"/>
        <rFont val="Palatino Linotype"/>
        <family val="1"/>
        <charset val="238"/>
      </rPr>
      <t>od</t>
    </r>
    <r>
      <rPr>
        <sz val="8"/>
        <rFont val="Palatino Linotype"/>
        <family val="1"/>
        <charset val="238"/>
      </rPr>
      <t xml:space="preserve"> </t>
    </r>
    <r>
      <rPr>
        <b/>
        <sz val="8"/>
        <rFont val="Palatino Linotype"/>
        <family val="1"/>
        <charset val="238"/>
      </rPr>
      <t>6.00 do 6.30 ure zjutraj</t>
    </r>
    <r>
      <rPr>
        <sz val="8"/>
        <rFont val="Palatino Linotype"/>
        <family val="1"/>
        <charset val="238"/>
      </rPr>
      <t xml:space="preserve"> za tekoči dan porabe.</t>
    </r>
  </si>
  <si>
    <t>SKUPAJ SKLOP 8:</t>
  </si>
  <si>
    <t xml:space="preserve">Sklop 9: Čaji  </t>
  </si>
  <si>
    <t>ČAJ, divja češnja, gastro veriga, 1250 g</t>
  </si>
  <si>
    <t>ČAJ, gozdni sadeži, gastro veriga, 1200 g</t>
  </si>
  <si>
    <t>ČAJ, malina z vitamini, gastro veriga, 1200 g</t>
  </si>
  <si>
    <t>ČAJ, jagoda-vanilija, gastro veriga, 1250 g</t>
  </si>
  <si>
    <t>ČAJ, šipek, gastro, filter, 1500 g</t>
  </si>
  <si>
    <t>ČAJ, planinski, gastro veriga 1 kg</t>
  </si>
  <si>
    <t>ČAJ, šipek-hibiskus, gastro veriga, 1,5 kg</t>
  </si>
  <si>
    <t>ČAJ, hibiskus, 40 g klasični, pakiran v filter vrečke  enakovredno kot  1001 Cvet</t>
  </si>
  <si>
    <t xml:space="preserve">ČAJ, meta, 30 g,pakiran v filter vrečke, kot 10001 Cvet </t>
  </si>
  <si>
    <t>ČAJ, borovnica 50 g, pakiran v filter vrečke, enakovredno kot 10001 Cvet</t>
  </si>
  <si>
    <t>ČAJ, božični ali praznični piškotek, 50 g, pakiran v filter vrečke,  enakovredno kot 1001 Cvet</t>
  </si>
  <si>
    <t>SKUPAJ SKLOP 9:</t>
  </si>
  <si>
    <t>Sklop 10: Splošno prehrambeno blago</t>
  </si>
  <si>
    <t>BONBONI, sadni, softi, 1000g</t>
  </si>
  <si>
    <t>BONBONI, žele, različni okusi, pakirani 400-1000g</t>
  </si>
  <si>
    <t>ČOKOLADA, mlečna z minimalno 30%, kakavovih delov, 270g</t>
  </si>
  <si>
    <t>ČOKOLADA, mleta 100g-1000g</t>
  </si>
  <si>
    <t>ČOKOLADA, jedilna, 200g</t>
  </si>
  <si>
    <t>ČOKOLADNI  NAMAZ, eno ali dvobarvni 600-750g
kot Nutela</t>
  </si>
  <si>
    <t>ČOKOLADNI  NAMAZ, eno ali dvobarvni 750g</t>
  </si>
  <si>
    <t>ČOKOLADNI NAMAZ, eno ali dvobarvni  3500g kot Nutela</t>
  </si>
  <si>
    <t>ČOKOLADNI NAMAZ, eno ali dvobarvni  3500g kot Viki</t>
  </si>
  <si>
    <t>DODATEK JEDEM brez ojačevalcev okusa, od 300-800g, kot Vegeta natur</t>
  </si>
  <si>
    <t>KAKAV instant, zrnca, 2500g enakovredno kot Benqvick</t>
  </si>
  <si>
    <t>KAKAV instant, zrnca, 800g enakovredno kot Benqvick</t>
  </si>
  <si>
    <t xml:space="preserve">KAKAV, grenki, 100g </t>
  </si>
  <si>
    <t>KAVOVINA, frank, 250 g (kneipp)</t>
  </si>
  <si>
    <t>KAVOVINA, frank, 250 g</t>
  </si>
  <si>
    <t>KAVOVINA, divka, 250 g</t>
  </si>
  <si>
    <t>KAVOVINA, proja, 1 kg</t>
  </si>
  <si>
    <t>KOKOSOVA MOKA, 250g</t>
  </si>
  <si>
    <t>KVAS, sveži, kocka, pakiran po 42 g</t>
  </si>
  <si>
    <t>KIS, jabolčni 1 l, pridelan po naravnem klasičnem postopku</t>
  </si>
  <si>
    <t xml:space="preserve">MAJONEZA, delikatesna, steklen kozarec 600-630g </t>
  </si>
  <si>
    <t xml:space="preserve">kg </t>
  </si>
  <si>
    <t>MARGARINA, 250 g, za kuhanje in peko</t>
  </si>
  <si>
    <t>MARGARINA, 250 g</t>
  </si>
  <si>
    <t>MED CVETLIČNI, 900g</t>
  </si>
  <si>
    <t xml:space="preserve">ČOKOLADA 43g enakovredno kot Kinder Bueno </t>
  </si>
  <si>
    <t>MLEČNA REZINA 39g enakovredno kot Kinder Bueno</t>
  </si>
  <si>
    <t>OLJČNO OLJE,  extra deviško, (1 l)</t>
  </si>
  <si>
    <t xml:space="preserve">OLJE, sončnično, jedilno rafinirano ( 1 l) </t>
  </si>
  <si>
    <t xml:space="preserve">OLJE, sončnično, jedilno nerafinirano ( 1 l) </t>
  </si>
  <si>
    <t xml:space="preserve">OLJE, sončnično, jedilno rafinirano ( 10 l) </t>
  </si>
  <si>
    <t xml:space="preserve">OLJE, sončnično, jedilno nerafinirano ( 10 l) </t>
  </si>
  <si>
    <t>PAŠTETA, kokošja, kot Argeta junior, alu lonček, 27g</t>
  </si>
  <si>
    <t>PAŠTETA, kokošja, kot Argeta, alu lonček, ( 27-45g)</t>
  </si>
  <si>
    <t>PAŠTETA, s šunko 400 g (primerna za otroke)</t>
  </si>
  <si>
    <t>PAŠTETA, puranja, kot Argeta, alu lonček, ( 95g)</t>
  </si>
  <si>
    <t>PAŠTETA, jetrna s smetano 400 g (primerna za otroke)</t>
  </si>
  <si>
    <t xml:space="preserve">PAŠTETA, jetrna kot Kekec 30 g </t>
  </si>
  <si>
    <t>PECILNI PRAŠEK, 1000g</t>
  </si>
  <si>
    <t>PUDING, ČOKOLADA 48 g</t>
  </si>
  <si>
    <t>PUDING, ČOKOLADA 125 g</t>
  </si>
  <si>
    <t>PUDING, jagoda 40 g</t>
  </si>
  <si>
    <t>PUDING, SADNI 125g</t>
  </si>
  <si>
    <t>PUDING, borovnica 40 g</t>
  </si>
  <si>
    <t>PUDING, malina 40 g</t>
  </si>
  <si>
    <t>PUDING, VANILIJA 125 g</t>
  </si>
  <si>
    <t xml:space="preserve">RIŽEVA MOKA, pakirano, 500g </t>
  </si>
  <si>
    <t>SLADKOR, beli, kristalni, 1/1 kg</t>
  </si>
  <si>
    <t>SLADKOR, mleti, 500 g</t>
  </si>
  <si>
    <t>VANILIN SLADKOR, 1000g</t>
  </si>
  <si>
    <t>SOL, morska, kuhinska, grobo mleta, 1/1 kg</t>
  </si>
  <si>
    <t>SOL, morska, kuhinska, fino mleta, 1/1 kg</t>
  </si>
  <si>
    <t>TUNA, v oljčnem olju, 80 g, enakovredna kot Rio Mare</t>
  </si>
  <si>
    <t>CORN FLAKES 500G</t>
  </si>
  <si>
    <t>TURISTIČNA PAŠTETA 50g</t>
  </si>
  <si>
    <t>CORN FLAKES 40g lonček</t>
  </si>
  <si>
    <t>KOSMIČI ČOKOLADNI  1000g, kot čokolino</t>
  </si>
  <si>
    <t>KOSMIČI ČOKOLADNI  1800g, kot čokolino</t>
  </si>
  <si>
    <t>Žitno čokoladne kroglice 1000 g</t>
  </si>
  <si>
    <t>PIŠKOTI POLNOZRNATI 200-250g, enakovredni kot Grancereale</t>
  </si>
  <si>
    <t>PIŠKOTI BABY 400-500g, enakovredno kot Savoardi</t>
  </si>
  <si>
    <t>KEKSI ČAJNI 700-1000g, enakovredni kot Frolini</t>
  </si>
  <si>
    <t>PIŠKOTI ČAJNI 400-500g, enakovredni kot Frolini</t>
  </si>
  <si>
    <t>PIŠKOTI MASLENI 200g enakovredni kot Leibniz</t>
  </si>
  <si>
    <t>NAPOLITANKE s čokolado 500-1000g</t>
  </si>
  <si>
    <t>BISKVIT (različno polnilo, čokolada, vanilija) 30 g enako kot Barni</t>
  </si>
  <si>
    <t>NAPOLITANKE oblite s čokolado 200-500g</t>
  </si>
  <si>
    <t>VODA  naravna  500 ml kot Dana</t>
  </si>
  <si>
    <t>VODA  naravna mineralna  500 ml kot Dana</t>
  </si>
  <si>
    <t>PALČKE GRISINI več okusov z ali brez sezama 125g</t>
  </si>
  <si>
    <t>RUM 1L</t>
  </si>
  <si>
    <t>GORČICA, tuba 200 g kot tomy</t>
  </si>
  <si>
    <t>GORČICA,  1050 g</t>
  </si>
  <si>
    <t>FIŽOL RDEČ zrnje vložen v konzervi 4100g,Natureta ali enakovredno</t>
  </si>
  <si>
    <t>FIŽOL RJAVI, zrnje vložen v konzervi 4100g,Natureta ali enakovredno</t>
  </si>
  <si>
    <t>KUMARICE, vložene, pasterizirane, Natureta ali enekovredno, v konzervi 4000g</t>
  </si>
  <si>
    <t>KUMARICE, vložene, pasterizirane, Natureta ali enekovredno,stekleni kozarec 1000g</t>
  </si>
  <si>
    <t xml:space="preserve">RDEČA PESA, vložena, v konzervi 4000g , Natureta ali enakovredna, </t>
  </si>
  <si>
    <t xml:space="preserve">RDEČA PESA, vložena, v konzervi 1000g , Natureta ali enakovredna, </t>
  </si>
  <si>
    <t>PAPRIKA, fileti, Natureta ali enakovredna, steklen kozarec 1000g</t>
  </si>
  <si>
    <t>PAPRIKA, fileti, vloženi v konzervi, Natureta ali enakovredna, 4000g</t>
  </si>
  <si>
    <t>OLIVE,zelene, 1000 g Natureta ali enakovredna</t>
  </si>
  <si>
    <t>OLIVE,zelene, 290 g Natureta ali enakovredna</t>
  </si>
  <si>
    <t>PARADIŽNIKOVI PELATI, 800g, Natureta ali enakovredno</t>
  </si>
  <si>
    <t>PARADIŽNIKOVI PELATI, 2500g, Natureta ali enakovredno</t>
  </si>
  <si>
    <t>PARADIŽNIKOVI PELATI, 400g, Natureta ali enakovredno</t>
  </si>
  <si>
    <t>PARADIŽNIKOV KONCENTRAT, 800g, v konzervi primerljivo Droga</t>
  </si>
  <si>
    <t>PARADIŽNIKOV KONCENTRAT, 850g, v konzervi</t>
  </si>
  <si>
    <t>DŽUVEČ  800g, v konzervi</t>
  </si>
  <si>
    <t>DŽUVEČ  4000g, v konzervi</t>
  </si>
  <si>
    <t>KETCHUP PARADIŽNIK 500g</t>
  </si>
  <si>
    <t>KETCHUP PARADIŽNIK 1100g</t>
  </si>
  <si>
    <t>MARMELADA MARELIČNA, domača 650g,  Natureta ali enakovredno</t>
  </si>
  <si>
    <t>MARMELADA jagodna 600 g, Natureta ali enakovredno</t>
  </si>
  <si>
    <t>SADNI NAMAZ z okusom marelice, minimalno 30% sadnega deleža,2-5kg</t>
  </si>
  <si>
    <t>SADNI NAMAZ z okusom marelice, minimalno 35%sadnega deleža, 5kg</t>
  </si>
  <si>
    <t>SADNI NAMAZ z okusom slive, minimalno 30% sadnega deleža, 2-5kg</t>
  </si>
  <si>
    <t>SADNI NAMAZ z okusom mešanega sadja, minimalno 35%sadnega deleža, 5kg</t>
  </si>
  <si>
    <t>KOMPOT, marelica  2,5-3kg</t>
  </si>
  <si>
    <t>KOMPOT, breskev  2,5-3kg</t>
  </si>
  <si>
    <t>KOMPOT, ananas, koluti  2,5-3,5 kg</t>
  </si>
  <si>
    <t>KOMPOT, ananas, koščki  2,5-3kg</t>
  </si>
  <si>
    <t>KOMPOT, višnja, 680 g, višnje bk, Natureta ali enakovredno</t>
  </si>
  <si>
    <t>KORUZA, sladka 340 g v pločevinki</t>
  </si>
  <si>
    <t>KORUZA, 2150 g v pločevinki</t>
  </si>
  <si>
    <t>MARMELADA jagoda, porcijsko 20 g</t>
  </si>
  <si>
    <t>MARMELADA marelična, porcijsko 20 g</t>
  </si>
  <si>
    <t>MARMELADA mešana, porcijsko 20 g</t>
  </si>
  <si>
    <t>Rižev bio napitek 250 ml</t>
  </si>
  <si>
    <t>SADNI NAMAZ termostabilna z okusom marelice, minimalno 35%sadnega deleža, 5kg</t>
  </si>
  <si>
    <t>Rižev napitek 1000 ml</t>
  </si>
  <si>
    <t>Sojin  napitek 1000 ml</t>
  </si>
  <si>
    <t>ČIČERIKA, konzerivirana, 400-4000g</t>
  </si>
  <si>
    <t>RIŽ PARBOILED, srednjezrnati, 1000 g</t>
  </si>
  <si>
    <t>RIŽ PARBOILED, dolgozrnati brušeni, 1000 g</t>
  </si>
  <si>
    <t>MEŠANICA 3. ŽIT (RIŽ, PIRA, JEČMEN), vakumsko pakiran, 1000 g</t>
  </si>
  <si>
    <t>Jajca razred A, velikosti L, talna reja (cena za kos)</t>
  </si>
  <si>
    <t>SVALJKI ali NJOKI, kmečki, brez skute, sveži</t>
  </si>
  <si>
    <t>SVALJKI ali NJOKI, kmečki, brez skute</t>
  </si>
  <si>
    <t>SVALJKI ali NJOKI, kmečki, brez skute, zamrznjeni</t>
  </si>
  <si>
    <t>CMOKI s slivovim nadevom, zamrznjeni</t>
  </si>
  <si>
    <t>CMOKI s slivovim nadevom</t>
  </si>
  <si>
    <t>CMOKI s čokoladnim nadevom, zamrznjeni</t>
  </si>
  <si>
    <t>CMOKI s čokoladnim nadevom</t>
  </si>
  <si>
    <t>CMOKI z mareličnim nadevom, zamrznjeni</t>
  </si>
  <si>
    <t>CMOKI z mareličnim nadevom</t>
  </si>
  <si>
    <t>POLPETI, sojini, zamrznjeni</t>
  </si>
  <si>
    <t>POLPETI, sojini</t>
  </si>
  <si>
    <t>TESTO listnato razvaljano rinfuza, zamrznjeno</t>
  </si>
  <si>
    <t>TESTO listnato razvaljano rinfuza</t>
  </si>
  <si>
    <t>TESTO, vlečeno, razvaljano, rinfuza (sveže)</t>
  </si>
  <si>
    <t>TORTELINI različni okusi (sirovi, mesni, špinačni…), zamrznjeni</t>
  </si>
  <si>
    <t>TORTELINI različni okusi (sirovi, mesni, špinačni…)</t>
  </si>
  <si>
    <t>KANELONI mesni, zamrznjeni</t>
  </si>
  <si>
    <t>KANELONI piščančji</t>
  </si>
  <si>
    <t>KANELONI sirovi s šunko, zamrznjeni</t>
  </si>
  <si>
    <t>KANELONI sirovi</t>
  </si>
  <si>
    <t>BROKOLI, 2500 g, I. Kavalitete, zamrznjeni</t>
  </si>
  <si>
    <t>BROKOLI, 2500 g, I. kavalitete</t>
  </si>
  <si>
    <t>CVETAČA, 2500 g, I. Kvalitete, zamrznjena</t>
  </si>
  <si>
    <t>CVETAČA, 2500 g, I. kvalitete</t>
  </si>
  <si>
    <t>GRAH, 2500 g, I. Kvalitete, zamrznjen</t>
  </si>
  <si>
    <t>GRAH, 2500 g, I. kvalitete</t>
  </si>
  <si>
    <t>KORENJE MLADO, 2500 g, I. kvalitete</t>
  </si>
  <si>
    <t>ŠPINAČA, pasirana 2500 g, I. Kvalitete, zamrznjena</t>
  </si>
  <si>
    <t>ŠPINAČA, pasirana 2500 g, I. kvalitete</t>
  </si>
  <si>
    <t>KORUZA, 2500 g, I. Kvaliteta, zamrznjena</t>
  </si>
  <si>
    <t>KORUZA, 2500 g, I. kvaliteta</t>
  </si>
  <si>
    <t>POR, narezan na lističe, I. kvalitete, 2500 g, zamrznjen</t>
  </si>
  <si>
    <t>POR, narezan na lističe, I. kvalitete, 2500 g</t>
  </si>
  <si>
    <t xml:space="preserve">MEŠANA POLETNA ZELENJAVA, I. kvalitete, 2500 g, zamrznjena </t>
  </si>
  <si>
    <t>MEŠANA SPOMLADANSKA ZELENJAVA, I. kvalitete, 2500 g</t>
  </si>
  <si>
    <t>SADJE-MALINE, od 1000 g do 2500 g, I. Kvaliteta, zamrznjeno</t>
  </si>
  <si>
    <t>SADJE-MALINE, od 1000 g do 2500 g, I. kvaliteta</t>
  </si>
  <si>
    <t>Nektar Jabolko min. 50 % sd 200 ml</t>
  </si>
  <si>
    <t>Nektar iz Jagod, jabolk in grozdja min. 45 % sd ( od tega min 30 % jagodne kaše ), 200 ml</t>
  </si>
  <si>
    <t>Nektar Hruška min. 50 % sd 200 ml</t>
  </si>
  <si>
    <t>Nektar pomaranča  min. 50 % sd 1 L</t>
  </si>
  <si>
    <t>Nektar iz Marelic in Jabolk min. 43 % sd, 1 l</t>
  </si>
  <si>
    <t>Nektar iz Jagod, jabolk in grozdja min. 45 % sd ( od tega min 30 % jagodne kaše ), 1 l</t>
  </si>
  <si>
    <t>Nektar iz breskev min. 50 % sd Breskev 1 l</t>
  </si>
  <si>
    <t>100 % SOK  jabolko, 2 dcl</t>
  </si>
  <si>
    <t>100 % SOK  pomaranča, 2 dcl</t>
  </si>
  <si>
    <t>100 % SOK  jabolko, 1l</t>
  </si>
  <si>
    <t>100 % SOK  pomaranča, 1l</t>
  </si>
  <si>
    <t>LEDENI ČAJ, breskev  2,5 dcl</t>
  </si>
  <si>
    <t>SIRUP  pomaranča 5l</t>
  </si>
  <si>
    <t>SIRUP  limona 5l</t>
  </si>
  <si>
    <t>SIRUP  malina 5l</t>
  </si>
  <si>
    <t>100% sadni SMOOTHIE 250ml različni okusi, tetrapak embalaža</t>
  </si>
  <si>
    <t>GOVEJA juha z min 2.7 % govejega ekstrakta pakirana po 1 kg, enakovredno kot Knorr</t>
  </si>
  <si>
    <t xml:space="preserve">GOBOVA juha iz jurčkov min. 2,4 % jurčkov, brez dodanega Na glutaminata pakirana po 1 kg, enakovredno kot Knorr </t>
  </si>
  <si>
    <t>ZELENJAVNA JUHA BISTRA, 1/1 kg, brez dodanih ojačevalcev okusa  in arome, enakovredno kot Knorr</t>
  </si>
  <si>
    <t>ŠPARGLJEVA  JUHA 1,05 kg, enakovredno kot Knorr</t>
  </si>
  <si>
    <t>OMAKA SIROVA, topljeni sir minimalno 21 %, brez ojačevalcev okusa, embalaža 1.2 kg</t>
  </si>
  <si>
    <t>Mešanica začimb za sesekljani zrezek 90 g enakovredno Podravka</t>
  </si>
  <si>
    <t xml:space="preserve">Špecli - vlivanci za prilogo, embalaža 2 kg </t>
  </si>
  <si>
    <t>KORUZNI ŠKROB 2,5kg</t>
  </si>
  <si>
    <t>CVETAČNA   JUHA 1 kg,  enakovredna kot Knorr</t>
  </si>
  <si>
    <t>POPEČENI KRUHKI, jušni vložek, embalaža 700 g</t>
  </si>
  <si>
    <t>BAZILIKA zdrobljena pakirana v dozi s pokrovom 180 g</t>
  </si>
  <si>
    <t>MAJARON zdrobljen pakiran v dozi s pokrovom 220 g</t>
  </si>
  <si>
    <t>ORIGANO, zdroblen, pet embalaža, 135 g, kot naprimer kotanyi</t>
  </si>
  <si>
    <t>PETERŠILJ zdrobljen pakiran v dozi s pokrovom 220 g</t>
  </si>
  <si>
    <t>TIMIJAN zdrobljen pakiran v dozi s pokrovom 215 g</t>
  </si>
  <si>
    <t>CIMET mleti pakiran v dozi s pokrovom 45 g</t>
  </si>
  <si>
    <t>PAPRIKA sladka mleta v dozi s pokrovom 640 g</t>
  </si>
  <si>
    <t>POPER črni mleti v dozi s pokrovom 600 g</t>
  </si>
  <si>
    <t>LOVOROV LIST, v dozi s pokrovom pakiran po 60 g</t>
  </si>
  <si>
    <t>JUŠNA ZELENJAVA, 1000 g, vrečka</t>
  </si>
  <si>
    <t>DROBNJAK POSUŠEN 80g</t>
  </si>
  <si>
    <t>ČESEN zrnasti 860g</t>
  </si>
  <si>
    <t>ROŽMARIN  list 400g</t>
  </si>
  <si>
    <t>SADNO ŽITNA REZINA, gozdni sadeži 30 g, min. 33 % sadja, min. 33% jogurtov obliv (enakovredno frutabela)</t>
  </si>
  <si>
    <t>SADNO ŽITNA REZINA, marelica 30 g, min. 33% sadja, min. 33% jogurtov obliv (enakovredno frutabela)</t>
  </si>
  <si>
    <t>Žitna rezina jagoda, 30g min. 33 % sadja, min. 33% jogurtov obliv</t>
  </si>
  <si>
    <t>CRISPY KRUHKI clasic 150g</t>
  </si>
  <si>
    <t xml:space="preserve"> </t>
  </si>
  <si>
    <t>DURUM polži veliki, 5 kg</t>
  </si>
  <si>
    <t>DURUM polži mali, 5 kg</t>
  </si>
  <si>
    <t>DURUM vretena, 5 kg</t>
  </si>
  <si>
    <t>ŠTIRILETNA</t>
  </si>
  <si>
    <t>štiriletna</t>
  </si>
  <si>
    <t>štiriletna - predvidena</t>
  </si>
  <si>
    <t>SKUPAJ SKLOP 10:</t>
  </si>
  <si>
    <t xml:space="preserve">SPECIFIKACIJA PREDRAČUNA - POPR.  </t>
  </si>
  <si>
    <t>SIR MASCARPONE, 500-1000 g (sveži kremni sir)</t>
  </si>
  <si>
    <t>SKUTA 110 g, lonček s podloženim sadjem, min. 15% sadja ali sadnega pripravka</t>
  </si>
  <si>
    <t>SPECIFIKACIJA PREDRAČUNA  - POPR.</t>
  </si>
  <si>
    <t>TESTENINE ŠPAGETI 400-500 g polnozrnati</t>
  </si>
  <si>
    <t>TESTENINE KRPICE-priloga 3000-5000 g</t>
  </si>
  <si>
    <t>REZANCI, JAJČNI, ŠIROKI, KODRASTI, 400-500 g</t>
  </si>
  <si>
    <t xml:space="preserve">TESTENINE ŠIROKI REZANCI, JAJČNI, VALJANI, 1000-5000 g </t>
  </si>
  <si>
    <t>TESTENINE ŠIROKI REZANCI, VALJANI ŠPINAČNI, 400g</t>
  </si>
  <si>
    <t>TRIBARVNE TESTENINE (špinačni, korenčkovi, navadni) 3-5 kg, enakovredno kot Barilla</t>
  </si>
  <si>
    <t>ZAKUHA JUŠNA - RIBANA KAŠA, 3-10 kg</t>
  </si>
  <si>
    <t>ZAKUHA JUŠNA - KRPICE, 2-3 kg</t>
  </si>
  <si>
    <t>ZAKUHA - JAJČNI FIDELINI 1-4 kg</t>
  </si>
  <si>
    <t>ZAKUHA -  RINČICE,  4-5 kg</t>
  </si>
  <si>
    <t xml:space="preserve">ZAKUHA - VALJANI JUŠNI REZANCI, 1-2 kg  </t>
  </si>
  <si>
    <t>ZLATE KROGLICE, 500-1000 g</t>
  </si>
  <si>
    <t>ČOKOLADA, mlečna z minimalno 30%, kakavovih delov, 250g</t>
  </si>
  <si>
    <t>PECILNI PRAŠEK, 5X13g (cena za pakiranje)</t>
  </si>
  <si>
    <t>PUDING, VANILIJA 3x40 g, kot dr. Oetker</t>
  </si>
  <si>
    <t>VANILIN SLADKOR, 5x10g</t>
  </si>
  <si>
    <t>TUNA, v oljčnem olju, 145 g, enakovredna kot Rio Mare</t>
  </si>
  <si>
    <t xml:space="preserve">OVSENI KOSMIČI  500-1000 g </t>
  </si>
  <si>
    <t>SLADKOR, beli, kristalni, 25/1 kg</t>
  </si>
  <si>
    <t>FIŽOL RJAVI zrnje vložen v konzervi 800 g, Podravka ali enakovredno</t>
  </si>
  <si>
    <t>FIŽOL RJAVI, zrnje vložen v konzervi 420g,Natureta ali enakovredno</t>
  </si>
  <si>
    <t>PAPRIKA, fileti, vloženi v konzervi, Natureta ali enakovredna, 4250 g</t>
  </si>
  <si>
    <t>Mešane barvne mrvice za krašenje dekog 700 g</t>
  </si>
  <si>
    <t>LEDENI ČAJ, breskev  0,33 l</t>
  </si>
  <si>
    <t>POROVA juha z min. 7 % pora pakirana po 2,4 kg, enakovredno kot Knorr</t>
  </si>
  <si>
    <t>GOVEJA OSNOVA 800 g,  profesionalna, enakovreno Knorr</t>
  </si>
  <si>
    <t xml:space="preserve">TESTENINE POLŽKI JAJČNI,  veliki, 500-5000 g </t>
  </si>
  <si>
    <t xml:space="preserve">TESTENINE PERESNIKI JAJČNI 4-5 kg </t>
  </si>
  <si>
    <t>DURUM peresniki, 4-5 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</si>
</sst>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00"/>
  </numFmts>
  <fonts count="17" x14ac:knownFonts="1">
    <font>
      <sz val="10"/>
      <name val="Arial CE"/>
      <charset val="238"/>
    </font>
    <font>
      <b/>
      <sz val="8"/>
      <name val="Palatino Linotype"/>
      <family val="1"/>
      <charset val="238"/>
    </font>
    <font>
      <sz val="10"/>
      <name val="Palatino Linotype"/>
      <family val="1"/>
      <charset val="238"/>
    </font>
    <font>
      <sz val="8"/>
      <name val="Palatino Linotype"/>
      <family val="1"/>
      <charset val="238"/>
    </font>
    <font>
      <sz val="9"/>
      <name val="Palatino Linotype"/>
      <family val="1"/>
      <charset val="238"/>
    </font>
    <font>
      <b/>
      <sz val="9"/>
      <name val="Palatino Linotype"/>
      <family val="1"/>
      <charset val="238"/>
    </font>
    <font>
      <b/>
      <sz val="8"/>
      <color indexed="8"/>
      <name val="Palatino Linotype"/>
      <family val="1"/>
      <charset val="238"/>
    </font>
    <font>
      <b/>
      <sz val="7"/>
      <name val="Palatino Linotype"/>
      <family val="1"/>
      <charset val="238"/>
    </font>
    <font>
      <sz val="10"/>
      <name val="Tahoma"/>
      <family val="2"/>
      <charset val="238"/>
    </font>
    <font>
      <sz val="8"/>
      <color indexed="8"/>
      <name val="Palatino Linotype"/>
      <family val="1"/>
      <charset val="238"/>
    </font>
    <font>
      <sz val="10"/>
      <color rgb="FFFF0000"/>
      <name val="Palatino Linotype"/>
      <family val="1"/>
      <charset val="238"/>
    </font>
    <font>
      <b/>
      <sz val="8"/>
      <name val="Palatino Linotype"/>
      <family val="1"/>
    </font>
    <font>
      <sz val="8"/>
      <name val="Times New Roman"/>
      <family val="1"/>
    </font>
    <font>
      <sz val="7"/>
      <color indexed="8"/>
      <name val="Palatino Linotype"/>
      <family val="1"/>
      <charset val="238"/>
    </font>
    <font>
      <sz val="8"/>
      <color rgb="FF000000"/>
      <name val="Palatino Linotype"/>
      <family val="1"/>
      <charset val="238"/>
    </font>
    <font>
      <b/>
      <sz val="6"/>
      <name val="Palatino Linotype"/>
      <family val="1"/>
      <charset val="238"/>
    </font>
    <font>
      <sz val="8"/>
      <color indexed="10"/>
      <name val="Palatino Linotype"/>
      <family val="1"/>
      <charset val="238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3">
    <xf numFmtId="0" fontId="0" fillId="0" borderId="0"/>
    <xf numFmtId="0" fontId="8" fillId="0" borderId="0"/>
    <xf numFmtId="0" fontId="8" fillId="0" borderId="0"/>
  </cellStyleXfs>
  <cellXfs count="172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1" fillId="2" borderId="1" xfId="0" applyFont="1" applyFill="1" applyBorder="1" applyAlignment="1">
      <alignment horizontal="center" vertical="top" wrapText="1"/>
    </xf>
    <xf numFmtId="0" fontId="1" fillId="2" borderId="2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7" fillId="2" borderId="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3" borderId="1" xfId="0" applyFont="1" applyFill="1" applyBorder="1" applyAlignment="1">
      <alignment horizontal="center" vertical="top" wrapText="1"/>
    </xf>
    <xf numFmtId="0" fontId="1" fillId="2" borderId="5" xfId="0" applyFont="1" applyFill="1" applyBorder="1" applyAlignment="1">
      <alignment horizontal="center" vertical="top" wrapText="1"/>
    </xf>
    <xf numFmtId="0" fontId="1" fillId="2" borderId="6" xfId="0" applyFont="1" applyFill="1" applyBorder="1" applyAlignment="1">
      <alignment horizontal="center" vertical="top" wrapText="1"/>
    </xf>
    <xf numFmtId="0" fontId="6" fillId="2" borderId="6" xfId="0" applyFont="1" applyFill="1" applyBorder="1" applyAlignment="1">
      <alignment horizontal="center" vertical="top" wrapText="1"/>
    </xf>
    <xf numFmtId="0" fontId="6" fillId="2" borderId="7" xfId="0" applyFont="1" applyFill="1" applyBorder="1" applyAlignment="1">
      <alignment horizontal="center" vertical="top" wrapText="1"/>
    </xf>
    <xf numFmtId="0" fontId="6" fillId="2" borderId="8" xfId="0" applyFont="1" applyFill="1" applyBorder="1" applyAlignment="1">
      <alignment horizontal="center" vertical="top" wrapText="1"/>
    </xf>
    <xf numFmtId="0" fontId="6" fillId="2" borderId="5" xfId="0" applyFont="1" applyFill="1" applyBorder="1" applyAlignment="1">
      <alignment horizontal="center" vertical="top" wrapText="1"/>
    </xf>
    <xf numFmtId="0" fontId="7" fillId="2" borderId="5" xfId="0" applyFont="1" applyFill="1" applyBorder="1" applyAlignment="1">
      <alignment horizontal="center"/>
    </xf>
    <xf numFmtId="0" fontId="1" fillId="2" borderId="5" xfId="0" applyFont="1" applyFill="1" applyBorder="1" applyAlignment="1">
      <alignment horizontal="center"/>
    </xf>
    <xf numFmtId="4" fontId="3" fillId="3" borderId="5" xfId="0" applyNumberFormat="1" applyFont="1" applyFill="1" applyBorder="1" applyAlignment="1">
      <alignment horizontal="center"/>
    </xf>
    <xf numFmtId="0" fontId="3" fillId="0" borderId="9" xfId="1" applyFont="1" applyBorder="1" applyAlignment="1">
      <alignment horizontal="center" wrapText="1"/>
    </xf>
    <xf numFmtId="0" fontId="3" fillId="0" borderId="9" xfId="0" applyFont="1" applyBorder="1" applyAlignment="1" applyProtection="1">
      <alignment horizontal="right"/>
      <protection locked="0"/>
    </xf>
    <xf numFmtId="0" fontId="6" fillId="0" borderId="9" xfId="0" applyFont="1" applyBorder="1" applyAlignment="1">
      <alignment horizontal="center" vertical="top" wrapText="1"/>
    </xf>
    <xf numFmtId="0" fontId="3" fillId="0" borderId="9" xfId="0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>
      <alignment horizontal="center"/>
    </xf>
    <xf numFmtId="164" fontId="3" fillId="0" borderId="9" xfId="0" applyNumberFormat="1" applyFont="1" applyBorder="1" applyAlignment="1" applyProtection="1">
      <alignment horizontal="center"/>
      <protection locked="0"/>
    </xf>
    <xf numFmtId="0" fontId="3" fillId="0" borderId="9" xfId="0" applyFont="1" applyBorder="1" applyAlignment="1">
      <alignment horizontal="center"/>
    </xf>
    <xf numFmtId="164" fontId="3" fillId="0" borderId="9" xfId="0" applyNumberFormat="1" applyFont="1" applyBorder="1" applyAlignment="1">
      <alignment horizontal="center"/>
    </xf>
    <xf numFmtId="4" fontId="3" fillId="0" borderId="9" xfId="0" applyNumberFormat="1" applyFont="1" applyBorder="1" applyAlignment="1">
      <alignment horizontal="center"/>
    </xf>
    <xf numFmtId="0" fontId="3" fillId="4" borderId="9" xfId="0" applyFont="1" applyFill="1" applyBorder="1" applyAlignment="1">
      <alignment horizontal="center"/>
    </xf>
    <xf numFmtId="0" fontId="3" fillId="0" borderId="9" xfId="0" applyFont="1" applyBorder="1" applyAlignment="1" applyProtection="1">
      <alignment horizontal="right" vertical="center"/>
      <protection locked="0"/>
    </xf>
    <xf numFmtId="0" fontId="3" fillId="0" borderId="9" xfId="0" applyFont="1" applyBorder="1" applyAlignment="1">
      <alignment horizontal="center" vertical="center"/>
    </xf>
    <xf numFmtId="164" fontId="3" fillId="0" borderId="9" xfId="0" applyNumberFormat="1" applyFont="1" applyBorder="1" applyAlignment="1">
      <alignment horizontal="center" vertical="center"/>
    </xf>
    <xf numFmtId="4" fontId="3" fillId="0" borderId="9" xfId="0" applyNumberFormat="1" applyFont="1" applyBorder="1" applyAlignment="1">
      <alignment horizontal="center" vertical="center"/>
    </xf>
    <xf numFmtId="3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/>
    </xf>
    <xf numFmtId="0" fontId="3" fillId="0" borderId="9" xfId="1" applyFont="1" applyBorder="1" applyAlignment="1">
      <alignment horizontal="center" vertical="center" wrapText="1"/>
    </xf>
    <xf numFmtId="0" fontId="3" fillId="0" borderId="9" xfId="0" applyFont="1" applyBorder="1" applyAlignment="1" applyProtection="1">
      <alignment horizontal="center" vertical="center"/>
      <protection locked="0"/>
    </xf>
    <xf numFmtId="164" fontId="3" fillId="0" borderId="9" xfId="0" applyNumberFormat="1" applyFont="1" applyBorder="1" applyAlignment="1" applyProtection="1">
      <alignment horizontal="center" vertical="center"/>
      <protection locked="0"/>
    </xf>
    <xf numFmtId="0" fontId="1" fillId="0" borderId="9" xfId="0" applyFont="1" applyBorder="1" applyAlignment="1">
      <alignment horizontal="center" vertical="center"/>
    </xf>
    <xf numFmtId="0" fontId="1" fillId="2" borderId="9" xfId="1" applyFont="1" applyFill="1" applyBorder="1" applyAlignment="1">
      <alignment horizontal="center" vertical="top" wrapText="1"/>
    </xf>
    <xf numFmtId="0" fontId="3" fillId="2" borderId="9" xfId="0" applyFont="1" applyFill="1" applyBorder="1"/>
    <xf numFmtId="4" fontId="3" fillId="2" borderId="9" xfId="0" applyNumberFormat="1" applyFont="1" applyFill="1" applyBorder="1" applyAlignment="1">
      <alignment horizontal="center"/>
    </xf>
    <xf numFmtId="0" fontId="3" fillId="2" borderId="9" xfId="0" applyFont="1" applyFill="1" applyBorder="1" applyAlignment="1">
      <alignment horizontal="center"/>
    </xf>
    <xf numFmtId="4" fontId="1" fillId="2" borderId="9" xfId="0" applyNumberFormat="1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10" fillId="0" borderId="0" xfId="0" applyFont="1"/>
    <xf numFmtId="0" fontId="11" fillId="0" borderId="0" xfId="0" applyFont="1"/>
    <xf numFmtId="0" fontId="9" fillId="0" borderId="9" xfId="0" applyFont="1" applyBorder="1" applyAlignment="1">
      <alignment horizontal="center" vertical="center" wrapText="1"/>
    </xf>
    <xf numFmtId="0" fontId="12" fillId="0" borderId="13" xfId="0" applyFont="1" applyBorder="1" applyAlignment="1">
      <alignment horizontal="center" vertical="center"/>
    </xf>
    <xf numFmtId="0" fontId="12" fillId="0" borderId="14" xfId="0" applyFont="1" applyBorder="1" applyAlignment="1">
      <alignment horizontal="center" vertical="center"/>
    </xf>
    <xf numFmtId="0" fontId="12" fillId="0" borderId="9" xfId="0" applyFont="1" applyBorder="1" applyAlignment="1">
      <alignment horizontal="center" vertical="center"/>
    </xf>
    <xf numFmtId="0" fontId="9" fillId="0" borderId="9" xfId="0" applyFont="1" applyBorder="1" applyAlignment="1">
      <alignment horizontal="center" vertical="top" wrapText="1"/>
    </xf>
    <xf numFmtId="0" fontId="12" fillId="0" borderId="13" xfId="0" applyFont="1" applyBorder="1" applyAlignment="1">
      <alignment horizontal="center"/>
    </xf>
    <xf numFmtId="0" fontId="7" fillId="0" borderId="0" xfId="0" applyFont="1" applyAlignment="1">
      <alignment horizontal="center"/>
    </xf>
    <xf numFmtId="0" fontId="3" fillId="0" borderId="0" xfId="0" applyFont="1" applyAlignment="1" applyProtection="1">
      <alignment horizontal="center"/>
      <protection locked="0"/>
    </xf>
    <xf numFmtId="0" fontId="1" fillId="5" borderId="2" xfId="0" applyFont="1" applyFill="1" applyBorder="1" applyAlignment="1">
      <alignment horizontal="center" vertical="top" wrapText="1"/>
    </xf>
    <xf numFmtId="0" fontId="1" fillId="5" borderId="3" xfId="0" applyFont="1" applyFill="1" applyBorder="1" applyAlignment="1">
      <alignment horizontal="center" vertical="top" wrapText="1"/>
    </xf>
    <xf numFmtId="0" fontId="6" fillId="5" borderId="3" xfId="0" applyFont="1" applyFill="1" applyBorder="1" applyAlignment="1">
      <alignment horizontal="center" vertical="top" wrapText="1"/>
    </xf>
    <xf numFmtId="0" fontId="7" fillId="5" borderId="4" xfId="0" applyFont="1" applyFill="1" applyBorder="1" applyAlignment="1">
      <alignment horizontal="center"/>
    </xf>
    <xf numFmtId="0" fontId="1" fillId="5" borderId="10" xfId="0" applyFont="1" applyFill="1" applyBorder="1"/>
    <xf numFmtId="0" fontId="1" fillId="5" borderId="12" xfId="0" applyFont="1" applyFill="1" applyBorder="1" applyAlignment="1">
      <alignment horizontal="center"/>
    </xf>
    <xf numFmtId="0" fontId="7" fillId="5" borderId="10" xfId="0" applyFont="1" applyFill="1" applyBorder="1" applyAlignment="1">
      <alignment horizontal="center"/>
    </xf>
    <xf numFmtId="0" fontId="7" fillId="5" borderId="11" xfId="0" applyFont="1" applyFill="1" applyBorder="1" applyAlignment="1">
      <alignment horizontal="center"/>
    </xf>
    <xf numFmtId="0" fontId="1" fillId="5" borderId="11" xfId="0" applyFont="1" applyFill="1" applyBorder="1" applyAlignment="1">
      <alignment horizontal="center"/>
    </xf>
    <xf numFmtId="0" fontId="7" fillId="5" borderId="12" xfId="0" applyFont="1" applyFill="1" applyBorder="1" applyAlignment="1">
      <alignment horizontal="center"/>
    </xf>
    <xf numFmtId="0" fontId="11" fillId="5" borderId="10" xfId="0" applyFont="1" applyFill="1" applyBorder="1" applyAlignment="1">
      <alignment horizontal="center"/>
    </xf>
    <xf numFmtId="0" fontId="11" fillId="5" borderId="11" xfId="0" applyFont="1" applyFill="1" applyBorder="1" applyAlignment="1">
      <alignment horizontal="center"/>
    </xf>
    <xf numFmtId="0" fontId="1" fillId="5" borderId="15" xfId="0" applyFont="1" applyFill="1" applyBorder="1" applyAlignment="1">
      <alignment horizontal="center" vertical="top" wrapText="1"/>
    </xf>
    <xf numFmtId="0" fontId="1" fillId="5" borderId="0" xfId="0" applyFont="1" applyFill="1" applyAlignment="1">
      <alignment horizontal="center" vertical="top" wrapText="1"/>
    </xf>
    <xf numFmtId="0" fontId="6" fillId="5" borderId="0" xfId="0" applyFont="1" applyFill="1" applyAlignment="1">
      <alignment horizontal="center" vertical="top" wrapText="1"/>
    </xf>
    <xf numFmtId="0" fontId="1" fillId="5" borderId="16" xfId="0" applyFont="1" applyFill="1" applyBorder="1" applyAlignment="1">
      <alignment horizontal="center"/>
    </xf>
    <xf numFmtId="0" fontId="7" fillId="5" borderId="1" xfId="0" applyFont="1" applyFill="1" applyBorder="1" applyAlignment="1">
      <alignment horizontal="center"/>
    </xf>
    <xf numFmtId="0" fontId="7" fillId="5" borderId="9" xfId="0" applyFont="1" applyFill="1" applyBorder="1" applyAlignment="1">
      <alignment horizontal="center"/>
    </xf>
    <xf numFmtId="0" fontId="15" fillId="5" borderId="9" xfId="0" applyFont="1" applyFill="1" applyBorder="1" applyAlignment="1">
      <alignment horizontal="center"/>
    </xf>
    <xf numFmtId="0" fontId="15" fillId="5" borderId="12" xfId="0" applyFont="1" applyFill="1" applyBorder="1" applyAlignment="1">
      <alignment horizontal="center"/>
    </xf>
    <xf numFmtId="0" fontId="1" fillId="5" borderId="6" xfId="0" applyFont="1" applyFill="1" applyBorder="1" applyAlignment="1">
      <alignment horizontal="center" vertical="top" wrapText="1"/>
    </xf>
    <xf numFmtId="0" fontId="1" fillId="5" borderId="7" xfId="0" applyFont="1" applyFill="1" applyBorder="1" applyAlignment="1">
      <alignment horizontal="center" vertical="top" wrapText="1"/>
    </xf>
    <xf numFmtId="0" fontId="6" fillId="5" borderId="7" xfId="0" applyFont="1" applyFill="1" applyBorder="1" applyAlignment="1">
      <alignment horizontal="center" vertical="top" wrapText="1"/>
    </xf>
    <xf numFmtId="0" fontId="7" fillId="5" borderId="8" xfId="0" applyFont="1" applyFill="1" applyBorder="1" applyAlignment="1">
      <alignment horizontal="center"/>
    </xf>
    <xf numFmtId="0" fontId="7" fillId="5" borderId="5" xfId="0" applyFont="1" applyFill="1" applyBorder="1" applyAlignment="1">
      <alignment horizontal="center"/>
    </xf>
    <xf numFmtId="0" fontId="1" fillId="5" borderId="7" xfId="0" applyFont="1" applyFill="1" applyBorder="1" applyAlignment="1">
      <alignment horizontal="center"/>
    </xf>
    <xf numFmtId="0" fontId="15" fillId="5" borderId="5" xfId="0" applyFont="1" applyFill="1" applyBorder="1" applyAlignment="1">
      <alignment horizontal="center"/>
    </xf>
    <xf numFmtId="0" fontId="15" fillId="5" borderId="8" xfId="0" applyFont="1" applyFill="1" applyBorder="1" applyAlignment="1">
      <alignment horizontal="center"/>
    </xf>
    <xf numFmtId="0" fontId="3" fillId="0" borderId="9" xfId="2" applyFont="1" applyBorder="1" applyAlignment="1">
      <alignment horizontal="center" vertical="top" wrapText="1"/>
    </xf>
    <xf numFmtId="0" fontId="1" fillId="5" borderId="9" xfId="2" applyFont="1" applyFill="1" applyBorder="1" applyAlignment="1">
      <alignment horizontal="center" vertical="top" wrapText="1"/>
    </xf>
    <xf numFmtId="0" fontId="1" fillId="5" borderId="10" xfId="2" applyFont="1" applyFill="1" applyBorder="1" applyAlignment="1">
      <alignment horizontal="center" vertical="top" wrapText="1"/>
    </xf>
    <xf numFmtId="0" fontId="3" fillId="5" borderId="9" xfId="0" applyFont="1" applyFill="1" applyBorder="1"/>
    <xf numFmtId="3" fontId="3" fillId="5" borderId="9" xfId="0" applyNumberFormat="1" applyFont="1" applyFill="1" applyBorder="1" applyAlignment="1">
      <alignment horizontal="center"/>
    </xf>
    <xf numFmtId="0" fontId="3" fillId="5" borderId="9" xfId="0" applyFont="1" applyFill="1" applyBorder="1" applyAlignment="1">
      <alignment horizontal="center"/>
    </xf>
    <xf numFmtId="4" fontId="11" fillId="5" borderId="9" xfId="0" applyNumberFormat="1" applyFont="1" applyFill="1" applyBorder="1" applyAlignment="1">
      <alignment horizontal="center"/>
    </xf>
    <xf numFmtId="4" fontId="1" fillId="5" borderId="9" xfId="0" applyNumberFormat="1" applyFont="1" applyFill="1" applyBorder="1" applyAlignment="1">
      <alignment horizontal="center"/>
    </xf>
    <xf numFmtId="0" fontId="16" fillId="0" borderId="0" xfId="0" applyFont="1"/>
    <xf numFmtId="0" fontId="9" fillId="0" borderId="9" xfId="0" applyFont="1" applyBorder="1" applyAlignment="1">
      <alignment horizontal="center"/>
    </xf>
    <xf numFmtId="0" fontId="3" fillId="4" borderId="9" xfId="0" applyFont="1" applyFill="1" applyBorder="1" applyAlignment="1" applyProtection="1">
      <alignment horizontal="center"/>
      <protection locked="0"/>
    </xf>
    <xf numFmtId="0" fontId="9" fillId="0" borderId="9" xfId="0" applyFont="1" applyBorder="1" applyAlignment="1">
      <alignment horizontal="center" vertical="center"/>
    </xf>
    <xf numFmtId="0" fontId="9" fillId="4" borderId="9" xfId="0" applyFont="1" applyFill="1" applyBorder="1" applyAlignment="1">
      <alignment horizontal="center"/>
    </xf>
    <xf numFmtId="0" fontId="1" fillId="6" borderId="9" xfId="0" applyFont="1" applyFill="1" applyBorder="1" applyAlignment="1">
      <alignment horizontal="center"/>
    </xf>
    <xf numFmtId="3" fontId="1" fillId="6" borderId="9" xfId="0" applyNumberFormat="1" applyFont="1" applyFill="1" applyBorder="1" applyAlignment="1" applyProtection="1">
      <alignment horizontal="center"/>
      <protection locked="0"/>
    </xf>
    <xf numFmtId="0" fontId="6" fillId="0" borderId="9" xfId="0" applyFont="1" applyBorder="1" applyAlignment="1">
      <alignment horizontal="center" vertical="center" wrapText="1"/>
    </xf>
    <xf numFmtId="3" fontId="1" fillId="0" borderId="9" xfId="0" applyNumberFormat="1" applyFont="1" applyBorder="1" applyAlignment="1" applyProtection="1">
      <alignment horizontal="center"/>
      <protection locked="0"/>
    </xf>
    <xf numFmtId="3" fontId="1" fillId="0" borderId="9" xfId="0" applyNumberFormat="1" applyFont="1" applyBorder="1" applyAlignment="1" applyProtection="1">
      <alignment horizontal="center" vertical="center"/>
      <protection locked="0"/>
    </xf>
    <xf numFmtId="0" fontId="1" fillId="7" borderId="1" xfId="0" applyFont="1" applyFill="1" applyBorder="1" applyAlignment="1">
      <alignment horizontal="center" vertical="top" wrapText="1"/>
    </xf>
    <xf numFmtId="0" fontId="1" fillId="7" borderId="2" xfId="0" applyFont="1" applyFill="1" applyBorder="1" applyAlignment="1">
      <alignment horizontal="center" vertical="top" wrapText="1"/>
    </xf>
    <xf numFmtId="0" fontId="6" fillId="7" borderId="1" xfId="0" applyFont="1" applyFill="1" applyBorder="1" applyAlignment="1">
      <alignment horizontal="center" vertical="top" wrapText="1"/>
    </xf>
    <xf numFmtId="0" fontId="7" fillId="7" borderId="1" xfId="0" applyFont="1" applyFill="1" applyBorder="1" applyAlignment="1">
      <alignment horizontal="center"/>
    </xf>
    <xf numFmtId="0" fontId="1" fillId="7" borderId="1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 vertical="top" wrapText="1"/>
    </xf>
    <xf numFmtId="0" fontId="1" fillId="7" borderId="6" xfId="0" applyFont="1" applyFill="1" applyBorder="1" applyAlignment="1">
      <alignment horizontal="center" vertical="top" wrapText="1"/>
    </xf>
    <xf numFmtId="0" fontId="6" fillId="7" borderId="6" xfId="0" applyFont="1" applyFill="1" applyBorder="1" applyAlignment="1">
      <alignment horizontal="center" vertical="top" wrapText="1"/>
    </xf>
    <xf numFmtId="0" fontId="6" fillId="7" borderId="7" xfId="0" applyFont="1" applyFill="1" applyBorder="1" applyAlignment="1">
      <alignment horizontal="center" vertical="top" wrapText="1"/>
    </xf>
    <xf numFmtId="0" fontId="6" fillId="7" borderId="8" xfId="0" applyFont="1" applyFill="1" applyBorder="1" applyAlignment="1">
      <alignment horizontal="center" vertical="top" wrapText="1"/>
    </xf>
    <xf numFmtId="0" fontId="6" fillId="7" borderId="5" xfId="0" applyFont="1" applyFill="1" applyBorder="1" applyAlignment="1">
      <alignment horizontal="center" vertical="top" wrapText="1"/>
    </xf>
    <xf numFmtId="0" fontId="7" fillId="7" borderId="5" xfId="0" applyFont="1" applyFill="1" applyBorder="1" applyAlignment="1">
      <alignment horizontal="center"/>
    </xf>
    <xf numFmtId="0" fontId="1" fillId="7" borderId="5" xfId="0" applyFont="1" applyFill="1" applyBorder="1" applyAlignment="1">
      <alignment horizontal="center"/>
    </xf>
    <xf numFmtId="4" fontId="3" fillId="7" borderId="5" xfId="0" applyNumberFormat="1" applyFont="1" applyFill="1" applyBorder="1" applyAlignment="1">
      <alignment horizontal="center"/>
    </xf>
    <xf numFmtId="0" fontId="1" fillId="7" borderId="9" xfId="1" applyFont="1" applyFill="1" applyBorder="1" applyAlignment="1">
      <alignment horizontal="center" vertical="top" wrapText="1"/>
    </xf>
    <xf numFmtId="0" fontId="3" fillId="7" borderId="9" xfId="0" applyFont="1" applyFill="1" applyBorder="1"/>
    <xf numFmtId="4" fontId="3" fillId="7" borderId="9" xfId="0" applyNumberFormat="1" applyFont="1" applyFill="1" applyBorder="1" applyAlignment="1">
      <alignment horizontal="center"/>
    </xf>
    <xf numFmtId="0" fontId="3" fillId="7" borderId="9" xfId="0" applyFont="1" applyFill="1" applyBorder="1" applyAlignment="1">
      <alignment horizontal="center"/>
    </xf>
    <xf numFmtId="4" fontId="1" fillId="7" borderId="9" xfId="0" applyNumberFormat="1" applyFont="1" applyFill="1" applyBorder="1" applyAlignment="1">
      <alignment horizontal="center"/>
    </xf>
    <xf numFmtId="0" fontId="9" fillId="0" borderId="10" xfId="0" applyFont="1" applyBorder="1" applyAlignment="1">
      <alignment horizontal="left" vertical="top" wrapText="1"/>
    </xf>
    <xf numFmtId="0" fontId="9" fillId="0" borderId="11" xfId="0" applyFont="1" applyBorder="1" applyAlignment="1">
      <alignment horizontal="left" vertical="top" wrapText="1"/>
    </xf>
    <xf numFmtId="0" fontId="9" fillId="0" borderId="12" xfId="0" applyFont="1" applyBorder="1" applyAlignment="1">
      <alignment horizontal="left" vertical="top" wrapText="1"/>
    </xf>
    <xf numFmtId="0" fontId="6" fillId="2" borderId="2" xfId="0" applyFont="1" applyFill="1" applyBorder="1" applyAlignment="1">
      <alignment horizontal="center" vertical="top" wrapText="1"/>
    </xf>
    <xf numFmtId="0" fontId="6" fillId="2" borderId="3" xfId="0" applyFont="1" applyFill="1" applyBorder="1" applyAlignment="1">
      <alignment horizontal="center" vertical="top" wrapText="1"/>
    </xf>
    <xf numFmtId="0" fontId="6" fillId="2" borderId="4" xfId="0" applyFont="1" applyFill="1" applyBorder="1" applyAlignment="1">
      <alignment horizontal="center" vertical="top" wrapText="1"/>
    </xf>
    <xf numFmtId="0" fontId="3" fillId="0" borderId="10" xfId="1" applyFont="1" applyBorder="1" applyAlignment="1">
      <alignment horizontal="left" vertical="center" wrapText="1"/>
    </xf>
    <xf numFmtId="0" fontId="3" fillId="0" borderId="11" xfId="1" applyFont="1" applyBorder="1" applyAlignment="1">
      <alignment horizontal="left" vertical="center" wrapText="1"/>
    </xf>
    <xf numFmtId="0" fontId="3" fillId="0" borderId="12" xfId="1" applyFont="1" applyBorder="1" applyAlignment="1">
      <alignment horizontal="left" vertical="center" wrapText="1"/>
    </xf>
    <xf numFmtId="0" fontId="3" fillId="0" borderId="10" xfId="1" applyFont="1" applyBorder="1" applyAlignment="1">
      <alignment horizontal="left" vertical="top" wrapText="1"/>
    </xf>
    <xf numFmtId="0" fontId="3" fillId="0" borderId="11" xfId="1" applyFont="1" applyBorder="1" applyAlignment="1">
      <alignment horizontal="left" vertical="top" wrapText="1"/>
    </xf>
    <xf numFmtId="0" fontId="3" fillId="0" borderId="12" xfId="1" applyFont="1" applyBorder="1" applyAlignment="1">
      <alignment horizontal="left" vertical="top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 wrapText="1"/>
    </xf>
    <xf numFmtId="0" fontId="9" fillId="0" borderId="12" xfId="0" applyFont="1" applyBorder="1" applyAlignment="1">
      <alignment horizontal="left" vertical="center" wrapText="1"/>
    </xf>
    <xf numFmtId="0" fontId="6" fillId="2" borderId="9" xfId="1" applyFont="1" applyFill="1" applyBorder="1" applyAlignment="1">
      <alignment horizontal="left" vertical="top" wrapText="1"/>
    </xf>
    <xf numFmtId="0" fontId="3" fillId="0" borderId="10" xfId="0" applyFont="1" applyBorder="1" applyAlignment="1">
      <alignment horizontal="left" vertical="center" wrapText="1"/>
    </xf>
    <xf numFmtId="0" fontId="3" fillId="0" borderId="11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6" fillId="7" borderId="2" xfId="0" applyFont="1" applyFill="1" applyBorder="1" applyAlignment="1">
      <alignment horizontal="center" vertical="top" wrapText="1"/>
    </xf>
    <xf numFmtId="0" fontId="6" fillId="7" borderId="3" xfId="0" applyFont="1" applyFill="1" applyBorder="1" applyAlignment="1">
      <alignment horizontal="center" vertical="top" wrapText="1"/>
    </xf>
    <xf numFmtId="0" fontId="6" fillId="7" borderId="4" xfId="0" applyFont="1" applyFill="1" applyBorder="1" applyAlignment="1">
      <alignment horizontal="center" vertical="top" wrapText="1"/>
    </xf>
    <xf numFmtId="0" fontId="6" fillId="7" borderId="9" xfId="1" applyFont="1" applyFill="1" applyBorder="1" applyAlignment="1">
      <alignment horizontal="left" vertical="top" wrapText="1"/>
    </xf>
    <xf numFmtId="0" fontId="13" fillId="0" borderId="10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left" vertical="center" wrapText="1"/>
    </xf>
    <xf numFmtId="0" fontId="13" fillId="0" borderId="12" xfId="0" applyFont="1" applyBorder="1" applyAlignment="1">
      <alignment horizontal="left" vertical="center" wrapText="1"/>
    </xf>
    <xf numFmtId="0" fontId="6" fillId="2" borderId="10" xfId="1" applyFont="1" applyFill="1" applyBorder="1" applyAlignment="1">
      <alignment horizontal="left" vertical="top" wrapText="1"/>
    </xf>
    <xf numFmtId="0" fontId="6" fillId="2" borderId="11" xfId="1" applyFont="1" applyFill="1" applyBorder="1" applyAlignment="1">
      <alignment horizontal="left" vertical="top" wrapText="1"/>
    </xf>
    <xf numFmtId="0" fontId="6" fillId="2" borderId="12" xfId="1" applyFont="1" applyFill="1" applyBorder="1" applyAlignment="1">
      <alignment horizontal="left" vertical="top" wrapText="1"/>
    </xf>
    <xf numFmtId="0" fontId="6" fillId="7" borderId="10" xfId="1" applyFont="1" applyFill="1" applyBorder="1" applyAlignment="1">
      <alignment horizontal="left" vertical="top" wrapText="1"/>
    </xf>
    <xf numFmtId="0" fontId="6" fillId="7" borderId="11" xfId="1" applyFont="1" applyFill="1" applyBorder="1" applyAlignment="1">
      <alignment horizontal="left" vertical="top" wrapText="1"/>
    </xf>
    <xf numFmtId="0" fontId="6" fillId="7" borderId="12" xfId="1" applyFont="1" applyFill="1" applyBorder="1" applyAlignment="1">
      <alignment horizontal="left" vertical="top" wrapText="1"/>
    </xf>
    <xf numFmtId="0" fontId="6" fillId="5" borderId="3" xfId="0" applyFont="1" applyFill="1" applyBorder="1" applyAlignment="1">
      <alignment horizontal="center" vertical="top" wrapText="1"/>
    </xf>
    <xf numFmtId="0" fontId="6" fillId="5" borderId="0" xfId="0" applyFont="1" applyFill="1" applyAlignment="1">
      <alignment horizontal="left" vertical="top" wrapText="1"/>
    </xf>
    <xf numFmtId="0" fontId="9" fillId="0" borderId="9" xfId="0" applyFont="1" applyBorder="1" applyAlignment="1">
      <alignment horizontal="left" vertical="top" wrapText="1"/>
    </xf>
    <xf numFmtId="0" fontId="9" fillId="0" borderId="9" xfId="0" applyFont="1" applyBorder="1" applyAlignment="1">
      <alignment horizontal="left" vertical="center" wrapText="1"/>
    </xf>
    <xf numFmtId="0" fontId="9" fillId="0" borderId="9" xfId="0" applyFont="1" applyBorder="1" applyAlignment="1" applyProtection="1">
      <alignment horizontal="left" vertical="top" wrapText="1"/>
      <protection locked="0"/>
    </xf>
    <xf numFmtId="0" fontId="3" fillId="0" borderId="9" xfId="0" applyFont="1" applyBorder="1" applyAlignment="1">
      <alignment horizontal="left" vertical="top" wrapText="1"/>
    </xf>
    <xf numFmtId="0" fontId="3" fillId="0" borderId="10" xfId="0" applyFont="1" applyBorder="1" applyAlignment="1">
      <alignment horizontal="left" vertical="top" wrapText="1"/>
    </xf>
    <xf numFmtId="0" fontId="3" fillId="0" borderId="11" xfId="0" applyFont="1" applyBorder="1" applyAlignment="1">
      <alignment horizontal="left" vertical="top" wrapText="1"/>
    </xf>
    <xf numFmtId="0" fontId="3" fillId="0" borderId="12" xfId="0" applyFont="1" applyBorder="1" applyAlignment="1">
      <alignment horizontal="left" vertical="top" wrapText="1"/>
    </xf>
    <xf numFmtId="0" fontId="6" fillId="5" borderId="10" xfId="2" applyFont="1" applyFill="1" applyBorder="1" applyAlignment="1">
      <alignment horizontal="left" vertical="top" wrapText="1"/>
    </xf>
    <xf numFmtId="0" fontId="6" fillId="5" borderId="11" xfId="2" applyFont="1" applyFill="1" applyBorder="1" applyAlignment="1">
      <alignment horizontal="left" vertical="top" wrapText="1"/>
    </xf>
    <xf numFmtId="0" fontId="6" fillId="5" borderId="12" xfId="2" applyFont="1" applyFill="1" applyBorder="1" applyAlignment="1">
      <alignment horizontal="left" vertical="top" wrapText="1"/>
    </xf>
    <xf numFmtId="0" fontId="9" fillId="0" borderId="10" xfId="0" applyFont="1" applyBorder="1" applyAlignment="1" applyProtection="1">
      <alignment horizontal="left" vertical="top" wrapText="1"/>
      <protection locked="0"/>
    </xf>
    <xf numFmtId="0" fontId="9" fillId="0" borderId="11" xfId="0" applyFont="1" applyBorder="1" applyAlignment="1" applyProtection="1">
      <alignment horizontal="left" vertical="top" wrapText="1"/>
      <protection locked="0"/>
    </xf>
    <xf numFmtId="0" fontId="9" fillId="0" borderId="12" xfId="0" applyFont="1" applyBorder="1" applyAlignment="1" applyProtection="1">
      <alignment horizontal="left" vertical="top" wrapText="1"/>
      <protection locked="0"/>
    </xf>
    <xf numFmtId="0" fontId="12" fillId="0" borderId="13" xfId="0" applyFont="1" applyFill="1" applyBorder="1" applyAlignment="1">
      <alignment horizontal="center" vertical="center"/>
    </xf>
  </cellXfs>
  <cellStyles count="3">
    <cellStyle name="Navadno" xfId="0" builtinId="0"/>
    <cellStyle name="Navadno_List1" xfId="1" xr:uid="{9CA46FB2-80DB-4C4A-B28C-33D36485435E}"/>
    <cellStyle name="Navadno_List1 2 2" xfId="2" xr:uid="{B7DC154F-94FA-464A-9323-99B3D8ECDBA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85ECE5-1F5E-418D-A628-7D37FF8DF3A6}">
  <dimension ref="A1:O65"/>
  <sheetViews>
    <sheetView zoomScaleNormal="100" workbookViewId="0">
      <selection activeCell="H12" sqref="H1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4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  <c r="O10" s="13" t="s">
        <v>16</v>
      </c>
    </row>
    <row r="11" spans="1:15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  <c r="O11" s="22" t="s">
        <v>18</v>
      </c>
    </row>
    <row r="12" spans="1:15" ht="15" customHeight="1" x14ac:dyDescent="0.4">
      <c r="A12" s="23">
        <v>1</v>
      </c>
      <c r="B12" s="24"/>
      <c r="C12" s="124" t="s">
        <v>19</v>
      </c>
      <c r="D12" s="125" t="s">
        <v>19</v>
      </c>
      <c r="E12" s="125" t="s">
        <v>19</v>
      </c>
      <c r="F12" s="126" t="s">
        <v>19</v>
      </c>
      <c r="G12" s="25" t="s">
        <v>20</v>
      </c>
      <c r="H12" s="26"/>
      <c r="I12" s="27">
        <v>100</v>
      </c>
      <c r="J12" s="28">
        <v>0</v>
      </c>
      <c r="K12" s="29">
        <v>9.5</v>
      </c>
      <c r="L12" s="30">
        <f>PRODUCT(J12,1.095)</f>
        <v>0</v>
      </c>
      <c r="M12" s="31">
        <f>PRODUCT(I12,L12)</f>
        <v>0</v>
      </c>
      <c r="N12" s="31">
        <f>PRODUCT(I12,J12)</f>
        <v>0</v>
      </c>
      <c r="O12" s="31"/>
    </row>
    <row r="13" spans="1:15" ht="15" customHeight="1" x14ac:dyDescent="0.4">
      <c r="A13" s="23">
        <f t="shared" ref="A13:A51" si="0">A12+1</f>
        <v>2</v>
      </c>
      <c r="B13" s="24"/>
      <c r="C13" s="124" t="s">
        <v>21</v>
      </c>
      <c r="D13" s="125" t="s">
        <v>22</v>
      </c>
      <c r="E13" s="125" t="s">
        <v>22</v>
      </c>
      <c r="F13" s="126" t="s">
        <v>22</v>
      </c>
      <c r="G13" s="32" t="s">
        <v>20</v>
      </c>
      <c r="H13" s="26"/>
      <c r="I13" s="27">
        <v>150</v>
      </c>
      <c r="J13" s="28">
        <v>0</v>
      </c>
      <c r="K13" s="29">
        <v>9.5</v>
      </c>
      <c r="L13" s="30">
        <f t="shared" ref="L13:L51" si="1">PRODUCT(J13,1.095)</f>
        <v>0</v>
      </c>
      <c r="M13" s="31">
        <f t="shared" ref="M13:M51" si="2">PRODUCT(I13,L13)</f>
        <v>0</v>
      </c>
      <c r="N13" s="31">
        <f t="shared" ref="N13:N51" si="3">PRODUCT(I13,J13)</f>
        <v>0</v>
      </c>
      <c r="O13" s="31"/>
    </row>
    <row r="14" spans="1:15" ht="15" customHeight="1" x14ac:dyDescent="0.4">
      <c r="A14" s="23">
        <f t="shared" si="0"/>
        <v>3</v>
      </c>
      <c r="B14" s="33"/>
      <c r="C14" s="124" t="s">
        <v>23</v>
      </c>
      <c r="D14" s="125" t="s">
        <v>23</v>
      </c>
      <c r="E14" s="125" t="s">
        <v>23</v>
      </c>
      <c r="F14" s="126" t="s">
        <v>23</v>
      </c>
      <c r="G14" s="32" t="s">
        <v>20</v>
      </c>
      <c r="H14" s="26"/>
      <c r="I14" s="27">
        <v>60</v>
      </c>
      <c r="J14" s="28">
        <v>0</v>
      </c>
      <c r="K14" s="34">
        <v>9.5</v>
      </c>
      <c r="L14" s="35">
        <f t="shared" si="1"/>
        <v>0</v>
      </c>
      <c r="M14" s="36">
        <f t="shared" si="2"/>
        <v>0</v>
      </c>
      <c r="N14" s="31">
        <f t="shared" si="3"/>
        <v>0</v>
      </c>
      <c r="O14" s="31"/>
    </row>
    <row r="15" spans="1:15" ht="15" customHeight="1" x14ac:dyDescent="0.4">
      <c r="A15" s="23">
        <f t="shared" si="0"/>
        <v>4</v>
      </c>
      <c r="B15" s="24"/>
      <c r="C15" s="124" t="s">
        <v>24</v>
      </c>
      <c r="D15" s="125" t="s">
        <v>24</v>
      </c>
      <c r="E15" s="125" t="s">
        <v>24</v>
      </c>
      <c r="F15" s="126" t="s">
        <v>24</v>
      </c>
      <c r="G15" s="29" t="s">
        <v>20</v>
      </c>
      <c r="H15" s="26"/>
      <c r="I15" s="27">
        <v>300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  <c r="O15" s="31"/>
    </row>
    <row r="16" spans="1:15" ht="15" customHeight="1" x14ac:dyDescent="0.4">
      <c r="A16" s="23">
        <f t="shared" si="0"/>
        <v>5</v>
      </c>
      <c r="B16" s="24"/>
      <c r="C16" s="124" t="s">
        <v>25</v>
      </c>
      <c r="D16" s="125" t="s">
        <v>25</v>
      </c>
      <c r="E16" s="125" t="s">
        <v>25</v>
      </c>
      <c r="F16" s="126" t="s">
        <v>25</v>
      </c>
      <c r="G16" s="29" t="s">
        <v>20</v>
      </c>
      <c r="H16" s="26"/>
      <c r="I16" s="27">
        <v>80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  <c r="O16" s="31"/>
    </row>
    <row r="17" spans="1:15" ht="15" customHeight="1" x14ac:dyDescent="0.4">
      <c r="A17" s="23">
        <f t="shared" si="0"/>
        <v>6</v>
      </c>
      <c r="B17" s="24"/>
      <c r="C17" s="124" t="s">
        <v>26</v>
      </c>
      <c r="D17" s="125" t="s">
        <v>26</v>
      </c>
      <c r="E17" s="125" t="s">
        <v>26</v>
      </c>
      <c r="F17" s="126" t="s">
        <v>26</v>
      </c>
      <c r="G17" s="29" t="s">
        <v>20</v>
      </c>
      <c r="H17" s="26"/>
      <c r="I17" s="27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  <c r="O17" s="31"/>
    </row>
    <row r="18" spans="1:15" ht="15" customHeight="1" x14ac:dyDescent="0.4">
      <c r="A18" s="23">
        <f t="shared" si="0"/>
        <v>7</v>
      </c>
      <c r="B18" s="24"/>
      <c r="C18" s="124" t="s">
        <v>27</v>
      </c>
      <c r="D18" s="125" t="s">
        <v>27</v>
      </c>
      <c r="E18" s="125" t="s">
        <v>27</v>
      </c>
      <c r="F18" s="126" t="s">
        <v>27</v>
      </c>
      <c r="G18" s="32" t="s">
        <v>20</v>
      </c>
      <c r="H18" s="26"/>
      <c r="I18" s="27">
        <v>100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  <c r="O18" s="31"/>
    </row>
    <row r="19" spans="1:15" ht="15" customHeight="1" x14ac:dyDescent="0.4">
      <c r="A19" s="23">
        <f t="shared" si="0"/>
        <v>8</v>
      </c>
      <c r="B19" s="24"/>
      <c r="C19" s="124" t="s">
        <v>28</v>
      </c>
      <c r="D19" s="125" t="s">
        <v>28</v>
      </c>
      <c r="E19" s="125" t="s">
        <v>28</v>
      </c>
      <c r="F19" s="126" t="s">
        <v>28</v>
      </c>
      <c r="G19" s="32" t="s">
        <v>20</v>
      </c>
      <c r="H19" s="26"/>
      <c r="I19" s="27">
        <v>100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  <c r="O19" s="31"/>
    </row>
    <row r="20" spans="1:15" ht="15" customHeight="1" x14ac:dyDescent="0.4">
      <c r="A20" s="23">
        <f t="shared" si="0"/>
        <v>9</v>
      </c>
      <c r="B20" s="24"/>
      <c r="C20" s="124" t="s">
        <v>29</v>
      </c>
      <c r="D20" s="125" t="s">
        <v>29</v>
      </c>
      <c r="E20" s="125" t="s">
        <v>29</v>
      </c>
      <c r="F20" s="126" t="s">
        <v>29</v>
      </c>
      <c r="G20" s="29" t="s">
        <v>20</v>
      </c>
      <c r="H20" s="26"/>
      <c r="I20" s="27">
        <v>120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  <c r="O20" s="31"/>
    </row>
    <row r="21" spans="1:15" ht="15" customHeight="1" x14ac:dyDescent="0.4">
      <c r="A21" s="23">
        <f t="shared" si="0"/>
        <v>10</v>
      </c>
      <c r="B21" s="24"/>
      <c r="C21" s="124" t="s">
        <v>30</v>
      </c>
      <c r="D21" s="125" t="s">
        <v>30</v>
      </c>
      <c r="E21" s="125" t="s">
        <v>30</v>
      </c>
      <c r="F21" s="126" t="s">
        <v>30</v>
      </c>
      <c r="G21" s="29" t="s">
        <v>20</v>
      </c>
      <c r="H21" s="26"/>
      <c r="I21" s="27">
        <v>200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  <c r="O21" s="31"/>
    </row>
    <row r="22" spans="1:15" ht="15" customHeight="1" x14ac:dyDescent="0.4">
      <c r="A22" s="23">
        <f t="shared" si="0"/>
        <v>11</v>
      </c>
      <c r="B22" s="24"/>
      <c r="C22" s="124" t="s">
        <v>31</v>
      </c>
      <c r="D22" s="125" t="s">
        <v>31</v>
      </c>
      <c r="E22" s="125" t="s">
        <v>31</v>
      </c>
      <c r="F22" s="126" t="s">
        <v>31</v>
      </c>
      <c r="G22" s="29" t="s">
        <v>20</v>
      </c>
      <c r="H22" s="26"/>
      <c r="I22" s="27">
        <v>10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  <c r="O22" s="31"/>
    </row>
    <row r="23" spans="1:15" ht="15" customHeight="1" x14ac:dyDescent="0.4">
      <c r="A23" s="23">
        <f t="shared" si="0"/>
        <v>12</v>
      </c>
      <c r="B23" s="24"/>
      <c r="C23" s="130" t="s">
        <v>32</v>
      </c>
      <c r="D23" s="131" t="s">
        <v>32</v>
      </c>
      <c r="E23" s="131" t="s">
        <v>32</v>
      </c>
      <c r="F23" s="132" t="s">
        <v>32</v>
      </c>
      <c r="G23" s="32" t="s">
        <v>20</v>
      </c>
      <c r="H23" s="26"/>
      <c r="I23" s="37">
        <v>45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  <c r="O23" s="31"/>
    </row>
    <row r="24" spans="1:15" ht="15" customHeight="1" x14ac:dyDescent="0.4">
      <c r="A24" s="23">
        <f t="shared" si="0"/>
        <v>13</v>
      </c>
      <c r="B24" s="24"/>
      <c r="C24" s="130" t="s">
        <v>33</v>
      </c>
      <c r="D24" s="131" t="s">
        <v>33</v>
      </c>
      <c r="E24" s="131" t="s">
        <v>33</v>
      </c>
      <c r="F24" s="132" t="s">
        <v>33</v>
      </c>
      <c r="G24" s="29" t="s">
        <v>20</v>
      </c>
      <c r="H24" s="26"/>
      <c r="I24" s="37">
        <v>10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  <c r="O24" s="31"/>
    </row>
    <row r="25" spans="1:15" ht="15" customHeight="1" x14ac:dyDescent="0.4">
      <c r="A25" s="23">
        <f t="shared" si="0"/>
        <v>14</v>
      </c>
      <c r="B25" s="24"/>
      <c r="C25" s="133" t="s">
        <v>34</v>
      </c>
      <c r="D25" s="134" t="s">
        <v>34</v>
      </c>
      <c r="E25" s="134" t="s">
        <v>34</v>
      </c>
      <c r="F25" s="135" t="s">
        <v>34</v>
      </c>
      <c r="G25" s="29" t="s">
        <v>20</v>
      </c>
      <c r="H25" s="26"/>
      <c r="I25" s="38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  <c r="O25" s="31"/>
    </row>
    <row r="26" spans="1:15" ht="15" customHeight="1" x14ac:dyDescent="0.4">
      <c r="A26" s="23">
        <f t="shared" si="0"/>
        <v>15</v>
      </c>
      <c r="B26" s="24"/>
      <c r="C26" s="133" t="s">
        <v>35</v>
      </c>
      <c r="D26" s="134" t="s">
        <v>35</v>
      </c>
      <c r="E26" s="134" t="s">
        <v>35</v>
      </c>
      <c r="F26" s="135" t="s">
        <v>35</v>
      </c>
      <c r="G26" s="29" t="s">
        <v>20</v>
      </c>
      <c r="H26" s="26"/>
      <c r="I26" s="38">
        <v>80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  <c r="O26" s="31"/>
    </row>
    <row r="27" spans="1:15" ht="15" customHeight="1" x14ac:dyDescent="0.4">
      <c r="A27" s="23">
        <f t="shared" si="0"/>
        <v>16</v>
      </c>
      <c r="B27" s="24"/>
      <c r="C27" s="133" t="s">
        <v>36</v>
      </c>
      <c r="D27" s="134" t="s">
        <v>36</v>
      </c>
      <c r="E27" s="134" t="s">
        <v>36</v>
      </c>
      <c r="F27" s="135" t="s">
        <v>36</v>
      </c>
      <c r="G27" s="29" t="s">
        <v>20</v>
      </c>
      <c r="H27" s="26"/>
      <c r="I27" s="38">
        <v>160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  <c r="O27" s="31"/>
    </row>
    <row r="28" spans="1:15" ht="15" customHeight="1" x14ac:dyDescent="0.4">
      <c r="A28" s="23">
        <f t="shared" si="0"/>
        <v>17</v>
      </c>
      <c r="B28" s="24"/>
      <c r="C28" s="124" t="s">
        <v>37</v>
      </c>
      <c r="D28" s="125" t="s">
        <v>37</v>
      </c>
      <c r="E28" s="125" t="s">
        <v>37</v>
      </c>
      <c r="F28" s="126" t="s">
        <v>37</v>
      </c>
      <c r="G28" s="29" t="s">
        <v>20</v>
      </c>
      <c r="H28" s="26"/>
      <c r="I28" s="27">
        <v>5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  <c r="O28" s="31"/>
    </row>
    <row r="29" spans="1:15" ht="15" customHeight="1" x14ac:dyDescent="0.4">
      <c r="A29" s="23">
        <f t="shared" si="0"/>
        <v>18</v>
      </c>
      <c r="B29" s="24"/>
      <c r="C29" s="124" t="s">
        <v>38</v>
      </c>
      <c r="D29" s="125" t="s">
        <v>38</v>
      </c>
      <c r="E29" s="125" t="s">
        <v>38</v>
      </c>
      <c r="F29" s="126" t="s">
        <v>38</v>
      </c>
      <c r="G29" s="32" t="s">
        <v>20</v>
      </c>
      <c r="H29" s="26"/>
      <c r="I29" s="27">
        <v>10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  <c r="O29" s="31"/>
    </row>
    <row r="30" spans="1:15" ht="15" customHeight="1" x14ac:dyDescent="0.4">
      <c r="A30" s="23">
        <f t="shared" si="0"/>
        <v>19</v>
      </c>
      <c r="B30" s="24"/>
      <c r="C30" s="124" t="s">
        <v>39</v>
      </c>
      <c r="D30" s="125" t="s">
        <v>39</v>
      </c>
      <c r="E30" s="125" t="s">
        <v>39</v>
      </c>
      <c r="F30" s="126" t="s">
        <v>39</v>
      </c>
      <c r="G30" s="29" t="s">
        <v>20</v>
      </c>
      <c r="H30" s="26"/>
      <c r="I30" s="27">
        <v>10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  <c r="O30" s="31"/>
    </row>
    <row r="31" spans="1:15" ht="15" customHeight="1" x14ac:dyDescent="0.4">
      <c r="A31" s="23">
        <f t="shared" si="0"/>
        <v>20</v>
      </c>
      <c r="B31" s="24"/>
      <c r="C31" s="124" t="s">
        <v>40</v>
      </c>
      <c r="D31" s="125" t="s">
        <v>40</v>
      </c>
      <c r="E31" s="125" t="s">
        <v>40</v>
      </c>
      <c r="F31" s="126" t="s">
        <v>40</v>
      </c>
      <c r="G31" s="29" t="s">
        <v>20</v>
      </c>
      <c r="H31" s="26"/>
      <c r="I31" s="27">
        <v>100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  <c r="O31" s="31"/>
    </row>
    <row r="32" spans="1:15" ht="15" customHeight="1" x14ac:dyDescent="0.4">
      <c r="A32" s="23">
        <f t="shared" si="0"/>
        <v>21</v>
      </c>
      <c r="B32" s="24"/>
      <c r="C32" s="124" t="s">
        <v>41</v>
      </c>
      <c r="D32" s="125" t="s">
        <v>41</v>
      </c>
      <c r="E32" s="125" t="s">
        <v>41</v>
      </c>
      <c r="F32" s="126" t="s">
        <v>41</v>
      </c>
      <c r="G32" s="29" t="s">
        <v>20</v>
      </c>
      <c r="H32" s="26"/>
      <c r="I32" s="27">
        <v>50</v>
      </c>
      <c r="J32" s="28">
        <v>0</v>
      </c>
      <c r="K32" s="29">
        <v>9.5</v>
      </c>
      <c r="L32" s="30">
        <f t="shared" si="1"/>
        <v>0</v>
      </c>
      <c r="M32" s="31">
        <f t="shared" si="2"/>
        <v>0</v>
      </c>
      <c r="N32" s="31">
        <f t="shared" si="3"/>
        <v>0</v>
      </c>
      <c r="O32" s="31"/>
    </row>
    <row r="33" spans="1:15" ht="15" customHeight="1" x14ac:dyDescent="0.4">
      <c r="A33" s="23">
        <f t="shared" si="0"/>
        <v>22</v>
      </c>
      <c r="B33" s="24"/>
      <c r="C33" s="124" t="s">
        <v>42</v>
      </c>
      <c r="D33" s="125" t="s">
        <v>42</v>
      </c>
      <c r="E33" s="125" t="s">
        <v>42</v>
      </c>
      <c r="F33" s="126" t="s">
        <v>42</v>
      </c>
      <c r="G33" s="29" t="s">
        <v>20</v>
      </c>
      <c r="H33" s="26"/>
      <c r="I33" s="27">
        <v>30</v>
      </c>
      <c r="J33" s="28">
        <v>0</v>
      </c>
      <c r="K33" s="29">
        <v>9.5</v>
      </c>
      <c r="L33" s="30">
        <f t="shared" si="1"/>
        <v>0</v>
      </c>
      <c r="M33" s="31">
        <f t="shared" si="2"/>
        <v>0</v>
      </c>
      <c r="N33" s="31">
        <f t="shared" si="3"/>
        <v>0</v>
      </c>
      <c r="O33" s="31"/>
    </row>
    <row r="34" spans="1:15" ht="15" customHeight="1" x14ac:dyDescent="0.4">
      <c r="A34" s="23">
        <f t="shared" si="0"/>
        <v>23</v>
      </c>
      <c r="B34" s="24"/>
      <c r="C34" s="124" t="s">
        <v>43</v>
      </c>
      <c r="D34" s="125" t="s">
        <v>43</v>
      </c>
      <c r="E34" s="125" t="s">
        <v>43</v>
      </c>
      <c r="F34" s="126" t="s">
        <v>43</v>
      </c>
      <c r="G34" s="29" t="s">
        <v>20</v>
      </c>
      <c r="H34" s="26"/>
      <c r="I34" s="27">
        <v>10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  <c r="O34" s="31"/>
    </row>
    <row r="35" spans="1:15" ht="15" customHeight="1" x14ac:dyDescent="0.4">
      <c r="A35" s="23">
        <f t="shared" si="0"/>
        <v>24</v>
      </c>
      <c r="B35" s="24"/>
      <c r="C35" s="136" t="s">
        <v>44</v>
      </c>
      <c r="D35" s="137" t="s">
        <v>44</v>
      </c>
      <c r="E35" s="137" t="s">
        <v>44</v>
      </c>
      <c r="F35" s="138" t="s">
        <v>44</v>
      </c>
      <c r="G35" s="29" t="s">
        <v>20</v>
      </c>
      <c r="H35" s="26"/>
      <c r="I35" s="37">
        <v>12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  <c r="O35" s="31"/>
    </row>
    <row r="36" spans="1:15" ht="15" customHeight="1" x14ac:dyDescent="0.4">
      <c r="A36" s="39">
        <f t="shared" si="0"/>
        <v>25</v>
      </c>
      <c r="B36" s="33"/>
      <c r="C36" s="136" t="s">
        <v>45</v>
      </c>
      <c r="D36" s="137" t="s">
        <v>45</v>
      </c>
      <c r="E36" s="137" t="s">
        <v>45</v>
      </c>
      <c r="F36" s="138" t="s">
        <v>45</v>
      </c>
      <c r="G36" s="34" t="s">
        <v>20</v>
      </c>
      <c r="H36" s="40"/>
      <c r="I36" s="37">
        <v>80</v>
      </c>
      <c r="J36" s="41">
        <v>0</v>
      </c>
      <c r="K36" s="34">
        <v>9.5</v>
      </c>
      <c r="L36" s="35">
        <f t="shared" si="1"/>
        <v>0</v>
      </c>
      <c r="M36" s="36">
        <f t="shared" si="2"/>
        <v>0</v>
      </c>
      <c r="N36" s="31">
        <f t="shared" si="3"/>
        <v>0</v>
      </c>
      <c r="O36" s="31"/>
    </row>
    <row r="37" spans="1:15" ht="15" customHeight="1" x14ac:dyDescent="0.4">
      <c r="A37" s="23">
        <f t="shared" si="0"/>
        <v>26</v>
      </c>
      <c r="B37" s="24"/>
      <c r="C37" s="136" t="s">
        <v>46</v>
      </c>
      <c r="D37" s="137" t="s">
        <v>46</v>
      </c>
      <c r="E37" s="137" t="s">
        <v>46</v>
      </c>
      <c r="F37" s="138" t="s">
        <v>46</v>
      </c>
      <c r="G37" s="29" t="s">
        <v>20</v>
      </c>
      <c r="H37" s="26"/>
      <c r="I37" s="37">
        <v>40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  <c r="O37" s="31"/>
    </row>
    <row r="38" spans="1:15" ht="15" customHeight="1" x14ac:dyDescent="0.4">
      <c r="A38" s="23">
        <f t="shared" si="0"/>
        <v>27</v>
      </c>
      <c r="B38" s="24"/>
      <c r="C38" s="136" t="s">
        <v>47</v>
      </c>
      <c r="D38" s="137" t="s">
        <v>47</v>
      </c>
      <c r="E38" s="137" t="s">
        <v>47</v>
      </c>
      <c r="F38" s="138" t="s">
        <v>47</v>
      </c>
      <c r="G38" s="29" t="s">
        <v>20</v>
      </c>
      <c r="H38" s="26"/>
      <c r="I38" s="37">
        <v>60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  <c r="O38" s="31"/>
    </row>
    <row r="39" spans="1:15" ht="15" customHeight="1" x14ac:dyDescent="0.4">
      <c r="A39" s="23">
        <f t="shared" si="0"/>
        <v>28</v>
      </c>
      <c r="B39" s="24"/>
      <c r="C39" s="136" t="s">
        <v>48</v>
      </c>
      <c r="D39" s="137" t="s">
        <v>48</v>
      </c>
      <c r="E39" s="137" t="s">
        <v>48</v>
      </c>
      <c r="F39" s="138" t="s">
        <v>48</v>
      </c>
      <c r="G39" s="29" t="s">
        <v>20</v>
      </c>
      <c r="H39" s="26"/>
      <c r="I39" s="37">
        <v>10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  <c r="O39" s="31"/>
    </row>
    <row r="40" spans="1:15" ht="15" customHeight="1" x14ac:dyDescent="0.4">
      <c r="A40" s="23">
        <f t="shared" si="0"/>
        <v>29</v>
      </c>
      <c r="B40" s="24"/>
      <c r="C40" s="136" t="s">
        <v>49</v>
      </c>
      <c r="D40" s="137" t="s">
        <v>49</v>
      </c>
      <c r="E40" s="137" t="s">
        <v>49</v>
      </c>
      <c r="F40" s="138" t="s">
        <v>49</v>
      </c>
      <c r="G40" s="29" t="s">
        <v>20</v>
      </c>
      <c r="H40" s="26"/>
      <c r="I40" s="37">
        <v>20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  <c r="O40" s="31"/>
    </row>
    <row r="41" spans="1:15" ht="15" customHeight="1" x14ac:dyDescent="0.4">
      <c r="A41" s="39">
        <f t="shared" si="0"/>
        <v>30</v>
      </c>
      <c r="B41" s="33"/>
      <c r="C41" s="136" t="s">
        <v>50</v>
      </c>
      <c r="D41" s="137" t="s">
        <v>50</v>
      </c>
      <c r="E41" s="137" t="s">
        <v>50</v>
      </c>
      <c r="F41" s="138" t="s">
        <v>50</v>
      </c>
      <c r="G41" s="34" t="s">
        <v>20</v>
      </c>
      <c r="H41" s="40"/>
      <c r="I41" s="37">
        <v>10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1">
        <f t="shared" si="3"/>
        <v>0</v>
      </c>
      <c r="O41" s="36"/>
    </row>
    <row r="42" spans="1:15" ht="15" customHeight="1" x14ac:dyDescent="0.4">
      <c r="A42" s="39">
        <f t="shared" si="0"/>
        <v>31</v>
      </c>
      <c r="B42" s="33"/>
      <c r="C42" s="140" t="s">
        <v>51</v>
      </c>
      <c r="D42" s="141"/>
      <c r="E42" s="141"/>
      <c r="F42" s="142"/>
      <c r="G42" s="34" t="s">
        <v>20</v>
      </c>
      <c r="H42" s="40"/>
      <c r="I42" s="37">
        <v>50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1">
        <f t="shared" si="3"/>
        <v>0</v>
      </c>
      <c r="O42" s="36"/>
    </row>
    <row r="43" spans="1:15" ht="15" customHeight="1" x14ac:dyDescent="0.4">
      <c r="A43" s="39">
        <f t="shared" si="0"/>
        <v>32</v>
      </c>
      <c r="B43" s="33"/>
      <c r="C43" s="140" t="s">
        <v>52</v>
      </c>
      <c r="D43" s="141"/>
      <c r="E43" s="141"/>
      <c r="F43" s="142"/>
      <c r="G43" s="34" t="s">
        <v>20</v>
      </c>
      <c r="H43" s="40"/>
      <c r="I43" s="37">
        <v>160</v>
      </c>
      <c r="J43" s="41">
        <v>0</v>
      </c>
      <c r="K43" s="34">
        <v>9.5</v>
      </c>
      <c r="L43" s="35">
        <f t="shared" si="1"/>
        <v>0</v>
      </c>
      <c r="M43" s="36">
        <f t="shared" si="2"/>
        <v>0</v>
      </c>
      <c r="N43" s="31">
        <f t="shared" si="3"/>
        <v>0</v>
      </c>
      <c r="O43" s="36"/>
    </row>
    <row r="44" spans="1:15" ht="15" customHeight="1" x14ac:dyDescent="0.4">
      <c r="A44" s="39">
        <f t="shared" si="0"/>
        <v>33</v>
      </c>
      <c r="B44" s="33"/>
      <c r="C44" s="136" t="s">
        <v>53</v>
      </c>
      <c r="D44" s="137"/>
      <c r="E44" s="137" t="s">
        <v>53</v>
      </c>
      <c r="F44" s="138"/>
      <c r="G44" s="34" t="s">
        <v>20</v>
      </c>
      <c r="H44" s="40"/>
      <c r="I44" s="37">
        <v>80</v>
      </c>
      <c r="J44" s="41">
        <v>0</v>
      </c>
      <c r="K44" s="34">
        <v>9.5</v>
      </c>
      <c r="L44" s="35">
        <f t="shared" si="1"/>
        <v>0</v>
      </c>
      <c r="M44" s="36">
        <f t="shared" si="2"/>
        <v>0</v>
      </c>
      <c r="N44" s="31">
        <f t="shared" si="3"/>
        <v>0</v>
      </c>
      <c r="O44" s="36"/>
    </row>
    <row r="45" spans="1:15" ht="15" customHeight="1" x14ac:dyDescent="0.4">
      <c r="A45" s="39">
        <f t="shared" si="0"/>
        <v>34</v>
      </c>
      <c r="B45" s="33"/>
      <c r="C45" s="136" t="s">
        <v>54</v>
      </c>
      <c r="D45" s="137"/>
      <c r="E45" s="137" t="s">
        <v>54</v>
      </c>
      <c r="F45" s="138"/>
      <c r="G45" s="34" t="s">
        <v>20</v>
      </c>
      <c r="H45" s="40"/>
      <c r="I45" s="37">
        <v>50</v>
      </c>
      <c r="J45" s="41">
        <v>0</v>
      </c>
      <c r="K45" s="34">
        <v>9.5</v>
      </c>
      <c r="L45" s="35">
        <f t="shared" si="1"/>
        <v>0</v>
      </c>
      <c r="M45" s="36">
        <f t="shared" si="2"/>
        <v>0</v>
      </c>
      <c r="N45" s="31">
        <f t="shared" si="3"/>
        <v>0</v>
      </c>
      <c r="O45" s="36"/>
    </row>
    <row r="46" spans="1:15" ht="15" customHeight="1" x14ac:dyDescent="0.4">
      <c r="A46" s="39">
        <f t="shared" si="0"/>
        <v>35</v>
      </c>
      <c r="B46" s="33"/>
      <c r="C46" s="136" t="s">
        <v>55</v>
      </c>
      <c r="D46" s="137"/>
      <c r="E46" s="137" t="s">
        <v>56</v>
      </c>
      <c r="F46" s="138"/>
      <c r="G46" s="34" t="s">
        <v>20</v>
      </c>
      <c r="H46" s="40"/>
      <c r="I46" s="37">
        <v>200</v>
      </c>
      <c r="J46" s="41">
        <v>0</v>
      </c>
      <c r="K46" s="34">
        <v>9.5</v>
      </c>
      <c r="L46" s="35">
        <f t="shared" si="1"/>
        <v>0</v>
      </c>
      <c r="M46" s="36">
        <f t="shared" si="2"/>
        <v>0</v>
      </c>
      <c r="N46" s="31">
        <f t="shared" si="3"/>
        <v>0</v>
      </c>
      <c r="O46" s="36"/>
    </row>
    <row r="47" spans="1:15" ht="15" customHeight="1" x14ac:dyDescent="0.4">
      <c r="A47" s="39">
        <f t="shared" si="0"/>
        <v>36</v>
      </c>
      <c r="B47" s="33"/>
      <c r="C47" s="136" t="s">
        <v>57</v>
      </c>
      <c r="D47" s="137"/>
      <c r="E47" s="137" t="s">
        <v>57</v>
      </c>
      <c r="F47" s="138"/>
      <c r="G47" s="34" t="s">
        <v>20</v>
      </c>
      <c r="H47" s="40"/>
      <c r="I47" s="37">
        <v>25</v>
      </c>
      <c r="J47" s="41">
        <v>0</v>
      </c>
      <c r="K47" s="34">
        <v>9.5</v>
      </c>
      <c r="L47" s="35">
        <f t="shared" si="1"/>
        <v>0</v>
      </c>
      <c r="M47" s="36">
        <f t="shared" si="2"/>
        <v>0</v>
      </c>
      <c r="N47" s="31">
        <f t="shared" si="3"/>
        <v>0</v>
      </c>
      <c r="O47" s="36"/>
    </row>
    <row r="48" spans="1:15" ht="15" customHeight="1" x14ac:dyDescent="0.4">
      <c r="A48" s="39">
        <f t="shared" si="0"/>
        <v>37</v>
      </c>
      <c r="B48" s="33"/>
      <c r="C48" s="136" t="s">
        <v>58</v>
      </c>
      <c r="D48" s="137"/>
      <c r="E48" s="137" t="s">
        <v>58</v>
      </c>
      <c r="F48" s="138"/>
      <c r="G48" s="34" t="s">
        <v>20</v>
      </c>
      <c r="H48" s="40"/>
      <c r="I48" s="37">
        <v>200</v>
      </c>
      <c r="J48" s="41">
        <v>0</v>
      </c>
      <c r="K48" s="34">
        <v>9.5</v>
      </c>
      <c r="L48" s="35">
        <f t="shared" si="1"/>
        <v>0</v>
      </c>
      <c r="M48" s="36">
        <f t="shared" si="2"/>
        <v>0</v>
      </c>
      <c r="N48" s="31">
        <f t="shared" si="3"/>
        <v>0</v>
      </c>
      <c r="O48" s="36"/>
    </row>
    <row r="49" spans="1:15" ht="15" customHeight="1" x14ac:dyDescent="0.4">
      <c r="A49" s="39">
        <f t="shared" si="0"/>
        <v>38</v>
      </c>
      <c r="B49" s="33"/>
      <c r="C49" s="130" t="s">
        <v>59</v>
      </c>
      <c r="D49" s="131"/>
      <c r="E49" s="131" t="s">
        <v>59</v>
      </c>
      <c r="F49" s="132"/>
      <c r="G49" s="34" t="s">
        <v>20</v>
      </c>
      <c r="H49" s="40"/>
      <c r="I49" s="42">
        <v>40</v>
      </c>
      <c r="J49" s="41">
        <v>0</v>
      </c>
      <c r="K49" s="34">
        <v>9.5</v>
      </c>
      <c r="L49" s="35">
        <f t="shared" si="1"/>
        <v>0</v>
      </c>
      <c r="M49" s="36">
        <f t="shared" si="2"/>
        <v>0</v>
      </c>
      <c r="N49" s="31">
        <f t="shared" si="3"/>
        <v>0</v>
      </c>
      <c r="O49" s="36"/>
    </row>
    <row r="50" spans="1:15" ht="15" customHeight="1" x14ac:dyDescent="0.4">
      <c r="A50" s="39">
        <f t="shared" si="0"/>
        <v>39</v>
      </c>
      <c r="B50" s="33"/>
      <c r="C50" s="130" t="s">
        <v>60</v>
      </c>
      <c r="D50" s="131"/>
      <c r="E50" s="131" t="s">
        <v>60</v>
      </c>
      <c r="F50" s="132"/>
      <c r="G50" s="34" t="s">
        <v>20</v>
      </c>
      <c r="H50" s="40"/>
      <c r="I50" s="42">
        <v>80</v>
      </c>
      <c r="J50" s="41">
        <v>0</v>
      </c>
      <c r="K50" s="34">
        <v>9.5</v>
      </c>
      <c r="L50" s="35">
        <f t="shared" si="1"/>
        <v>0</v>
      </c>
      <c r="M50" s="36">
        <f t="shared" si="2"/>
        <v>0</v>
      </c>
      <c r="N50" s="31">
        <f t="shared" si="3"/>
        <v>0</v>
      </c>
      <c r="O50" s="36"/>
    </row>
    <row r="51" spans="1:15" ht="15" customHeight="1" x14ac:dyDescent="0.4">
      <c r="A51" s="39">
        <f t="shared" si="0"/>
        <v>40</v>
      </c>
      <c r="B51" s="33"/>
      <c r="C51" s="136" t="s">
        <v>61</v>
      </c>
      <c r="D51" s="137"/>
      <c r="E51" s="137" t="s">
        <v>62</v>
      </c>
      <c r="F51" s="138"/>
      <c r="G51" s="34" t="s">
        <v>20</v>
      </c>
      <c r="H51" s="40"/>
      <c r="I51" s="37">
        <v>100</v>
      </c>
      <c r="J51" s="41">
        <v>0</v>
      </c>
      <c r="K51" s="34">
        <v>9.5</v>
      </c>
      <c r="L51" s="35">
        <f t="shared" si="1"/>
        <v>0</v>
      </c>
      <c r="M51" s="36">
        <f t="shared" si="2"/>
        <v>0</v>
      </c>
      <c r="N51" s="31">
        <f t="shared" si="3"/>
        <v>0</v>
      </c>
      <c r="O51" s="36"/>
    </row>
    <row r="52" spans="1:15" ht="12.75" customHeight="1" x14ac:dyDescent="0.4">
      <c r="A52" s="43"/>
      <c r="B52" s="43"/>
      <c r="C52" s="139" t="s">
        <v>63</v>
      </c>
      <c r="D52" s="139"/>
      <c r="E52" s="139"/>
      <c r="F52" s="139"/>
      <c r="G52" s="44"/>
      <c r="H52" s="44"/>
      <c r="I52" s="44"/>
      <c r="J52" s="45"/>
      <c r="K52" s="44"/>
      <c r="L52" s="46"/>
      <c r="M52" s="47">
        <f>SUM(M12:M51)</f>
        <v>0</v>
      </c>
      <c r="N52" s="47">
        <f>SUM(N12:N51)</f>
        <v>0</v>
      </c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64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65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66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78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8" t="s">
        <v>68</v>
      </c>
      <c r="I59" s="4"/>
      <c r="J59" s="4"/>
      <c r="K59" s="4" t="s">
        <v>69</v>
      </c>
      <c r="L59" s="4"/>
      <c r="M59" s="4"/>
      <c r="N59" s="4"/>
      <c r="O59" s="4"/>
    </row>
    <row r="62" spans="1:15" ht="12.75" customHeight="1" x14ac:dyDescent="0.4">
      <c r="B62" s="49"/>
      <c r="C62" s="49"/>
    </row>
    <row r="63" spans="1:15" ht="12.75" customHeight="1" x14ac:dyDescent="0.4">
      <c r="B63" s="49"/>
      <c r="C63" s="49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</sheetData>
  <sheetProtection algorithmName="SHA-512" hashValue="6XKqlqo9g7RP1+03upP6MZkq8nDUOWvvNu0bKRRZtmCGzTckOIvn3Vk7zeRmPeoxMYlmHfURlvz96KKVC6m4kw==" saltValue="a/n+jH2oz6TWn79lLvdjfQ==" spinCount="100000" sheet="1" objects="1" scenarios="1"/>
  <protectedRanges>
    <protectedRange sqref="C59" name="Obseg5"/>
    <protectedRange sqref="C4:C5" name="Obseg4"/>
    <protectedRange sqref="C59" name="Range2"/>
    <protectedRange sqref="O11" name="Range6_1"/>
    <protectedRange sqref="O12:O51" name="Obseg3"/>
  </protectedRanges>
  <mergeCells count="42"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0FE8CD-BACC-42F4-AC18-F93059EC2E81}">
  <dimension ref="A1:N32"/>
  <sheetViews>
    <sheetView zoomScaleNormal="100" workbookViewId="0">
      <selection activeCell="H21" sqref="H2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72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18.75" customHeight="1" x14ac:dyDescent="0.4">
      <c r="A12" s="23">
        <v>1</v>
      </c>
      <c r="B12" s="24"/>
      <c r="C12" s="136" t="s">
        <v>73</v>
      </c>
      <c r="D12" s="137"/>
      <c r="E12" s="137"/>
      <c r="F12" s="138"/>
      <c r="G12" s="51" t="s">
        <v>20</v>
      </c>
      <c r="H12" s="52"/>
      <c r="I12" s="37">
        <v>100</v>
      </c>
      <c r="J12" s="28">
        <v>0</v>
      </c>
      <c r="K12" s="29">
        <v>9.5</v>
      </c>
      <c r="L12" s="30">
        <f t="shared" ref="L12:L16" si="0">PRODUCT(J12,1.095)</f>
        <v>0</v>
      </c>
      <c r="M12" s="31">
        <f>PRODUCT(I12,L12)</f>
        <v>0</v>
      </c>
      <c r="N12" s="31">
        <f>PRODUCT(I12,J12)</f>
        <v>0</v>
      </c>
    </row>
    <row r="13" spans="1:14" ht="18.75" customHeight="1" x14ac:dyDescent="0.4">
      <c r="A13" s="23">
        <f t="shared" ref="A13:A16" si="1">A12+1</f>
        <v>2</v>
      </c>
      <c r="B13" s="24"/>
      <c r="C13" s="136" t="s">
        <v>74</v>
      </c>
      <c r="D13" s="137"/>
      <c r="E13" s="137"/>
      <c r="F13" s="138"/>
      <c r="G13" s="51" t="s">
        <v>20</v>
      </c>
      <c r="H13" s="52"/>
      <c r="I13" s="37">
        <v>70</v>
      </c>
      <c r="J13" s="28">
        <v>0</v>
      </c>
      <c r="K13" s="29">
        <v>9.5</v>
      </c>
      <c r="L13" s="30">
        <f t="shared" si="0"/>
        <v>0</v>
      </c>
      <c r="M13" s="31">
        <f t="shared" ref="M13:M16" si="2">PRODUCT(I13,L13)</f>
        <v>0</v>
      </c>
      <c r="N13" s="31">
        <f t="shared" ref="N13:N16" si="3">PRODUCT(I13,J13)</f>
        <v>0</v>
      </c>
    </row>
    <row r="14" spans="1:14" ht="15" customHeight="1" x14ac:dyDescent="0.4">
      <c r="A14" s="23">
        <f t="shared" si="1"/>
        <v>3</v>
      </c>
      <c r="B14" s="33"/>
      <c r="C14" s="136" t="s">
        <v>75</v>
      </c>
      <c r="D14" s="137"/>
      <c r="E14" s="137"/>
      <c r="F14" s="138"/>
      <c r="G14" s="51" t="s">
        <v>20</v>
      </c>
      <c r="H14" s="53"/>
      <c r="I14" s="37">
        <v>100</v>
      </c>
      <c r="J14" s="28">
        <v>0</v>
      </c>
      <c r="K14" s="34">
        <v>9.5</v>
      </c>
      <c r="L14" s="35">
        <f t="shared" si="0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39">
        <f t="shared" si="1"/>
        <v>4</v>
      </c>
      <c r="B15" s="33"/>
      <c r="C15" s="136" t="s">
        <v>76</v>
      </c>
      <c r="D15" s="137"/>
      <c r="E15" s="137"/>
      <c r="F15" s="138"/>
      <c r="G15" s="51" t="s">
        <v>20</v>
      </c>
      <c r="H15" s="54"/>
      <c r="I15" s="37">
        <v>100</v>
      </c>
      <c r="J15" s="41">
        <v>0</v>
      </c>
      <c r="K15" s="34">
        <v>9.5</v>
      </c>
      <c r="L15" s="35">
        <f t="shared" si="0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1"/>
        <v>5</v>
      </c>
      <c r="B16" s="24"/>
      <c r="C16" s="136" t="s">
        <v>77</v>
      </c>
      <c r="D16" s="137"/>
      <c r="E16" s="137"/>
      <c r="F16" s="138"/>
      <c r="G16" s="51" t="s">
        <v>20</v>
      </c>
      <c r="H16" s="54"/>
      <c r="I16" s="37">
        <v>50</v>
      </c>
      <c r="J16" s="28">
        <v>0</v>
      </c>
      <c r="K16" s="29">
        <v>9.5</v>
      </c>
      <c r="L16" s="30">
        <f t="shared" si="0"/>
        <v>0</v>
      </c>
      <c r="M16" s="31">
        <f t="shared" si="2"/>
        <v>0</v>
      </c>
      <c r="N16" s="31">
        <f t="shared" si="3"/>
        <v>0</v>
      </c>
    </row>
    <row r="17" spans="1:14" ht="12.75" customHeight="1" x14ac:dyDescent="0.4">
      <c r="A17" s="43"/>
      <c r="B17" s="43"/>
      <c r="C17" s="139" t="s">
        <v>70</v>
      </c>
      <c r="D17" s="139"/>
      <c r="E17" s="139"/>
      <c r="F17" s="139"/>
      <c r="G17" s="44"/>
      <c r="H17" s="44"/>
      <c r="I17" s="44"/>
      <c r="J17" s="45"/>
      <c r="K17" s="44"/>
      <c r="L17" s="46"/>
      <c r="M17" s="47">
        <f>SUM(M12:M16)</f>
        <v>0</v>
      </c>
      <c r="N17" s="47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64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78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50" t="s">
        <v>71</v>
      </c>
      <c r="B24" s="50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67</v>
      </c>
      <c r="B26" s="4"/>
      <c r="C26" s="4"/>
      <c r="D26" s="4"/>
      <c r="E26" s="4"/>
      <c r="F26" s="4"/>
      <c r="G26" s="4"/>
      <c r="H26" s="48" t="s">
        <v>68</v>
      </c>
      <c r="I26" s="4"/>
      <c r="J26" s="4"/>
      <c r="K26" s="4" t="s">
        <v>69</v>
      </c>
      <c r="L26" s="4"/>
      <c r="M26" s="4"/>
      <c r="N26" s="4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</sheetData>
  <sheetProtection algorithmName="SHA-512" hashValue="vfcLqOc1LY8f4n3Yw06wqrFaRK15ohXokBBD44r7bi6MPzeAmO9YQUPeYC7eNgn2TAt6nU/ayRHI/6Jzu7VlFQ==" saltValue="Ve4l9omjMvpEjsiGqIZwWw==" spinCount="100000" sheet="1" objects="1" scenarios="1"/>
  <protectedRanges>
    <protectedRange sqref="C26" name="Obseg3"/>
    <protectedRange sqref="C4:C5" name="Obseg2"/>
    <protectedRange sqref="C26" name="Range2"/>
    <protectedRange sqref="H12:H16" name="Range2_1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0FAFE1-1157-4ED5-8265-4D77F643BD28}">
  <dimension ref="A1:N32"/>
  <sheetViews>
    <sheetView zoomScaleNormal="100" workbookViewId="0">
      <selection activeCell="B25" sqref="B25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79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25" customHeight="1" x14ac:dyDescent="0.4">
      <c r="A12" s="39">
        <v>1</v>
      </c>
      <c r="B12" s="33"/>
      <c r="C12" s="136" t="s">
        <v>80</v>
      </c>
      <c r="D12" s="137" t="s">
        <v>80</v>
      </c>
      <c r="E12" s="137" t="s">
        <v>80</v>
      </c>
      <c r="F12" s="138" t="s">
        <v>80</v>
      </c>
      <c r="G12" s="51" t="s">
        <v>20</v>
      </c>
      <c r="H12" s="52"/>
      <c r="I12" s="37">
        <v>30</v>
      </c>
      <c r="J12" s="41">
        <v>0</v>
      </c>
      <c r="K12" s="34">
        <v>9.5</v>
      </c>
      <c r="L12" s="35">
        <f t="shared" ref="L12" si="0">PRODUCT(J12,1.095)</f>
        <v>0</v>
      </c>
      <c r="M12" s="36">
        <f>PRODUCT(I12,L12)</f>
        <v>0</v>
      </c>
      <c r="N12" s="36">
        <f>PRODUCT(I12,J12)</f>
        <v>0</v>
      </c>
    </row>
    <row r="13" spans="1:14" ht="25" customHeight="1" x14ac:dyDescent="0.4">
      <c r="A13" s="39">
        <f t="shared" ref="A13:A17" si="1">A12+1</f>
        <v>2</v>
      </c>
      <c r="B13" s="33"/>
      <c r="C13" s="136" t="s">
        <v>81</v>
      </c>
      <c r="D13" s="137" t="s">
        <v>81</v>
      </c>
      <c r="E13" s="137" t="s">
        <v>81</v>
      </c>
      <c r="F13" s="138" t="s">
        <v>81</v>
      </c>
      <c r="G13" s="51" t="s">
        <v>20</v>
      </c>
      <c r="H13" s="52"/>
      <c r="I13" s="37">
        <v>20</v>
      </c>
      <c r="J13" s="41">
        <v>0</v>
      </c>
      <c r="K13" s="34">
        <v>9.5</v>
      </c>
      <c r="L13" s="35">
        <f t="shared" ref="L13:L17" si="2">PRODUCT(J13,1.095)</f>
        <v>0</v>
      </c>
      <c r="M13" s="36">
        <f t="shared" ref="M13:M17" si="3">PRODUCT(I13,L13)</f>
        <v>0</v>
      </c>
      <c r="N13" s="36">
        <f t="shared" ref="N13:N17" si="4">PRODUCT(I13,J13)</f>
        <v>0</v>
      </c>
    </row>
    <row r="14" spans="1:14" ht="25" customHeight="1" x14ac:dyDescent="0.4">
      <c r="A14" s="39">
        <f t="shared" si="1"/>
        <v>3</v>
      </c>
      <c r="B14" s="33"/>
      <c r="C14" s="136" t="s">
        <v>82</v>
      </c>
      <c r="D14" s="137" t="s">
        <v>82</v>
      </c>
      <c r="E14" s="137" t="s">
        <v>82</v>
      </c>
      <c r="F14" s="138" t="s">
        <v>82</v>
      </c>
      <c r="G14" s="51" t="s">
        <v>20</v>
      </c>
      <c r="H14" s="53"/>
      <c r="I14" s="37">
        <v>80</v>
      </c>
      <c r="J14" s="41">
        <v>0</v>
      </c>
      <c r="K14" s="34">
        <v>9.5</v>
      </c>
      <c r="L14" s="35">
        <f t="shared" si="2"/>
        <v>0</v>
      </c>
      <c r="M14" s="36">
        <f t="shared" si="3"/>
        <v>0</v>
      </c>
      <c r="N14" s="36">
        <f t="shared" si="4"/>
        <v>0</v>
      </c>
    </row>
    <row r="15" spans="1:14" ht="25" customHeight="1" x14ac:dyDescent="0.4">
      <c r="A15" s="39">
        <f t="shared" si="1"/>
        <v>4</v>
      </c>
      <c r="B15" s="33"/>
      <c r="C15" s="136" t="s">
        <v>83</v>
      </c>
      <c r="D15" s="137" t="s">
        <v>84</v>
      </c>
      <c r="E15" s="137" t="s">
        <v>84</v>
      </c>
      <c r="F15" s="138" t="s">
        <v>84</v>
      </c>
      <c r="G15" s="51" t="s">
        <v>20</v>
      </c>
      <c r="H15" s="54"/>
      <c r="I15" s="37">
        <v>120</v>
      </c>
      <c r="J15" s="41">
        <v>0</v>
      </c>
      <c r="K15" s="34">
        <v>9.5</v>
      </c>
      <c r="L15" s="35">
        <f t="shared" si="2"/>
        <v>0</v>
      </c>
      <c r="M15" s="36">
        <f t="shared" si="3"/>
        <v>0</v>
      </c>
      <c r="N15" s="36">
        <f t="shared" si="4"/>
        <v>0</v>
      </c>
    </row>
    <row r="16" spans="1:14" ht="25" customHeight="1" x14ac:dyDescent="0.4">
      <c r="A16" s="39">
        <f t="shared" si="1"/>
        <v>5</v>
      </c>
      <c r="B16" s="33"/>
      <c r="C16" s="136" t="s">
        <v>85</v>
      </c>
      <c r="D16" s="137" t="s">
        <v>85</v>
      </c>
      <c r="E16" s="137" t="s">
        <v>85</v>
      </c>
      <c r="F16" s="138" t="s">
        <v>85</v>
      </c>
      <c r="G16" s="51" t="s">
        <v>20</v>
      </c>
      <c r="H16" s="54"/>
      <c r="I16" s="37">
        <v>20</v>
      </c>
      <c r="J16" s="41">
        <v>0</v>
      </c>
      <c r="K16" s="34">
        <v>9.5</v>
      </c>
      <c r="L16" s="35">
        <f t="shared" si="2"/>
        <v>0</v>
      </c>
      <c r="M16" s="36">
        <f t="shared" si="3"/>
        <v>0</v>
      </c>
      <c r="N16" s="36">
        <f t="shared" si="4"/>
        <v>0</v>
      </c>
    </row>
    <row r="17" spans="1:14" ht="15" customHeight="1" x14ac:dyDescent="0.4">
      <c r="A17" s="39">
        <f t="shared" si="1"/>
        <v>6</v>
      </c>
      <c r="B17" s="33"/>
      <c r="C17" s="136" t="s">
        <v>86</v>
      </c>
      <c r="D17" s="137"/>
      <c r="E17" s="137"/>
      <c r="F17" s="138"/>
      <c r="G17" s="51" t="s">
        <v>20</v>
      </c>
      <c r="H17" s="54"/>
      <c r="I17" s="37">
        <v>120</v>
      </c>
      <c r="J17" s="41">
        <v>0</v>
      </c>
      <c r="K17" s="34">
        <v>9.5</v>
      </c>
      <c r="L17" s="35">
        <f t="shared" si="2"/>
        <v>0</v>
      </c>
      <c r="M17" s="36">
        <f t="shared" si="3"/>
        <v>0</v>
      </c>
      <c r="N17" s="36">
        <f t="shared" si="4"/>
        <v>0</v>
      </c>
    </row>
    <row r="18" spans="1:14" ht="12.75" customHeight="1" x14ac:dyDescent="0.4">
      <c r="A18" s="43"/>
      <c r="B18" s="43"/>
      <c r="C18" s="139" t="s">
        <v>132</v>
      </c>
      <c r="D18" s="139"/>
      <c r="E18" s="139"/>
      <c r="F18" s="139"/>
      <c r="G18" s="44"/>
      <c r="H18" s="44"/>
      <c r="I18" s="44"/>
      <c r="J18" s="45"/>
      <c r="K18" s="44"/>
      <c r="L18" s="46"/>
      <c r="M18" s="47">
        <f>SUM(M12:M17)</f>
        <v>0</v>
      </c>
      <c r="N18" s="47">
        <f>SUM(N12:N17)</f>
        <v>0</v>
      </c>
    </row>
    <row r="19" spans="1:14" ht="12.75" customHeight="1" x14ac:dyDescent="0.4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64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65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66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 t="s">
        <v>87</v>
      </c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/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67</v>
      </c>
      <c r="B26" s="4"/>
      <c r="C26" s="4"/>
      <c r="D26" s="4"/>
      <c r="E26" s="4"/>
      <c r="F26" s="4"/>
      <c r="G26" s="4"/>
      <c r="H26" s="48" t="s">
        <v>68</v>
      </c>
      <c r="I26" s="4"/>
      <c r="J26" s="4"/>
      <c r="K26" s="4" t="s">
        <v>69</v>
      </c>
      <c r="L26" s="4"/>
      <c r="M26" s="4"/>
      <c r="N26" s="4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  <row r="32" spans="1:14" ht="12.75" customHeight="1" x14ac:dyDescent="0.4">
      <c r="B32" s="49"/>
      <c r="C32" s="49"/>
    </row>
  </sheetData>
  <sheetProtection algorithmName="SHA-512" hashValue="xVyxfz5fQpa436ZwnD1t879OKbsyDPlWfo4fIzPl+V80RWRKmcj8Oi/0P70wiUmISqrdOLmjLcQXdf+umou72w==" saltValue="pmuOPBbym/gZG3JSJz8Fjw==" spinCount="100000" sheet="1" objects="1" scenarios="1"/>
  <protectedRanges>
    <protectedRange sqref="C26" name="Obseg3"/>
    <protectedRange sqref="C4:C5" name="Obseg2"/>
    <protectedRange sqref="H12:H17" name="Range2_1"/>
  </protectedRanges>
  <mergeCells count="8">
    <mergeCell ref="C18:F18"/>
    <mergeCell ref="C16:F16"/>
    <mergeCell ref="C10:F10"/>
    <mergeCell ref="C12:F12"/>
    <mergeCell ref="C13:F13"/>
    <mergeCell ref="C14:F14"/>
    <mergeCell ref="C15:F15"/>
    <mergeCell ref="C17:F17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F876C12-56D4-4212-A7EE-694E6B168FC1}">
  <dimension ref="A1:O65"/>
  <sheetViews>
    <sheetView topLeftCell="A33" zoomScaleNormal="100" workbookViewId="0">
      <selection activeCell="A52" sqref="A52:N5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5" width="17.7265625" style="2" customWidth="1"/>
    <col min="16" max="16384" width="9.1796875" style="2"/>
  </cols>
  <sheetData>
    <row r="1" spans="1:15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5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5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5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5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5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5" s="5" customFormat="1" ht="12.75" customHeight="1" x14ac:dyDescent="0.35">
      <c r="H7" s="6" t="s">
        <v>559</v>
      </c>
      <c r="I7" s="6"/>
      <c r="J7" s="6"/>
      <c r="K7" s="7"/>
      <c r="L7" s="7"/>
      <c r="M7" s="7"/>
      <c r="N7" s="7"/>
    </row>
    <row r="8" spans="1:15" s="5" customFormat="1" ht="12.75" customHeight="1" x14ac:dyDescent="0.35">
      <c r="H8" s="6" t="s">
        <v>134</v>
      </c>
      <c r="I8" s="6"/>
      <c r="J8" s="6"/>
      <c r="K8" s="7"/>
      <c r="L8" s="7"/>
      <c r="M8" s="7"/>
      <c r="N8" s="7"/>
    </row>
    <row r="9" spans="1:15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5" s="1" customFormat="1" ht="12.75" customHeight="1" x14ac:dyDescent="0.35">
      <c r="A10" s="105" t="s">
        <v>5</v>
      </c>
      <c r="B10" s="106" t="s">
        <v>6</v>
      </c>
      <c r="C10" s="143" t="s">
        <v>7</v>
      </c>
      <c r="D10" s="144"/>
      <c r="E10" s="144"/>
      <c r="F10" s="145"/>
      <c r="G10" s="107" t="s">
        <v>8</v>
      </c>
      <c r="H10" s="108" t="s">
        <v>9</v>
      </c>
      <c r="I10" s="109" t="s">
        <v>10</v>
      </c>
      <c r="J10" s="109" t="s">
        <v>11</v>
      </c>
      <c r="K10" s="109" t="s">
        <v>12</v>
      </c>
      <c r="L10" s="109" t="s">
        <v>13</v>
      </c>
      <c r="M10" s="109" t="s">
        <v>14</v>
      </c>
      <c r="N10" s="109" t="s">
        <v>15</v>
      </c>
      <c r="O10" s="105" t="s">
        <v>16</v>
      </c>
    </row>
    <row r="11" spans="1:15" s="1" customFormat="1" ht="12.75" customHeight="1" x14ac:dyDescent="0.35">
      <c r="A11" s="110"/>
      <c r="B11" s="111"/>
      <c r="C11" s="112"/>
      <c r="D11" s="113"/>
      <c r="E11" s="113"/>
      <c r="F11" s="114"/>
      <c r="G11" s="115"/>
      <c r="H11" s="116"/>
      <c r="I11" s="117"/>
      <c r="J11" s="117"/>
      <c r="K11" s="117"/>
      <c r="L11" s="117"/>
      <c r="M11" s="117"/>
      <c r="N11" s="117" t="s">
        <v>17</v>
      </c>
      <c r="O11" s="118" t="s">
        <v>18</v>
      </c>
    </row>
    <row r="12" spans="1:15" ht="15" customHeight="1" x14ac:dyDescent="0.4">
      <c r="A12" s="39">
        <v>1</v>
      </c>
      <c r="B12" s="33"/>
      <c r="C12" s="136" t="s">
        <v>88</v>
      </c>
      <c r="D12" s="137" t="s">
        <v>88</v>
      </c>
      <c r="E12" s="137" t="s">
        <v>88</v>
      </c>
      <c r="F12" s="138" t="s">
        <v>88</v>
      </c>
      <c r="G12" s="102" t="s">
        <v>20</v>
      </c>
      <c r="H12" s="40"/>
      <c r="I12" s="37">
        <v>600</v>
      </c>
      <c r="J12" s="41">
        <v>0</v>
      </c>
      <c r="K12" s="34">
        <v>9.5</v>
      </c>
      <c r="L12" s="35">
        <f>PRODUCT(J12,1.095)</f>
        <v>0</v>
      </c>
      <c r="M12" s="36">
        <f>PRODUCT(I12,L12)</f>
        <v>0</v>
      </c>
      <c r="N12" s="36">
        <f>PRODUCT(I12,J12)</f>
        <v>0</v>
      </c>
      <c r="O12" s="36"/>
    </row>
    <row r="13" spans="1:15" ht="15" customHeight="1" x14ac:dyDescent="0.4">
      <c r="A13" s="39">
        <f t="shared" ref="A13:A51" si="0">A12+1</f>
        <v>2</v>
      </c>
      <c r="B13" s="33"/>
      <c r="C13" s="136" t="s">
        <v>89</v>
      </c>
      <c r="D13" s="137" t="s">
        <v>89</v>
      </c>
      <c r="E13" s="137" t="s">
        <v>89</v>
      </c>
      <c r="F13" s="138" t="s">
        <v>89</v>
      </c>
      <c r="G13" s="34" t="s">
        <v>90</v>
      </c>
      <c r="H13" s="40"/>
      <c r="I13" s="37">
        <v>30</v>
      </c>
      <c r="J13" s="41">
        <v>0</v>
      </c>
      <c r="K13" s="34">
        <v>9.5</v>
      </c>
      <c r="L13" s="35">
        <f t="shared" ref="L13:L51" si="1">PRODUCT(J13,1.095)</f>
        <v>0</v>
      </c>
      <c r="M13" s="36">
        <f t="shared" ref="M13:M51" si="2">PRODUCT(I13,L13)</f>
        <v>0</v>
      </c>
      <c r="N13" s="36">
        <f t="shared" ref="N13:N51" si="3">PRODUCT(I13,J13)</f>
        <v>0</v>
      </c>
      <c r="O13" s="36"/>
    </row>
    <row r="14" spans="1:15" ht="25" customHeight="1" x14ac:dyDescent="0.4">
      <c r="A14" s="39">
        <f t="shared" si="0"/>
        <v>3</v>
      </c>
      <c r="B14" s="33"/>
      <c r="C14" s="136" t="s">
        <v>91</v>
      </c>
      <c r="D14" s="137" t="s">
        <v>91</v>
      </c>
      <c r="E14" s="137" t="s">
        <v>91</v>
      </c>
      <c r="F14" s="138" t="s">
        <v>91</v>
      </c>
      <c r="G14" s="34" t="s">
        <v>20</v>
      </c>
      <c r="H14" s="40"/>
      <c r="I14" s="37">
        <v>500</v>
      </c>
      <c r="J14" s="41">
        <v>0</v>
      </c>
      <c r="K14" s="34">
        <v>9.5</v>
      </c>
      <c r="L14" s="35">
        <f t="shared" si="1"/>
        <v>0</v>
      </c>
      <c r="M14" s="36">
        <f t="shared" si="2"/>
        <v>0</v>
      </c>
      <c r="N14" s="36">
        <f t="shared" si="3"/>
        <v>0</v>
      </c>
      <c r="O14" s="36"/>
    </row>
    <row r="15" spans="1:15" ht="15" customHeight="1" x14ac:dyDescent="0.4">
      <c r="A15" s="39">
        <f t="shared" si="0"/>
        <v>4</v>
      </c>
      <c r="B15" s="33"/>
      <c r="C15" s="136" t="s">
        <v>92</v>
      </c>
      <c r="D15" s="137" t="s">
        <v>92</v>
      </c>
      <c r="E15" s="137" t="s">
        <v>92</v>
      </c>
      <c r="F15" s="138" t="s">
        <v>92</v>
      </c>
      <c r="G15" s="34" t="s">
        <v>20</v>
      </c>
      <c r="H15" s="40"/>
      <c r="I15" s="37">
        <v>350</v>
      </c>
      <c r="J15" s="41">
        <v>0</v>
      </c>
      <c r="K15" s="34">
        <v>9.5</v>
      </c>
      <c r="L15" s="35">
        <f t="shared" si="1"/>
        <v>0</v>
      </c>
      <c r="M15" s="36">
        <f t="shared" si="2"/>
        <v>0</v>
      </c>
      <c r="N15" s="36">
        <f t="shared" si="3"/>
        <v>0</v>
      </c>
      <c r="O15" s="36"/>
    </row>
    <row r="16" spans="1:15" ht="25" customHeight="1" x14ac:dyDescent="0.4">
      <c r="A16" s="39">
        <f t="shared" si="0"/>
        <v>5</v>
      </c>
      <c r="B16" s="33"/>
      <c r="C16" s="136" t="s">
        <v>93</v>
      </c>
      <c r="D16" s="137" t="s">
        <v>93</v>
      </c>
      <c r="E16" s="137" t="s">
        <v>93</v>
      </c>
      <c r="F16" s="138" t="s">
        <v>93</v>
      </c>
      <c r="G16" s="34" t="s">
        <v>20</v>
      </c>
      <c r="H16" s="40"/>
      <c r="I16" s="37">
        <v>350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  <c r="O16" s="36"/>
    </row>
    <row r="17" spans="1:15" ht="15" customHeight="1" x14ac:dyDescent="0.4">
      <c r="A17" s="39">
        <f t="shared" si="0"/>
        <v>6</v>
      </c>
      <c r="B17" s="33"/>
      <c r="C17" s="136" t="s">
        <v>94</v>
      </c>
      <c r="D17" s="137" t="s">
        <v>94</v>
      </c>
      <c r="E17" s="137" t="s">
        <v>94</v>
      </c>
      <c r="F17" s="138" t="s">
        <v>94</v>
      </c>
      <c r="G17" s="34" t="s">
        <v>90</v>
      </c>
      <c r="H17" s="40"/>
      <c r="I17" s="37">
        <v>1000</v>
      </c>
      <c r="J17" s="41">
        <v>0</v>
      </c>
      <c r="K17" s="34">
        <v>9.5</v>
      </c>
      <c r="L17" s="35">
        <f t="shared" si="1"/>
        <v>0</v>
      </c>
      <c r="M17" s="36">
        <f t="shared" si="2"/>
        <v>0</v>
      </c>
      <c r="N17" s="36">
        <f t="shared" si="3"/>
        <v>0</v>
      </c>
      <c r="O17" s="36"/>
    </row>
    <row r="18" spans="1:15" ht="15" customHeight="1" x14ac:dyDescent="0.4">
      <c r="A18" s="39">
        <f t="shared" si="0"/>
        <v>7</v>
      </c>
      <c r="B18" s="33"/>
      <c r="C18" s="136" t="s">
        <v>95</v>
      </c>
      <c r="D18" s="137" t="s">
        <v>95</v>
      </c>
      <c r="E18" s="137" t="s">
        <v>95</v>
      </c>
      <c r="F18" s="138" t="s">
        <v>95</v>
      </c>
      <c r="G18" s="34" t="s">
        <v>90</v>
      </c>
      <c r="H18" s="40"/>
      <c r="I18" s="37">
        <v>40</v>
      </c>
      <c r="J18" s="41">
        <v>0</v>
      </c>
      <c r="K18" s="34">
        <v>9.5</v>
      </c>
      <c r="L18" s="35">
        <f t="shared" si="1"/>
        <v>0</v>
      </c>
      <c r="M18" s="36">
        <f t="shared" si="2"/>
        <v>0</v>
      </c>
      <c r="N18" s="36">
        <f t="shared" si="3"/>
        <v>0</v>
      </c>
      <c r="O18" s="36"/>
    </row>
    <row r="19" spans="1:15" ht="15" customHeight="1" x14ac:dyDescent="0.4">
      <c r="A19" s="39">
        <f t="shared" si="0"/>
        <v>8</v>
      </c>
      <c r="B19" s="33"/>
      <c r="C19" s="136" t="s">
        <v>96</v>
      </c>
      <c r="D19" s="137" t="s">
        <v>96</v>
      </c>
      <c r="E19" s="137" t="s">
        <v>96</v>
      </c>
      <c r="F19" s="138" t="s">
        <v>96</v>
      </c>
      <c r="G19" s="34" t="s">
        <v>90</v>
      </c>
      <c r="H19" s="40"/>
      <c r="I19" s="37">
        <v>20</v>
      </c>
      <c r="J19" s="41">
        <v>0</v>
      </c>
      <c r="K19" s="34">
        <v>9.5</v>
      </c>
      <c r="L19" s="35">
        <f t="shared" si="1"/>
        <v>0</v>
      </c>
      <c r="M19" s="36">
        <f t="shared" si="2"/>
        <v>0</v>
      </c>
      <c r="N19" s="36">
        <f t="shared" si="3"/>
        <v>0</v>
      </c>
      <c r="O19" s="36"/>
    </row>
    <row r="20" spans="1:15" ht="15" customHeight="1" x14ac:dyDescent="0.4">
      <c r="A20" s="39">
        <f t="shared" si="0"/>
        <v>9</v>
      </c>
      <c r="B20" s="33"/>
      <c r="C20" s="136" t="s">
        <v>97</v>
      </c>
      <c r="D20" s="137" t="s">
        <v>97</v>
      </c>
      <c r="E20" s="137" t="s">
        <v>97</v>
      </c>
      <c r="F20" s="138" t="s">
        <v>97</v>
      </c>
      <c r="G20" s="34" t="s">
        <v>90</v>
      </c>
      <c r="H20" s="40"/>
      <c r="I20" s="37">
        <v>120</v>
      </c>
      <c r="J20" s="41">
        <v>0</v>
      </c>
      <c r="K20" s="34">
        <v>9.5</v>
      </c>
      <c r="L20" s="35">
        <f t="shared" si="1"/>
        <v>0</v>
      </c>
      <c r="M20" s="36">
        <f t="shared" si="2"/>
        <v>0</v>
      </c>
      <c r="N20" s="36">
        <f t="shared" si="3"/>
        <v>0</v>
      </c>
      <c r="O20" s="36"/>
    </row>
    <row r="21" spans="1:15" ht="15" customHeight="1" x14ac:dyDescent="0.4">
      <c r="A21" s="39">
        <f t="shared" si="0"/>
        <v>10</v>
      </c>
      <c r="B21" s="33"/>
      <c r="C21" s="136" t="s">
        <v>98</v>
      </c>
      <c r="D21" s="137" t="s">
        <v>98</v>
      </c>
      <c r="E21" s="137" t="s">
        <v>98</v>
      </c>
      <c r="F21" s="138" t="s">
        <v>98</v>
      </c>
      <c r="G21" s="34" t="s">
        <v>90</v>
      </c>
      <c r="H21" s="40"/>
      <c r="I21" s="37">
        <v>250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  <c r="O21" s="36"/>
    </row>
    <row r="22" spans="1:15" ht="25" customHeight="1" x14ac:dyDescent="0.4">
      <c r="A22" s="39">
        <f t="shared" si="0"/>
        <v>11</v>
      </c>
      <c r="B22" s="33"/>
      <c r="C22" s="136" t="s">
        <v>99</v>
      </c>
      <c r="D22" s="137" t="s">
        <v>100</v>
      </c>
      <c r="E22" s="137" t="s">
        <v>100</v>
      </c>
      <c r="F22" s="138" t="s">
        <v>100</v>
      </c>
      <c r="G22" s="34" t="s">
        <v>20</v>
      </c>
      <c r="H22" s="40"/>
      <c r="I22" s="37">
        <v>45</v>
      </c>
      <c r="J22" s="41">
        <v>0</v>
      </c>
      <c r="K22" s="34">
        <v>9.5</v>
      </c>
      <c r="L22" s="35">
        <f t="shared" si="1"/>
        <v>0</v>
      </c>
      <c r="M22" s="36">
        <f t="shared" si="2"/>
        <v>0</v>
      </c>
      <c r="N22" s="36">
        <f t="shared" si="3"/>
        <v>0</v>
      </c>
      <c r="O22" s="36"/>
    </row>
    <row r="23" spans="1:15" ht="25" customHeight="1" x14ac:dyDescent="0.4">
      <c r="A23" s="39">
        <f t="shared" si="0"/>
        <v>12</v>
      </c>
      <c r="B23" s="33"/>
      <c r="C23" s="130" t="s">
        <v>101</v>
      </c>
      <c r="D23" s="131" t="s">
        <v>101</v>
      </c>
      <c r="E23" s="131" t="s">
        <v>101</v>
      </c>
      <c r="F23" s="132" t="s">
        <v>101</v>
      </c>
      <c r="G23" s="34" t="s">
        <v>20</v>
      </c>
      <c r="H23" s="40"/>
      <c r="I23" s="37">
        <v>40</v>
      </c>
      <c r="J23" s="41">
        <v>0</v>
      </c>
      <c r="K23" s="34">
        <v>9.5</v>
      </c>
      <c r="L23" s="35">
        <f t="shared" si="1"/>
        <v>0</v>
      </c>
      <c r="M23" s="36">
        <f t="shared" si="2"/>
        <v>0</v>
      </c>
      <c r="N23" s="36">
        <f t="shared" si="3"/>
        <v>0</v>
      </c>
      <c r="O23" s="36"/>
    </row>
    <row r="24" spans="1:15" ht="15" customHeight="1" x14ac:dyDescent="0.4">
      <c r="A24" s="39">
        <f t="shared" si="0"/>
        <v>13</v>
      </c>
      <c r="B24" s="33"/>
      <c r="C24" s="130" t="s">
        <v>102</v>
      </c>
      <c r="D24" s="131" t="s">
        <v>102</v>
      </c>
      <c r="E24" s="131" t="s">
        <v>102</v>
      </c>
      <c r="F24" s="132" t="s">
        <v>102</v>
      </c>
      <c r="G24" s="34" t="s">
        <v>116</v>
      </c>
      <c r="H24" s="40"/>
      <c r="I24" s="37">
        <v>1800</v>
      </c>
      <c r="J24" s="41">
        <v>0</v>
      </c>
      <c r="K24" s="34">
        <v>9.5</v>
      </c>
      <c r="L24" s="35">
        <f t="shared" si="1"/>
        <v>0</v>
      </c>
      <c r="M24" s="36">
        <f t="shared" si="2"/>
        <v>0</v>
      </c>
      <c r="N24" s="36">
        <f t="shared" si="3"/>
        <v>0</v>
      </c>
      <c r="O24" s="36"/>
    </row>
    <row r="25" spans="1:15" ht="15" customHeight="1" x14ac:dyDescent="0.4">
      <c r="A25" s="39">
        <f t="shared" si="0"/>
        <v>14</v>
      </c>
      <c r="B25" s="33"/>
      <c r="C25" s="130" t="s">
        <v>103</v>
      </c>
      <c r="D25" s="131" t="s">
        <v>103</v>
      </c>
      <c r="E25" s="131" t="s">
        <v>103</v>
      </c>
      <c r="F25" s="132" t="s">
        <v>103</v>
      </c>
      <c r="G25" s="34" t="s">
        <v>90</v>
      </c>
      <c r="H25" s="40"/>
      <c r="I25" s="42">
        <v>60</v>
      </c>
      <c r="J25" s="41">
        <v>0</v>
      </c>
      <c r="K25" s="34">
        <v>9.5</v>
      </c>
      <c r="L25" s="35">
        <f t="shared" si="1"/>
        <v>0</v>
      </c>
      <c r="M25" s="36">
        <f t="shared" si="2"/>
        <v>0</v>
      </c>
      <c r="N25" s="36">
        <f t="shared" si="3"/>
        <v>0</v>
      </c>
      <c r="O25" s="36"/>
    </row>
    <row r="26" spans="1:15" ht="15" customHeight="1" x14ac:dyDescent="0.4">
      <c r="A26" s="39">
        <f t="shared" si="0"/>
        <v>15</v>
      </c>
      <c r="B26" s="33"/>
      <c r="C26" s="130" t="s">
        <v>104</v>
      </c>
      <c r="D26" s="131" t="s">
        <v>104</v>
      </c>
      <c r="E26" s="131" t="s">
        <v>104</v>
      </c>
      <c r="F26" s="132" t="s">
        <v>104</v>
      </c>
      <c r="G26" s="34" t="s">
        <v>90</v>
      </c>
      <c r="H26" s="40"/>
      <c r="I26" s="42">
        <v>600</v>
      </c>
      <c r="J26" s="41">
        <v>0</v>
      </c>
      <c r="K26" s="34">
        <v>9.5</v>
      </c>
      <c r="L26" s="35">
        <f t="shared" si="1"/>
        <v>0</v>
      </c>
      <c r="M26" s="36">
        <f t="shared" si="2"/>
        <v>0</v>
      </c>
      <c r="N26" s="36">
        <f t="shared" si="3"/>
        <v>0</v>
      </c>
      <c r="O26" s="36"/>
    </row>
    <row r="27" spans="1:15" ht="15" customHeight="1" x14ac:dyDescent="0.4">
      <c r="A27" s="39">
        <f t="shared" si="0"/>
        <v>16</v>
      </c>
      <c r="B27" s="33"/>
      <c r="C27" s="130" t="s">
        <v>105</v>
      </c>
      <c r="D27" s="131" t="s">
        <v>105</v>
      </c>
      <c r="E27" s="131" t="s">
        <v>105</v>
      </c>
      <c r="F27" s="132" t="s">
        <v>105</v>
      </c>
      <c r="G27" s="34" t="s">
        <v>90</v>
      </c>
      <c r="H27" s="40"/>
      <c r="I27" s="42">
        <v>600</v>
      </c>
      <c r="J27" s="41">
        <v>0</v>
      </c>
      <c r="K27" s="34">
        <v>22</v>
      </c>
      <c r="L27" s="35">
        <f>PRODUCT(J27,1.22)</f>
        <v>0</v>
      </c>
      <c r="M27" s="36">
        <f t="shared" si="2"/>
        <v>0</v>
      </c>
      <c r="N27" s="36">
        <f t="shared" si="3"/>
        <v>0</v>
      </c>
      <c r="O27" s="36"/>
    </row>
    <row r="28" spans="1:15" ht="15" customHeight="1" x14ac:dyDescent="0.4">
      <c r="A28" s="39">
        <f t="shared" si="0"/>
        <v>17</v>
      </c>
      <c r="B28" s="33"/>
      <c r="C28" s="136" t="s">
        <v>106</v>
      </c>
      <c r="D28" s="137" t="s">
        <v>106</v>
      </c>
      <c r="E28" s="137" t="s">
        <v>106</v>
      </c>
      <c r="F28" s="138" t="s">
        <v>106</v>
      </c>
      <c r="G28" s="34" t="s">
        <v>20</v>
      </c>
      <c r="H28" s="40"/>
      <c r="I28" s="37">
        <v>30</v>
      </c>
      <c r="J28" s="41">
        <v>0</v>
      </c>
      <c r="K28" s="34">
        <v>9.5</v>
      </c>
      <c r="L28" s="35">
        <f t="shared" si="1"/>
        <v>0</v>
      </c>
      <c r="M28" s="36">
        <f t="shared" si="2"/>
        <v>0</v>
      </c>
      <c r="N28" s="36">
        <f t="shared" si="3"/>
        <v>0</v>
      </c>
      <c r="O28" s="36"/>
    </row>
    <row r="29" spans="1:15" ht="15" customHeight="1" x14ac:dyDescent="0.4">
      <c r="A29" s="39">
        <f t="shared" si="0"/>
        <v>18</v>
      </c>
      <c r="B29" s="33"/>
      <c r="C29" s="136" t="s">
        <v>107</v>
      </c>
      <c r="D29" s="137" t="s">
        <v>107</v>
      </c>
      <c r="E29" s="137" t="s">
        <v>107</v>
      </c>
      <c r="F29" s="138" t="s">
        <v>107</v>
      </c>
      <c r="G29" s="34" t="s">
        <v>20</v>
      </c>
      <c r="H29" s="40"/>
      <c r="I29" s="37">
        <v>60</v>
      </c>
      <c r="J29" s="41">
        <v>0</v>
      </c>
      <c r="K29" s="34">
        <v>9.5</v>
      </c>
      <c r="L29" s="35">
        <f t="shared" si="1"/>
        <v>0</v>
      </c>
      <c r="M29" s="36">
        <f t="shared" si="2"/>
        <v>0</v>
      </c>
      <c r="N29" s="36">
        <f t="shared" si="3"/>
        <v>0</v>
      </c>
      <c r="O29" s="36"/>
    </row>
    <row r="30" spans="1:15" ht="15" customHeight="1" x14ac:dyDescent="0.4">
      <c r="A30" s="39">
        <f t="shared" si="0"/>
        <v>19</v>
      </c>
      <c r="B30" s="33"/>
      <c r="C30" s="136" t="s">
        <v>108</v>
      </c>
      <c r="D30" s="137" t="s">
        <v>108</v>
      </c>
      <c r="E30" s="137" t="s">
        <v>108</v>
      </c>
      <c r="F30" s="138" t="s">
        <v>108</v>
      </c>
      <c r="G30" s="34" t="s">
        <v>20</v>
      </c>
      <c r="H30" s="40"/>
      <c r="I30" s="37">
        <v>2</v>
      </c>
      <c r="J30" s="41">
        <v>0</v>
      </c>
      <c r="K30" s="34">
        <v>9.5</v>
      </c>
      <c r="L30" s="35">
        <f t="shared" si="1"/>
        <v>0</v>
      </c>
      <c r="M30" s="36">
        <f t="shared" si="2"/>
        <v>0</v>
      </c>
      <c r="N30" s="36">
        <f t="shared" si="3"/>
        <v>0</v>
      </c>
      <c r="O30" s="36"/>
    </row>
    <row r="31" spans="1:15" ht="15" customHeight="1" x14ac:dyDescent="0.4">
      <c r="A31" s="39">
        <f t="shared" si="0"/>
        <v>20</v>
      </c>
      <c r="B31" s="33"/>
      <c r="C31" s="136" t="s">
        <v>560</v>
      </c>
      <c r="D31" s="137" t="s">
        <v>109</v>
      </c>
      <c r="E31" s="137" t="s">
        <v>109</v>
      </c>
      <c r="F31" s="138" t="s">
        <v>109</v>
      </c>
      <c r="G31" s="34" t="s">
        <v>20</v>
      </c>
      <c r="H31" s="40"/>
      <c r="I31" s="37">
        <v>5</v>
      </c>
      <c r="J31" s="41">
        <v>0</v>
      </c>
      <c r="K31" s="34">
        <v>9.5</v>
      </c>
      <c r="L31" s="35">
        <f t="shared" si="1"/>
        <v>0</v>
      </c>
      <c r="M31" s="36">
        <f t="shared" si="2"/>
        <v>0</v>
      </c>
      <c r="N31" s="36">
        <f t="shared" si="3"/>
        <v>0</v>
      </c>
      <c r="O31" s="36"/>
    </row>
    <row r="32" spans="1:15" ht="15" customHeight="1" x14ac:dyDescent="0.4">
      <c r="A32" s="39">
        <f t="shared" si="0"/>
        <v>21</v>
      </c>
      <c r="B32" s="33"/>
      <c r="C32" s="136" t="s">
        <v>110</v>
      </c>
      <c r="D32" s="137" t="s">
        <v>110</v>
      </c>
      <c r="E32" s="137" t="s">
        <v>110</v>
      </c>
      <c r="F32" s="138" t="s">
        <v>110</v>
      </c>
      <c r="G32" s="34" t="s">
        <v>20</v>
      </c>
      <c r="H32" s="40"/>
      <c r="I32" s="37">
        <v>20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  <c r="O32" s="36"/>
    </row>
    <row r="33" spans="1:15" ht="15" customHeight="1" x14ac:dyDescent="0.4">
      <c r="A33" s="39">
        <f t="shared" si="0"/>
        <v>22</v>
      </c>
      <c r="B33" s="33"/>
      <c r="C33" s="136" t="s">
        <v>561</v>
      </c>
      <c r="D33" s="137" t="s">
        <v>111</v>
      </c>
      <c r="E33" s="137" t="s">
        <v>111</v>
      </c>
      <c r="F33" s="138" t="s">
        <v>111</v>
      </c>
      <c r="G33" s="34" t="s">
        <v>90</v>
      </c>
      <c r="H33" s="40"/>
      <c r="I33" s="37">
        <v>1800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  <c r="O33" s="36"/>
    </row>
    <row r="34" spans="1:15" ht="25" customHeight="1" x14ac:dyDescent="0.4">
      <c r="A34" s="39">
        <f t="shared" si="0"/>
        <v>23</v>
      </c>
      <c r="B34" s="33"/>
      <c r="C34" s="136" t="s">
        <v>112</v>
      </c>
      <c r="D34" s="137" t="s">
        <v>112</v>
      </c>
      <c r="E34" s="137" t="s">
        <v>112</v>
      </c>
      <c r="F34" s="138" t="s">
        <v>112</v>
      </c>
      <c r="G34" s="34" t="s">
        <v>90</v>
      </c>
      <c r="H34" s="40"/>
      <c r="I34" s="37">
        <v>100</v>
      </c>
      <c r="J34" s="41">
        <v>0</v>
      </c>
      <c r="K34" s="34">
        <v>9.5</v>
      </c>
      <c r="L34" s="35">
        <f t="shared" si="1"/>
        <v>0</v>
      </c>
      <c r="M34" s="36">
        <f t="shared" si="2"/>
        <v>0</v>
      </c>
      <c r="N34" s="36">
        <f t="shared" si="3"/>
        <v>0</v>
      </c>
      <c r="O34" s="36"/>
    </row>
    <row r="35" spans="1:15" ht="15" customHeight="1" x14ac:dyDescent="0.4">
      <c r="A35" s="39">
        <f t="shared" si="0"/>
        <v>24</v>
      </c>
      <c r="B35" s="33"/>
      <c r="C35" s="136" t="s">
        <v>113</v>
      </c>
      <c r="D35" s="137" t="s">
        <v>113</v>
      </c>
      <c r="E35" s="137" t="s">
        <v>113</v>
      </c>
      <c r="F35" s="138" t="s">
        <v>113</v>
      </c>
      <c r="G35" s="34" t="s">
        <v>20</v>
      </c>
      <c r="H35" s="40"/>
      <c r="I35" s="37">
        <v>15</v>
      </c>
      <c r="J35" s="41">
        <v>0</v>
      </c>
      <c r="K35" s="34">
        <v>9.5</v>
      </c>
      <c r="L35" s="35">
        <f t="shared" si="1"/>
        <v>0</v>
      </c>
      <c r="M35" s="36">
        <f t="shared" si="2"/>
        <v>0</v>
      </c>
      <c r="N35" s="36">
        <f t="shared" si="3"/>
        <v>0</v>
      </c>
      <c r="O35" s="36"/>
    </row>
    <row r="36" spans="1:15" ht="15" customHeight="1" x14ac:dyDescent="0.4">
      <c r="A36" s="39">
        <f t="shared" si="0"/>
        <v>25</v>
      </c>
      <c r="B36" s="33"/>
      <c r="C36" s="136" t="s">
        <v>114</v>
      </c>
      <c r="D36" s="137" t="s">
        <v>114</v>
      </c>
      <c r="E36" s="137" t="s">
        <v>114</v>
      </c>
      <c r="F36" s="138" t="s">
        <v>114</v>
      </c>
      <c r="G36" s="34" t="s">
        <v>90</v>
      </c>
      <c r="H36" s="40"/>
      <c r="I36" s="37">
        <v>5</v>
      </c>
      <c r="J36" s="41">
        <v>0</v>
      </c>
      <c r="K36" s="34">
        <v>9.5</v>
      </c>
      <c r="L36" s="35">
        <f t="shared" si="1"/>
        <v>0</v>
      </c>
      <c r="M36" s="36">
        <f t="shared" si="2"/>
        <v>0</v>
      </c>
      <c r="N36" s="36">
        <f t="shared" si="3"/>
        <v>0</v>
      </c>
      <c r="O36" s="36"/>
    </row>
    <row r="37" spans="1:15" ht="15" customHeight="1" x14ac:dyDescent="0.4">
      <c r="A37" s="39">
        <f t="shared" si="0"/>
        <v>26</v>
      </c>
      <c r="B37" s="33"/>
      <c r="C37" s="136" t="s">
        <v>115</v>
      </c>
      <c r="D37" s="137" t="s">
        <v>115</v>
      </c>
      <c r="E37" s="137" t="s">
        <v>115</v>
      </c>
      <c r="F37" s="138" t="s">
        <v>115</v>
      </c>
      <c r="G37" s="34" t="s">
        <v>116</v>
      </c>
      <c r="H37" s="40"/>
      <c r="I37" s="37">
        <v>10</v>
      </c>
      <c r="J37" s="41">
        <v>0</v>
      </c>
      <c r="K37" s="34">
        <v>9.5</v>
      </c>
      <c r="L37" s="35">
        <f t="shared" si="1"/>
        <v>0</v>
      </c>
      <c r="M37" s="36">
        <f t="shared" si="2"/>
        <v>0</v>
      </c>
      <c r="N37" s="36">
        <f t="shared" si="3"/>
        <v>0</v>
      </c>
      <c r="O37" s="36"/>
    </row>
    <row r="38" spans="1:15" ht="15" customHeight="1" x14ac:dyDescent="0.4">
      <c r="A38" s="39">
        <f t="shared" si="0"/>
        <v>27</v>
      </c>
      <c r="B38" s="33"/>
      <c r="C38" s="136" t="s">
        <v>117</v>
      </c>
      <c r="D38" s="137" t="s">
        <v>117</v>
      </c>
      <c r="E38" s="137" t="s">
        <v>117</v>
      </c>
      <c r="F38" s="138" t="s">
        <v>117</v>
      </c>
      <c r="G38" s="34" t="s">
        <v>116</v>
      </c>
      <c r="H38" s="40"/>
      <c r="I38" s="37">
        <v>10</v>
      </c>
      <c r="J38" s="41">
        <v>0</v>
      </c>
      <c r="K38" s="34">
        <v>9.5</v>
      </c>
      <c r="L38" s="35">
        <f t="shared" si="1"/>
        <v>0</v>
      </c>
      <c r="M38" s="36">
        <f t="shared" si="2"/>
        <v>0</v>
      </c>
      <c r="N38" s="36">
        <f t="shared" si="3"/>
        <v>0</v>
      </c>
      <c r="O38" s="36"/>
    </row>
    <row r="39" spans="1:15" ht="15" customHeight="1" x14ac:dyDescent="0.4">
      <c r="A39" s="39">
        <f t="shared" si="0"/>
        <v>28</v>
      </c>
      <c r="B39" s="33"/>
      <c r="C39" s="136" t="s">
        <v>118</v>
      </c>
      <c r="D39" s="137" t="s">
        <v>118</v>
      </c>
      <c r="E39" s="137" t="s">
        <v>118</v>
      </c>
      <c r="F39" s="138" t="s">
        <v>118</v>
      </c>
      <c r="G39" s="34" t="s">
        <v>116</v>
      </c>
      <c r="H39" s="40"/>
      <c r="I39" s="37">
        <v>5</v>
      </c>
      <c r="J39" s="41">
        <v>0</v>
      </c>
      <c r="K39" s="34">
        <v>9.5</v>
      </c>
      <c r="L39" s="35">
        <f t="shared" si="1"/>
        <v>0</v>
      </c>
      <c r="M39" s="36">
        <f t="shared" si="2"/>
        <v>0</v>
      </c>
      <c r="N39" s="36">
        <f t="shared" si="3"/>
        <v>0</v>
      </c>
      <c r="O39" s="36"/>
    </row>
    <row r="40" spans="1:15" ht="15" customHeight="1" x14ac:dyDescent="0.4">
      <c r="A40" s="39">
        <f t="shared" si="0"/>
        <v>29</v>
      </c>
      <c r="B40" s="33"/>
      <c r="C40" s="136" t="s">
        <v>119</v>
      </c>
      <c r="D40" s="137" t="s">
        <v>119</v>
      </c>
      <c r="E40" s="137" t="s">
        <v>119</v>
      </c>
      <c r="F40" s="138" t="s">
        <v>119</v>
      </c>
      <c r="G40" s="34" t="s">
        <v>116</v>
      </c>
      <c r="H40" s="40"/>
      <c r="I40" s="37">
        <v>20</v>
      </c>
      <c r="J40" s="41">
        <v>0</v>
      </c>
      <c r="K40" s="34">
        <v>9.5</v>
      </c>
      <c r="L40" s="35">
        <f t="shared" si="1"/>
        <v>0</v>
      </c>
      <c r="M40" s="36">
        <f t="shared" si="2"/>
        <v>0</v>
      </c>
      <c r="N40" s="36">
        <f t="shared" si="3"/>
        <v>0</v>
      </c>
      <c r="O40" s="36"/>
    </row>
    <row r="41" spans="1:15" ht="15" customHeight="1" x14ac:dyDescent="0.4">
      <c r="A41" s="39">
        <f t="shared" si="0"/>
        <v>30</v>
      </c>
      <c r="B41" s="33"/>
      <c r="C41" s="136" t="s">
        <v>120</v>
      </c>
      <c r="D41" s="137" t="s">
        <v>120</v>
      </c>
      <c r="E41" s="137" t="s">
        <v>120</v>
      </c>
      <c r="F41" s="138" t="s">
        <v>120</v>
      </c>
      <c r="G41" s="34" t="s">
        <v>90</v>
      </c>
      <c r="H41" s="40"/>
      <c r="I41" s="37">
        <v>1800</v>
      </c>
      <c r="J41" s="41">
        <v>0</v>
      </c>
      <c r="K41" s="34">
        <v>9.5</v>
      </c>
      <c r="L41" s="35">
        <f t="shared" si="1"/>
        <v>0</v>
      </c>
      <c r="M41" s="36">
        <f t="shared" si="2"/>
        <v>0</v>
      </c>
      <c r="N41" s="36">
        <f t="shared" si="3"/>
        <v>0</v>
      </c>
      <c r="O41" s="36"/>
    </row>
    <row r="42" spans="1:15" ht="15" customHeight="1" x14ac:dyDescent="0.4">
      <c r="A42" s="39">
        <f t="shared" si="0"/>
        <v>31</v>
      </c>
      <c r="B42" s="33"/>
      <c r="C42" s="140" t="s">
        <v>121</v>
      </c>
      <c r="D42" s="141" t="s">
        <v>121</v>
      </c>
      <c r="E42" s="141" t="s">
        <v>121</v>
      </c>
      <c r="F42" s="142" t="s">
        <v>121</v>
      </c>
      <c r="G42" s="34" t="s">
        <v>116</v>
      </c>
      <c r="H42" s="40"/>
      <c r="I42" s="37">
        <v>10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  <c r="O42" s="36"/>
    </row>
    <row r="43" spans="1:15" ht="15" customHeight="1" x14ac:dyDescent="0.4">
      <c r="A43" s="39">
        <f t="shared" si="0"/>
        <v>32</v>
      </c>
      <c r="B43" s="33"/>
      <c r="C43" s="140" t="s">
        <v>122</v>
      </c>
      <c r="D43" s="141" t="s">
        <v>122</v>
      </c>
      <c r="E43" s="141" t="s">
        <v>122</v>
      </c>
      <c r="F43" s="142" t="s">
        <v>122</v>
      </c>
      <c r="G43" s="34" t="s">
        <v>90</v>
      </c>
      <c r="H43" s="40"/>
      <c r="I43" s="37">
        <v>420</v>
      </c>
      <c r="J43" s="41">
        <v>0</v>
      </c>
      <c r="K43" s="34">
        <v>9.5</v>
      </c>
      <c r="L43" s="35">
        <f t="shared" si="1"/>
        <v>0</v>
      </c>
      <c r="M43" s="36">
        <f t="shared" si="2"/>
        <v>0</v>
      </c>
      <c r="N43" s="36">
        <f t="shared" si="3"/>
        <v>0</v>
      </c>
      <c r="O43" s="36"/>
    </row>
    <row r="44" spans="1:15" ht="15" customHeight="1" x14ac:dyDescent="0.4">
      <c r="A44" s="39">
        <f t="shared" si="0"/>
        <v>33</v>
      </c>
      <c r="B44" s="33"/>
      <c r="C44" s="136" t="s">
        <v>123</v>
      </c>
      <c r="D44" s="137" t="s">
        <v>123</v>
      </c>
      <c r="E44" s="137" t="s">
        <v>123</v>
      </c>
      <c r="F44" s="138" t="s">
        <v>123</v>
      </c>
      <c r="G44" s="34" t="s">
        <v>90</v>
      </c>
      <c r="H44" s="40"/>
      <c r="I44" s="37">
        <v>20</v>
      </c>
      <c r="J44" s="41">
        <v>0</v>
      </c>
      <c r="K44" s="34">
        <v>9.5</v>
      </c>
      <c r="L44" s="35">
        <f t="shared" si="1"/>
        <v>0</v>
      </c>
      <c r="M44" s="36">
        <f t="shared" si="2"/>
        <v>0</v>
      </c>
      <c r="N44" s="36">
        <f t="shared" si="3"/>
        <v>0</v>
      </c>
      <c r="O44" s="36"/>
    </row>
    <row r="45" spans="1:15" ht="15" customHeight="1" x14ac:dyDescent="0.4">
      <c r="A45" s="39">
        <f t="shared" si="0"/>
        <v>34</v>
      </c>
      <c r="B45" s="33"/>
      <c r="C45" s="136" t="s">
        <v>124</v>
      </c>
      <c r="D45" s="137" t="s">
        <v>124</v>
      </c>
      <c r="E45" s="137" t="s">
        <v>124</v>
      </c>
      <c r="F45" s="138" t="s">
        <v>124</v>
      </c>
      <c r="G45" s="34" t="s">
        <v>90</v>
      </c>
      <c r="H45" s="40"/>
      <c r="I45" s="37">
        <v>400</v>
      </c>
      <c r="J45" s="41">
        <v>0</v>
      </c>
      <c r="K45" s="34">
        <v>9.5</v>
      </c>
      <c r="L45" s="35">
        <f t="shared" si="1"/>
        <v>0</v>
      </c>
      <c r="M45" s="36">
        <f t="shared" si="2"/>
        <v>0</v>
      </c>
      <c r="N45" s="36">
        <f t="shared" si="3"/>
        <v>0</v>
      </c>
      <c r="O45" s="36"/>
    </row>
    <row r="46" spans="1:15" ht="15" customHeight="1" x14ac:dyDescent="0.4">
      <c r="A46" s="39">
        <f t="shared" si="0"/>
        <v>35</v>
      </c>
      <c r="B46" s="33"/>
      <c r="C46" s="136" t="s">
        <v>125</v>
      </c>
      <c r="D46" s="137" t="s">
        <v>125</v>
      </c>
      <c r="E46" s="137" t="s">
        <v>125</v>
      </c>
      <c r="F46" s="138" t="s">
        <v>125</v>
      </c>
      <c r="G46" s="34" t="s">
        <v>90</v>
      </c>
      <c r="H46" s="40"/>
      <c r="I46" s="37">
        <v>200</v>
      </c>
      <c r="J46" s="41">
        <v>0</v>
      </c>
      <c r="K46" s="34">
        <v>9.5</v>
      </c>
      <c r="L46" s="35">
        <f t="shared" si="1"/>
        <v>0</v>
      </c>
      <c r="M46" s="36">
        <f t="shared" si="2"/>
        <v>0</v>
      </c>
      <c r="N46" s="36">
        <f t="shared" si="3"/>
        <v>0</v>
      </c>
      <c r="O46" s="36"/>
    </row>
    <row r="47" spans="1:15" ht="15" customHeight="1" x14ac:dyDescent="0.4">
      <c r="A47" s="39">
        <f t="shared" si="0"/>
        <v>36</v>
      </c>
      <c r="B47" s="33"/>
      <c r="C47" s="136" t="s">
        <v>126</v>
      </c>
      <c r="D47" s="137" t="s">
        <v>126</v>
      </c>
      <c r="E47" s="137" t="s">
        <v>126</v>
      </c>
      <c r="F47" s="138" t="s">
        <v>126</v>
      </c>
      <c r="G47" s="34" t="s">
        <v>20</v>
      </c>
      <c r="H47" s="40"/>
      <c r="I47" s="37">
        <v>800</v>
      </c>
      <c r="J47" s="41">
        <v>0</v>
      </c>
      <c r="K47" s="34">
        <v>9.5</v>
      </c>
      <c r="L47" s="35">
        <f t="shared" si="1"/>
        <v>0</v>
      </c>
      <c r="M47" s="36">
        <f t="shared" si="2"/>
        <v>0</v>
      </c>
      <c r="N47" s="36">
        <f t="shared" si="3"/>
        <v>0</v>
      </c>
      <c r="O47" s="36"/>
    </row>
    <row r="48" spans="1:15" ht="15" customHeight="1" x14ac:dyDescent="0.4">
      <c r="A48" s="39">
        <f t="shared" si="0"/>
        <v>37</v>
      </c>
      <c r="B48" s="33"/>
      <c r="C48" s="136" t="s">
        <v>127</v>
      </c>
      <c r="D48" s="137" t="s">
        <v>89</v>
      </c>
      <c r="E48" s="137" t="s">
        <v>89</v>
      </c>
      <c r="F48" s="138" t="s">
        <v>89</v>
      </c>
      <c r="G48" s="34" t="s">
        <v>90</v>
      </c>
      <c r="H48" s="40"/>
      <c r="I48" s="37">
        <v>40</v>
      </c>
      <c r="J48" s="41">
        <v>0</v>
      </c>
      <c r="K48" s="34">
        <v>9.5</v>
      </c>
      <c r="L48" s="35">
        <f t="shared" si="1"/>
        <v>0</v>
      </c>
      <c r="M48" s="36">
        <f t="shared" si="2"/>
        <v>0</v>
      </c>
      <c r="N48" s="36">
        <f t="shared" si="3"/>
        <v>0</v>
      </c>
      <c r="O48" s="36"/>
    </row>
    <row r="49" spans="1:15" ht="15" customHeight="1" x14ac:dyDescent="0.4">
      <c r="A49" s="39">
        <f t="shared" si="0"/>
        <v>38</v>
      </c>
      <c r="B49" s="33"/>
      <c r="C49" s="130" t="s">
        <v>128</v>
      </c>
      <c r="D49" s="131" t="s">
        <v>89</v>
      </c>
      <c r="E49" s="131" t="s">
        <v>89</v>
      </c>
      <c r="F49" s="132" t="s">
        <v>89</v>
      </c>
      <c r="G49" s="34" t="s">
        <v>90</v>
      </c>
      <c r="H49" s="40"/>
      <c r="I49" s="42">
        <v>300</v>
      </c>
      <c r="J49" s="41">
        <v>0</v>
      </c>
      <c r="K49" s="34">
        <v>9.5</v>
      </c>
      <c r="L49" s="35">
        <f t="shared" si="1"/>
        <v>0</v>
      </c>
      <c r="M49" s="36">
        <f t="shared" si="2"/>
        <v>0</v>
      </c>
      <c r="N49" s="36">
        <f t="shared" si="3"/>
        <v>0</v>
      </c>
      <c r="O49" s="36"/>
    </row>
    <row r="50" spans="1:15" ht="15" customHeight="1" x14ac:dyDescent="0.4">
      <c r="A50" s="39">
        <f t="shared" si="0"/>
        <v>39</v>
      </c>
      <c r="B50" s="33"/>
      <c r="C50" s="130" t="s">
        <v>129</v>
      </c>
      <c r="D50" s="131"/>
      <c r="E50" s="131"/>
      <c r="F50" s="132"/>
      <c r="G50" s="34" t="s">
        <v>90</v>
      </c>
      <c r="H50" s="40"/>
      <c r="I50" s="42">
        <v>300</v>
      </c>
      <c r="J50" s="41">
        <v>0</v>
      </c>
      <c r="K50" s="34">
        <v>9.5</v>
      </c>
      <c r="L50" s="35">
        <f t="shared" si="1"/>
        <v>0</v>
      </c>
      <c r="M50" s="36">
        <f t="shared" si="2"/>
        <v>0</v>
      </c>
      <c r="N50" s="36">
        <f t="shared" si="3"/>
        <v>0</v>
      </c>
      <c r="O50" s="36"/>
    </row>
    <row r="51" spans="1:15" ht="15" customHeight="1" x14ac:dyDescent="0.4">
      <c r="A51" s="39">
        <f t="shared" si="0"/>
        <v>40</v>
      </c>
      <c r="B51" s="33"/>
      <c r="C51" s="136" t="s">
        <v>130</v>
      </c>
      <c r="D51" s="137"/>
      <c r="E51" s="137"/>
      <c r="F51" s="138"/>
      <c r="G51" s="34" t="s">
        <v>90</v>
      </c>
      <c r="H51" s="40"/>
      <c r="I51" s="37">
        <v>2000</v>
      </c>
      <c r="J51" s="41">
        <v>0</v>
      </c>
      <c r="K51" s="34">
        <v>9.5</v>
      </c>
      <c r="L51" s="35">
        <f t="shared" si="1"/>
        <v>0</v>
      </c>
      <c r="M51" s="36">
        <f t="shared" si="2"/>
        <v>0</v>
      </c>
      <c r="N51" s="36">
        <f t="shared" si="3"/>
        <v>0</v>
      </c>
      <c r="O51" s="36"/>
    </row>
    <row r="52" spans="1:15" ht="12.75" customHeight="1" x14ac:dyDescent="0.4">
      <c r="A52" s="119"/>
      <c r="B52" s="119"/>
      <c r="C52" s="146" t="s">
        <v>131</v>
      </c>
      <c r="D52" s="146"/>
      <c r="E52" s="146"/>
      <c r="F52" s="146"/>
      <c r="G52" s="120"/>
      <c r="H52" s="120"/>
      <c r="I52" s="120"/>
      <c r="J52" s="121"/>
      <c r="K52" s="120"/>
      <c r="L52" s="122"/>
      <c r="M52" s="123">
        <f>SUM(M12:M51)</f>
        <v>0</v>
      </c>
      <c r="N52" s="123">
        <f>SUM(N12:N51)</f>
        <v>0</v>
      </c>
      <c r="O52" s="4"/>
    </row>
    <row r="53" spans="1:15" ht="12.75" customHeight="1" x14ac:dyDescent="0.4">
      <c r="A53" s="4"/>
      <c r="B53" s="4"/>
      <c r="C53" s="4"/>
      <c r="D53" s="4"/>
      <c r="E53" s="4"/>
      <c r="F53" s="4"/>
      <c r="G53" s="4"/>
      <c r="H53" s="4"/>
      <c r="I53" s="4"/>
      <c r="J53" s="4"/>
      <c r="K53" s="4"/>
      <c r="L53" s="4"/>
      <c r="M53" s="4"/>
      <c r="N53" s="4"/>
      <c r="O53" s="4"/>
    </row>
    <row r="54" spans="1:15" ht="12.75" customHeight="1" x14ac:dyDescent="0.4">
      <c r="A54" s="4" t="s">
        <v>64</v>
      </c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</row>
    <row r="55" spans="1:15" ht="12.75" customHeight="1" x14ac:dyDescent="0.4">
      <c r="A55" s="4" t="s">
        <v>65</v>
      </c>
      <c r="B55" s="4"/>
      <c r="C55" s="4"/>
      <c r="D55" s="4"/>
      <c r="E55" s="4"/>
      <c r="F55" s="4"/>
      <c r="G55" s="4"/>
      <c r="H55" s="4"/>
      <c r="I55" s="4"/>
      <c r="J55" s="4"/>
      <c r="K55" s="4"/>
      <c r="L55" s="4"/>
      <c r="M55" s="4"/>
      <c r="N55" s="4"/>
      <c r="O55" s="4"/>
    </row>
    <row r="56" spans="1:15" ht="12.75" customHeight="1" x14ac:dyDescent="0.4">
      <c r="A56" s="4" t="s">
        <v>66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</row>
    <row r="57" spans="1:15" ht="12.75" customHeight="1" x14ac:dyDescent="0.4">
      <c r="A57" s="4" t="s">
        <v>133</v>
      </c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  <c r="O57" s="4"/>
    </row>
    <row r="58" spans="1:15" ht="12.75" customHeight="1" x14ac:dyDescent="0.4">
      <c r="A58" s="4"/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  <c r="O58" s="4"/>
    </row>
    <row r="59" spans="1:15" ht="12.75" customHeight="1" x14ac:dyDescent="0.4">
      <c r="A59" s="4" t="s">
        <v>67</v>
      </c>
      <c r="B59" s="4"/>
      <c r="C59" s="4"/>
      <c r="D59" s="4"/>
      <c r="E59" s="4"/>
      <c r="F59" s="4"/>
      <c r="G59" s="4"/>
      <c r="H59" s="48" t="s">
        <v>68</v>
      </c>
      <c r="I59" s="4"/>
      <c r="J59" s="4"/>
      <c r="K59" s="4" t="s">
        <v>69</v>
      </c>
      <c r="L59" s="4"/>
      <c r="M59" s="4"/>
      <c r="N59" s="4"/>
      <c r="O59" s="4"/>
    </row>
    <row r="62" spans="1:15" ht="12.75" customHeight="1" x14ac:dyDescent="0.4">
      <c r="B62" s="49"/>
      <c r="C62" s="49"/>
    </row>
    <row r="63" spans="1:15" ht="12.75" customHeight="1" x14ac:dyDescent="0.4">
      <c r="B63" s="49"/>
      <c r="C63" s="49"/>
    </row>
    <row r="64" spans="1:15" ht="12.75" customHeight="1" x14ac:dyDescent="0.4">
      <c r="B64" s="49"/>
      <c r="C64" s="49"/>
    </row>
    <row r="65" spans="2:3" ht="12.75" customHeight="1" x14ac:dyDescent="0.4">
      <c r="B65" s="49"/>
      <c r="C65" s="49"/>
    </row>
  </sheetData>
  <sheetProtection algorithmName="SHA-512" hashValue="94CUyyDxI9WwQlN/kGp6H6ek17awNKvnkrwbQ9Ihqynw7FdRO+kRYGE73k8Wn58Q8OLgOQQaE/p3LuHyy99UXQ==" saltValue="A4N6SuU2OFkXBRxgg+slaQ==" spinCount="100000" sheet="1" objects="1" scenarios="1"/>
  <protectedRanges>
    <protectedRange sqref="C59" name="Obseg5"/>
    <protectedRange sqref="C4:C5" name="Obseg4"/>
    <protectedRange sqref="O11" name="Range6_1"/>
    <protectedRange sqref="O12:O51" name="Obseg3"/>
  </protectedRanges>
  <mergeCells count="42">
    <mergeCell ref="C52:F52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51:F51"/>
    <mergeCell ref="C40:F40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39:F39"/>
    <mergeCell ref="C28:F28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27:F27"/>
    <mergeCell ref="C16:F16"/>
    <mergeCell ref="C10:F10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27" 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F3665A-4C5A-4C8E-8382-02834448FD0E}">
  <dimension ref="A1:N31"/>
  <sheetViews>
    <sheetView zoomScaleNormal="100" workbookViewId="0">
      <selection activeCell="F28" sqref="F28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135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s="1" customFormat="1" ht="12.75" customHeight="1" x14ac:dyDescent="0.35">
      <c r="A11" s="14"/>
      <c r="B11" s="15"/>
      <c r="C11" s="16"/>
      <c r="D11" s="17"/>
      <c r="E11" s="17"/>
      <c r="F11" s="18"/>
      <c r="G11" s="19"/>
      <c r="H11" s="20"/>
      <c r="I11" s="21"/>
      <c r="J11" s="21"/>
      <c r="K11" s="21"/>
      <c r="L11" s="21"/>
      <c r="M11" s="21"/>
      <c r="N11" s="21" t="s">
        <v>17</v>
      </c>
    </row>
    <row r="12" spans="1:14" ht="15" customHeight="1" x14ac:dyDescent="0.4">
      <c r="A12" s="39">
        <v>1</v>
      </c>
      <c r="B12" s="33"/>
      <c r="C12" s="124" t="s">
        <v>136</v>
      </c>
      <c r="D12" s="125" t="s">
        <v>137</v>
      </c>
      <c r="E12" s="125" t="s">
        <v>137</v>
      </c>
      <c r="F12" s="126" t="s">
        <v>137</v>
      </c>
      <c r="G12" s="55" t="s">
        <v>90</v>
      </c>
      <c r="H12" s="56"/>
      <c r="I12" s="27">
        <v>250</v>
      </c>
      <c r="J12" s="41">
        <v>0</v>
      </c>
      <c r="K12" s="34">
        <v>9.5</v>
      </c>
      <c r="L12" s="35">
        <f t="shared" ref="L12:L16" si="0">PRODUCT(J12,1.095)</f>
        <v>0</v>
      </c>
      <c r="M12" s="36">
        <f>PRODUCT(I12,L12)</f>
        <v>0</v>
      </c>
      <c r="N12" s="36">
        <f>PRODUCT(I12,J12)</f>
        <v>0</v>
      </c>
    </row>
    <row r="13" spans="1:14" ht="15" customHeight="1" x14ac:dyDescent="0.4">
      <c r="A13" s="39">
        <f t="shared" ref="A13:A16" si="1">A12+1</f>
        <v>2</v>
      </c>
      <c r="B13" s="33"/>
      <c r="C13" s="124" t="s">
        <v>138</v>
      </c>
      <c r="D13" s="125" t="s">
        <v>137</v>
      </c>
      <c r="E13" s="125" t="s">
        <v>137</v>
      </c>
      <c r="F13" s="126" t="s">
        <v>137</v>
      </c>
      <c r="G13" s="55" t="s">
        <v>90</v>
      </c>
      <c r="H13" s="56"/>
      <c r="I13" s="27">
        <v>1000</v>
      </c>
      <c r="J13" s="41">
        <v>0</v>
      </c>
      <c r="K13" s="34">
        <v>9.5</v>
      </c>
      <c r="L13" s="35">
        <f t="shared" si="0"/>
        <v>0</v>
      </c>
      <c r="M13" s="36">
        <f t="shared" ref="M13:M16" si="2">PRODUCT(I13,L13)</f>
        <v>0</v>
      </c>
      <c r="N13" s="36">
        <f t="shared" ref="N13:N16" si="3">PRODUCT(I13,J13)</f>
        <v>0</v>
      </c>
    </row>
    <row r="14" spans="1:14" ht="15" customHeight="1" x14ac:dyDescent="0.4">
      <c r="A14" s="39">
        <f t="shared" si="1"/>
        <v>3</v>
      </c>
      <c r="B14" s="33"/>
      <c r="C14" s="124" t="s">
        <v>139</v>
      </c>
      <c r="D14" s="125" t="s">
        <v>140</v>
      </c>
      <c r="E14" s="125" t="s">
        <v>140</v>
      </c>
      <c r="F14" s="126" t="s">
        <v>140</v>
      </c>
      <c r="G14" s="55" t="s">
        <v>90</v>
      </c>
      <c r="H14" s="56"/>
      <c r="I14" s="27">
        <v>500</v>
      </c>
      <c r="J14" s="41">
        <v>0</v>
      </c>
      <c r="K14" s="34">
        <v>9.5</v>
      </c>
      <c r="L14" s="35">
        <f t="shared" si="0"/>
        <v>0</v>
      </c>
      <c r="M14" s="36">
        <f t="shared" si="2"/>
        <v>0</v>
      </c>
      <c r="N14" s="36">
        <f t="shared" si="3"/>
        <v>0</v>
      </c>
    </row>
    <row r="15" spans="1:14" ht="15" customHeight="1" x14ac:dyDescent="0.4">
      <c r="A15" s="39">
        <f t="shared" si="1"/>
        <v>4</v>
      </c>
      <c r="B15" s="33"/>
      <c r="C15" s="124" t="s">
        <v>141</v>
      </c>
      <c r="D15" s="125"/>
      <c r="E15" s="125"/>
      <c r="F15" s="126"/>
      <c r="G15" s="55" t="s">
        <v>20</v>
      </c>
      <c r="H15" s="56"/>
      <c r="I15" s="27">
        <v>10</v>
      </c>
      <c r="J15" s="41">
        <v>0</v>
      </c>
      <c r="K15" s="34">
        <v>9.5</v>
      </c>
      <c r="L15" s="35">
        <f t="shared" si="0"/>
        <v>0</v>
      </c>
      <c r="M15" s="36">
        <f t="shared" si="2"/>
        <v>0</v>
      </c>
      <c r="N15" s="36">
        <f t="shared" si="3"/>
        <v>0</v>
      </c>
    </row>
    <row r="16" spans="1:14" ht="15" customHeight="1" x14ac:dyDescent="0.4">
      <c r="A16" s="39">
        <f t="shared" si="1"/>
        <v>5</v>
      </c>
      <c r="B16" s="33"/>
      <c r="C16" s="124" t="s">
        <v>142</v>
      </c>
      <c r="D16" s="125"/>
      <c r="E16" s="125"/>
      <c r="F16" s="126"/>
      <c r="G16" s="55" t="s">
        <v>90</v>
      </c>
      <c r="H16" s="56"/>
      <c r="I16" s="27">
        <v>2600</v>
      </c>
      <c r="J16" s="41">
        <v>0</v>
      </c>
      <c r="K16" s="34">
        <v>9.5</v>
      </c>
      <c r="L16" s="35">
        <f t="shared" si="0"/>
        <v>0</v>
      </c>
      <c r="M16" s="36">
        <f t="shared" si="2"/>
        <v>0</v>
      </c>
      <c r="N16" s="36">
        <f t="shared" si="3"/>
        <v>0</v>
      </c>
    </row>
    <row r="17" spans="1:14" ht="12.75" customHeight="1" x14ac:dyDescent="0.4">
      <c r="A17" s="43"/>
      <c r="B17" s="43"/>
      <c r="C17" s="139" t="s">
        <v>143</v>
      </c>
      <c r="D17" s="139"/>
      <c r="E17" s="139"/>
      <c r="F17" s="139"/>
      <c r="G17" s="44"/>
      <c r="H17" s="44"/>
      <c r="I17" s="44"/>
      <c r="J17" s="45"/>
      <c r="K17" s="44"/>
      <c r="L17" s="46"/>
      <c r="M17" s="47">
        <f>SUM(M12:M16)</f>
        <v>0</v>
      </c>
      <c r="N17" s="47">
        <f>SUM(N12:N16)</f>
        <v>0</v>
      </c>
    </row>
    <row r="18" spans="1:14" ht="12.75" customHeight="1" x14ac:dyDescent="0.4">
      <c r="A18" s="4"/>
      <c r="B18" s="4"/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</row>
    <row r="19" spans="1:14" ht="12.75" customHeight="1" x14ac:dyDescent="0.4">
      <c r="A19" s="4" t="s">
        <v>64</v>
      </c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</row>
    <row r="20" spans="1:14" ht="12.75" customHeight="1" x14ac:dyDescent="0.4">
      <c r="A20" s="4" t="s">
        <v>65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</row>
    <row r="21" spans="1:14" ht="12.75" customHeight="1" x14ac:dyDescent="0.4">
      <c r="A21" s="4" t="s">
        <v>66</v>
      </c>
      <c r="B21" s="4"/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</row>
    <row r="22" spans="1:14" ht="12.75" customHeight="1" x14ac:dyDescent="0.4">
      <c r="A22" s="4" t="s">
        <v>87</v>
      </c>
      <c r="B22" s="4"/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/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67</v>
      </c>
      <c r="B25" s="4"/>
      <c r="C25" s="4"/>
      <c r="D25" s="4"/>
      <c r="E25" s="4"/>
      <c r="F25" s="4"/>
      <c r="G25" s="4"/>
      <c r="H25" s="48" t="s">
        <v>68</v>
      </c>
      <c r="I25" s="4"/>
      <c r="J25" s="4"/>
      <c r="K25" s="4" t="s">
        <v>69</v>
      </c>
      <c r="L25" s="4"/>
      <c r="M25" s="4"/>
      <c r="N25" s="4"/>
    </row>
    <row r="28" spans="1:14" ht="12.75" customHeight="1" x14ac:dyDescent="0.4">
      <c r="B28" s="49"/>
      <c r="C28" s="49"/>
    </row>
    <row r="29" spans="1:14" ht="12.75" customHeight="1" x14ac:dyDescent="0.4">
      <c r="B29" s="49"/>
      <c r="C29" s="49"/>
    </row>
    <row r="30" spans="1:14" ht="12.75" customHeight="1" x14ac:dyDescent="0.4">
      <c r="B30" s="49"/>
      <c r="C30" s="49"/>
    </row>
    <row r="31" spans="1:14" ht="12.75" customHeight="1" x14ac:dyDescent="0.4">
      <c r="B31" s="49"/>
      <c r="C31" s="49"/>
    </row>
  </sheetData>
  <sheetProtection algorithmName="SHA-512" hashValue="8lNRiMsoqRh7XyqOgRJRPSEf7tuLk37uRxDDp6Jy/58OKPn/+LQxWxy0BXvRHOePzMWpa8WUr5kfiv5E1IeHgw==" saltValue="A14zuxMigvgDJ4n4iH+3Lg==" spinCount="100000" sheet="1" objects="1" scenarios="1"/>
  <protectedRanges>
    <protectedRange sqref="C25" name="Obseg3"/>
    <protectedRange sqref="C4:C5" name="Obseg2"/>
    <protectedRange sqref="H12:H16" name="Range2"/>
  </protectedRanges>
  <mergeCells count="7">
    <mergeCell ref="C17:F17"/>
    <mergeCell ref="C10:F10"/>
    <mergeCell ref="C12:F12"/>
    <mergeCell ref="C13:F13"/>
    <mergeCell ref="C14:F14"/>
    <mergeCell ref="C15:F15"/>
    <mergeCell ref="C16:F16"/>
  </mergeCells>
  <pageMargins left="0.75" right="0.75" top="1" bottom="1" header="0" footer="0"/>
  <pageSetup paperSize="9" scale="63" orientation="landscape" verticalDpi="300" r:id="rId1"/>
  <headerFooter alignWithMargins="0">
    <oddFooter>&amp;C&amp;"Bookman Old Style,Navadno"&amp;8Stran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776A32-8B3A-40B3-BA43-0B81E7BF6665}">
  <dimension ref="A1:N80"/>
  <sheetViews>
    <sheetView zoomScaleNormal="100" workbookViewId="0">
      <selection activeCell="N73" sqref="N7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144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36" t="s">
        <v>145</v>
      </c>
      <c r="D11" s="137" t="s">
        <v>145</v>
      </c>
      <c r="E11" s="137" t="s">
        <v>145</v>
      </c>
      <c r="F11" s="138" t="s">
        <v>145</v>
      </c>
      <c r="G11" s="51" t="s">
        <v>20</v>
      </c>
      <c r="H11" s="52"/>
      <c r="I11" s="37">
        <v>500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66" si="0">A11+1</f>
        <v>2</v>
      </c>
      <c r="B12" s="24"/>
      <c r="C12" s="136" t="s">
        <v>146</v>
      </c>
      <c r="D12" s="137" t="s">
        <v>146</v>
      </c>
      <c r="E12" s="137" t="s">
        <v>146</v>
      </c>
      <c r="F12" s="138" t="s">
        <v>146</v>
      </c>
      <c r="G12" s="51" t="s">
        <v>20</v>
      </c>
      <c r="H12" s="52"/>
      <c r="I12" s="37">
        <v>400</v>
      </c>
      <c r="J12" s="28">
        <v>0</v>
      </c>
      <c r="K12" s="29">
        <v>9.5</v>
      </c>
      <c r="L12" s="30">
        <f t="shared" ref="L12:L66" si="1">PRODUCT(J12,1.095)</f>
        <v>0</v>
      </c>
      <c r="M12" s="31">
        <f t="shared" ref="M12:M66" si="2">PRODUCT(I12,L12)</f>
        <v>0</v>
      </c>
      <c r="N12" s="31">
        <f t="shared" ref="N12:N66" si="3">PRODUCT(I12,J12)</f>
        <v>0</v>
      </c>
    </row>
    <row r="13" spans="1:14" ht="15" customHeight="1" x14ac:dyDescent="0.4">
      <c r="A13" s="23">
        <f t="shared" si="0"/>
        <v>3</v>
      </c>
      <c r="B13" s="33"/>
      <c r="C13" s="136" t="s">
        <v>147</v>
      </c>
      <c r="D13" s="137" t="s">
        <v>147</v>
      </c>
      <c r="E13" s="137" t="s">
        <v>147</v>
      </c>
      <c r="F13" s="138" t="s">
        <v>147</v>
      </c>
      <c r="G13" s="51" t="s">
        <v>20</v>
      </c>
      <c r="H13" s="52"/>
      <c r="I13" s="37">
        <v>450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36" t="s">
        <v>148</v>
      </c>
      <c r="D14" s="137" t="s">
        <v>148</v>
      </c>
      <c r="E14" s="137" t="s">
        <v>148</v>
      </c>
      <c r="F14" s="138" t="s">
        <v>148</v>
      </c>
      <c r="G14" s="51" t="s">
        <v>20</v>
      </c>
      <c r="H14" s="52"/>
      <c r="I14" s="37">
        <v>550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36" t="s">
        <v>149</v>
      </c>
      <c r="D15" s="137" t="s">
        <v>149</v>
      </c>
      <c r="E15" s="137" t="s">
        <v>149</v>
      </c>
      <c r="F15" s="138" t="s">
        <v>149</v>
      </c>
      <c r="G15" s="51" t="s">
        <v>20</v>
      </c>
      <c r="H15" s="52"/>
      <c r="I15" s="37">
        <v>200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36" t="s">
        <v>150</v>
      </c>
      <c r="D16" s="137" t="s">
        <v>150</v>
      </c>
      <c r="E16" s="137" t="s">
        <v>150</v>
      </c>
      <c r="F16" s="138" t="s">
        <v>150</v>
      </c>
      <c r="G16" s="51" t="s">
        <v>20</v>
      </c>
      <c r="H16" s="52"/>
      <c r="I16" s="37">
        <v>400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36" t="s">
        <v>151</v>
      </c>
      <c r="D17" s="137" t="s">
        <v>151</v>
      </c>
      <c r="E17" s="137" t="s">
        <v>151</v>
      </c>
      <c r="F17" s="138" t="s">
        <v>151</v>
      </c>
      <c r="G17" s="51" t="s">
        <v>20</v>
      </c>
      <c r="H17" s="52"/>
      <c r="I17" s="37">
        <v>200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36" t="s">
        <v>152</v>
      </c>
      <c r="D18" s="137" t="s">
        <v>152</v>
      </c>
      <c r="E18" s="137" t="s">
        <v>152</v>
      </c>
      <c r="F18" s="138" t="s">
        <v>152</v>
      </c>
      <c r="G18" s="51" t="s">
        <v>20</v>
      </c>
      <c r="H18" s="52"/>
      <c r="I18" s="37">
        <v>3000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36" t="s">
        <v>153</v>
      </c>
      <c r="D19" s="137" t="s">
        <v>154</v>
      </c>
      <c r="E19" s="137" t="s">
        <v>154</v>
      </c>
      <c r="F19" s="138" t="s">
        <v>154</v>
      </c>
      <c r="G19" s="51" t="s">
        <v>20</v>
      </c>
      <c r="H19" s="52"/>
      <c r="I19" s="37">
        <v>350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36" t="s">
        <v>155</v>
      </c>
      <c r="D20" s="137" t="s">
        <v>155</v>
      </c>
      <c r="E20" s="137" t="s">
        <v>155</v>
      </c>
      <c r="F20" s="138" t="s">
        <v>155</v>
      </c>
      <c r="G20" s="51" t="s">
        <v>20</v>
      </c>
      <c r="H20" s="171"/>
      <c r="I20" s="37">
        <v>200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36" t="s">
        <v>156</v>
      </c>
      <c r="D21" s="137" t="s">
        <v>156</v>
      </c>
      <c r="E21" s="137" t="s">
        <v>156</v>
      </c>
      <c r="F21" s="138" t="s">
        <v>156</v>
      </c>
      <c r="G21" s="51" t="s">
        <v>20</v>
      </c>
      <c r="H21" s="52"/>
      <c r="I21" s="3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36" t="s">
        <v>157</v>
      </c>
      <c r="D22" s="137" t="s">
        <v>158</v>
      </c>
      <c r="E22" s="137" t="s">
        <v>158</v>
      </c>
      <c r="F22" s="138" t="s">
        <v>158</v>
      </c>
      <c r="G22" s="51" t="s">
        <v>20</v>
      </c>
      <c r="H22" s="52"/>
      <c r="I22" s="37">
        <v>2400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36" t="s">
        <v>159</v>
      </c>
      <c r="D23" s="137" t="s">
        <v>160</v>
      </c>
      <c r="E23" s="137" t="s">
        <v>160</v>
      </c>
      <c r="F23" s="138" t="s">
        <v>160</v>
      </c>
      <c r="G23" s="51" t="s">
        <v>90</v>
      </c>
      <c r="H23" s="52"/>
      <c r="I23" s="37">
        <v>2000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47" t="s">
        <v>161</v>
      </c>
      <c r="D24" s="148" t="s">
        <v>162</v>
      </c>
      <c r="E24" s="148" t="s">
        <v>162</v>
      </c>
      <c r="F24" s="149" t="s">
        <v>162</v>
      </c>
      <c r="G24" s="51" t="s">
        <v>90</v>
      </c>
      <c r="H24" s="52"/>
      <c r="I24" s="37">
        <v>600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40" t="s">
        <v>163</v>
      </c>
      <c r="D25" s="141" t="s">
        <v>164</v>
      </c>
      <c r="E25" s="141" t="s">
        <v>164</v>
      </c>
      <c r="F25" s="142" t="s">
        <v>164</v>
      </c>
      <c r="G25" s="51" t="s">
        <v>90</v>
      </c>
      <c r="H25" s="52"/>
      <c r="I25" s="37">
        <v>1200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40" t="s">
        <v>165</v>
      </c>
      <c r="D26" s="141" t="s">
        <v>166</v>
      </c>
      <c r="E26" s="141" t="s">
        <v>166</v>
      </c>
      <c r="F26" s="142" t="s">
        <v>166</v>
      </c>
      <c r="G26" s="51" t="s">
        <v>90</v>
      </c>
      <c r="H26" s="52"/>
      <c r="I26" s="37">
        <v>1200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40" t="s">
        <v>167</v>
      </c>
      <c r="D27" s="141" t="s">
        <v>166</v>
      </c>
      <c r="E27" s="141" t="s">
        <v>166</v>
      </c>
      <c r="F27" s="142" t="s">
        <v>166</v>
      </c>
      <c r="G27" s="51" t="s">
        <v>90</v>
      </c>
      <c r="H27" s="52"/>
      <c r="I27" s="37">
        <v>1500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36" t="s">
        <v>168</v>
      </c>
      <c r="D28" s="137" t="s">
        <v>168</v>
      </c>
      <c r="E28" s="137" t="s">
        <v>168</v>
      </c>
      <c r="F28" s="138" t="s">
        <v>168</v>
      </c>
      <c r="G28" s="51" t="s">
        <v>90</v>
      </c>
      <c r="H28" s="52"/>
      <c r="I28" s="37">
        <v>1000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36" t="s">
        <v>169</v>
      </c>
      <c r="D29" s="137" t="s">
        <v>169</v>
      </c>
      <c r="E29" s="137" t="s">
        <v>169</v>
      </c>
      <c r="F29" s="138" t="s">
        <v>169</v>
      </c>
      <c r="G29" s="51" t="s">
        <v>90</v>
      </c>
      <c r="H29" s="52"/>
      <c r="I29" s="37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36" t="s">
        <v>170</v>
      </c>
      <c r="D30" s="137" t="s">
        <v>170</v>
      </c>
      <c r="E30" s="137" t="s">
        <v>170</v>
      </c>
      <c r="F30" s="138" t="s">
        <v>170</v>
      </c>
      <c r="G30" s="51" t="s">
        <v>90</v>
      </c>
      <c r="H30" s="52"/>
      <c r="I30" s="37">
        <v>800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36" t="s">
        <v>171</v>
      </c>
      <c r="D31" s="137" t="s">
        <v>171</v>
      </c>
      <c r="E31" s="137" t="s">
        <v>171</v>
      </c>
      <c r="F31" s="138" t="s">
        <v>171</v>
      </c>
      <c r="G31" s="51" t="s">
        <v>90</v>
      </c>
      <c r="H31" s="52"/>
      <c r="I31" s="37">
        <v>2000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25" customHeight="1" x14ac:dyDescent="0.4">
      <c r="A32" s="39">
        <f t="shared" si="0"/>
        <v>22</v>
      </c>
      <c r="B32" s="33"/>
      <c r="C32" s="136" t="s">
        <v>172</v>
      </c>
      <c r="D32" s="137" t="s">
        <v>172</v>
      </c>
      <c r="E32" s="137" t="s">
        <v>172</v>
      </c>
      <c r="F32" s="138" t="s">
        <v>172</v>
      </c>
      <c r="G32" s="51" t="s">
        <v>90</v>
      </c>
      <c r="H32" s="52"/>
      <c r="I32" s="37">
        <v>1200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25" customHeight="1" x14ac:dyDescent="0.4">
      <c r="A33" s="39">
        <f t="shared" si="0"/>
        <v>23</v>
      </c>
      <c r="B33" s="33"/>
      <c r="C33" s="136" t="s">
        <v>173</v>
      </c>
      <c r="D33" s="137" t="s">
        <v>173</v>
      </c>
      <c r="E33" s="137" t="s">
        <v>173</v>
      </c>
      <c r="F33" s="138" t="s">
        <v>173</v>
      </c>
      <c r="G33" s="51" t="s">
        <v>90</v>
      </c>
      <c r="H33" s="52"/>
      <c r="I33" s="37">
        <v>1200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36" t="s">
        <v>174</v>
      </c>
      <c r="D34" s="137" t="s">
        <v>174</v>
      </c>
      <c r="E34" s="137" t="s">
        <v>174</v>
      </c>
      <c r="F34" s="138" t="s">
        <v>174</v>
      </c>
      <c r="G34" s="51" t="s">
        <v>90</v>
      </c>
      <c r="H34" s="52"/>
      <c r="I34" s="37">
        <v>800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36" t="s">
        <v>175</v>
      </c>
      <c r="D35" s="137" t="s">
        <v>176</v>
      </c>
      <c r="E35" s="137" t="s">
        <v>176</v>
      </c>
      <c r="F35" s="138" t="s">
        <v>176</v>
      </c>
      <c r="G35" s="51" t="s">
        <v>90</v>
      </c>
      <c r="H35" s="52"/>
      <c r="I35" s="37">
        <v>1200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36" t="s">
        <v>177</v>
      </c>
      <c r="D36" s="137" t="s">
        <v>177</v>
      </c>
      <c r="E36" s="137" t="s">
        <v>177</v>
      </c>
      <c r="F36" s="138" t="s">
        <v>177</v>
      </c>
      <c r="G36" s="51" t="s">
        <v>90</v>
      </c>
      <c r="H36" s="52"/>
      <c r="I36" s="37">
        <v>3000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36" t="s">
        <v>178</v>
      </c>
      <c r="D37" s="137" t="s">
        <v>178</v>
      </c>
      <c r="E37" s="137" t="s">
        <v>178</v>
      </c>
      <c r="F37" s="138" t="s">
        <v>178</v>
      </c>
      <c r="G37" s="51" t="s">
        <v>90</v>
      </c>
      <c r="H37" s="52"/>
      <c r="I37" s="37">
        <v>1000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36" t="s">
        <v>179</v>
      </c>
      <c r="D38" s="137" t="s">
        <v>179</v>
      </c>
      <c r="E38" s="137" t="s">
        <v>179</v>
      </c>
      <c r="F38" s="138" t="s">
        <v>179</v>
      </c>
      <c r="G38" s="51" t="s">
        <v>90</v>
      </c>
      <c r="H38" s="52"/>
      <c r="I38" s="37">
        <v>1200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36" t="s">
        <v>180</v>
      </c>
      <c r="D39" s="137" t="s">
        <v>180</v>
      </c>
      <c r="E39" s="137" t="s">
        <v>180</v>
      </c>
      <c r="F39" s="138" t="s">
        <v>180</v>
      </c>
      <c r="G39" s="51" t="s">
        <v>90</v>
      </c>
      <c r="H39" s="52"/>
      <c r="I39" s="37">
        <v>300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36" t="s">
        <v>181</v>
      </c>
      <c r="D40" s="137" t="s">
        <v>181</v>
      </c>
      <c r="E40" s="137" t="s">
        <v>181</v>
      </c>
      <c r="F40" s="138" t="s">
        <v>181</v>
      </c>
      <c r="G40" s="51" t="s">
        <v>90</v>
      </c>
      <c r="H40" s="52"/>
      <c r="I40" s="37">
        <v>200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36" t="s">
        <v>182</v>
      </c>
      <c r="D41" s="137" t="s">
        <v>182</v>
      </c>
      <c r="E41" s="137" t="s">
        <v>182</v>
      </c>
      <c r="F41" s="138" t="s">
        <v>182</v>
      </c>
      <c r="G41" s="51" t="s">
        <v>90</v>
      </c>
      <c r="H41" s="52"/>
      <c r="I41" s="37">
        <v>1200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23">
        <f t="shared" si="0"/>
        <v>32</v>
      </c>
      <c r="B42" s="24"/>
      <c r="C42" s="136" t="s">
        <v>183</v>
      </c>
      <c r="D42" s="137"/>
      <c r="E42" s="137"/>
      <c r="F42" s="138"/>
      <c r="G42" s="51" t="s">
        <v>90</v>
      </c>
      <c r="H42" s="52"/>
      <c r="I42" s="37">
        <v>600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36" t="s">
        <v>184</v>
      </c>
      <c r="D43" s="137"/>
      <c r="E43" s="137"/>
      <c r="F43" s="138"/>
      <c r="G43" s="51" t="s">
        <v>90</v>
      </c>
      <c r="H43" s="52"/>
      <c r="I43" s="37">
        <v>500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36" t="s">
        <v>185</v>
      </c>
      <c r="D44" s="137"/>
      <c r="E44" s="137"/>
      <c r="F44" s="138"/>
      <c r="G44" s="51" t="s">
        <v>90</v>
      </c>
      <c r="H44" s="52"/>
      <c r="I44" s="37">
        <v>100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36" t="s">
        <v>186</v>
      </c>
      <c r="D45" s="137" t="s">
        <v>186</v>
      </c>
      <c r="E45" s="137" t="s">
        <v>186</v>
      </c>
      <c r="F45" s="138" t="s">
        <v>186</v>
      </c>
      <c r="G45" s="51" t="s">
        <v>90</v>
      </c>
      <c r="H45" s="52"/>
      <c r="I45" s="37">
        <v>300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36" t="s">
        <v>187</v>
      </c>
      <c r="D46" s="137" t="s">
        <v>187</v>
      </c>
      <c r="E46" s="137" t="s">
        <v>187</v>
      </c>
      <c r="F46" s="138" t="s">
        <v>187</v>
      </c>
      <c r="G46" s="51" t="s">
        <v>90</v>
      </c>
      <c r="H46" s="52"/>
      <c r="I46" s="37">
        <v>500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36" t="s">
        <v>216</v>
      </c>
      <c r="D47" s="137" t="s">
        <v>188</v>
      </c>
      <c r="E47" s="137" t="s">
        <v>188</v>
      </c>
      <c r="F47" s="138" t="s">
        <v>188</v>
      </c>
      <c r="G47" s="51" t="s">
        <v>20</v>
      </c>
      <c r="H47" s="52"/>
      <c r="I47" s="37">
        <v>200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36" t="s">
        <v>189</v>
      </c>
      <c r="D48" s="137" t="s">
        <v>190</v>
      </c>
      <c r="E48" s="137" t="s">
        <v>190</v>
      </c>
      <c r="F48" s="138" t="s">
        <v>190</v>
      </c>
      <c r="G48" s="51" t="s">
        <v>90</v>
      </c>
      <c r="H48" s="52"/>
      <c r="I48" s="37">
        <v>900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36" t="s">
        <v>191</v>
      </c>
      <c r="D49" s="137" t="s">
        <v>191</v>
      </c>
      <c r="E49" s="137" t="s">
        <v>191</v>
      </c>
      <c r="F49" s="138" t="s">
        <v>191</v>
      </c>
      <c r="G49" s="51" t="s">
        <v>90</v>
      </c>
      <c r="H49" s="52"/>
      <c r="I49" s="37">
        <v>5000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36" t="s">
        <v>192</v>
      </c>
      <c r="D50" s="137" t="s">
        <v>192</v>
      </c>
      <c r="E50" s="137" t="s">
        <v>192</v>
      </c>
      <c r="F50" s="138" t="s">
        <v>192</v>
      </c>
      <c r="G50" s="51" t="s">
        <v>20</v>
      </c>
      <c r="H50" s="52"/>
      <c r="I50" s="37">
        <v>25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36" t="s">
        <v>193</v>
      </c>
      <c r="D51" s="137" t="s">
        <v>194</v>
      </c>
      <c r="E51" s="137" t="s">
        <v>194</v>
      </c>
      <c r="F51" s="138" t="s">
        <v>194</v>
      </c>
      <c r="G51" s="51" t="s">
        <v>90</v>
      </c>
      <c r="H51" s="52"/>
      <c r="I51" s="37">
        <v>200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36" t="s">
        <v>195</v>
      </c>
      <c r="D52" s="137" t="s">
        <v>195</v>
      </c>
      <c r="E52" s="137" t="s">
        <v>195</v>
      </c>
      <c r="F52" s="138" t="s">
        <v>195</v>
      </c>
      <c r="G52" s="51" t="s">
        <v>90</v>
      </c>
      <c r="H52" s="52"/>
      <c r="I52" s="37">
        <v>500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 t="shared" si="0"/>
        <v>43</v>
      </c>
      <c r="B53" s="24"/>
      <c r="C53" s="136" t="s">
        <v>196</v>
      </c>
      <c r="D53" s="137" t="s">
        <v>196</v>
      </c>
      <c r="E53" s="137" t="s">
        <v>196</v>
      </c>
      <c r="F53" s="138" t="s">
        <v>196</v>
      </c>
      <c r="G53" s="51" t="s">
        <v>90</v>
      </c>
      <c r="H53" s="52"/>
      <c r="I53" s="37">
        <v>3500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si="0"/>
        <v>44</v>
      </c>
      <c r="B54" s="33"/>
      <c r="C54" s="130" t="s">
        <v>197</v>
      </c>
      <c r="D54" s="131" t="s">
        <v>198</v>
      </c>
      <c r="E54" s="131" t="s">
        <v>198</v>
      </c>
      <c r="F54" s="132" t="s">
        <v>198</v>
      </c>
      <c r="G54" s="51" t="s">
        <v>90</v>
      </c>
      <c r="H54" s="52"/>
      <c r="I54" s="37">
        <v>1200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23">
        <f t="shared" si="0"/>
        <v>45</v>
      </c>
      <c r="B55" s="33"/>
      <c r="C55" s="136" t="s">
        <v>199</v>
      </c>
      <c r="D55" s="137" t="s">
        <v>200</v>
      </c>
      <c r="E55" s="137" t="s">
        <v>200</v>
      </c>
      <c r="F55" s="138" t="s">
        <v>200</v>
      </c>
      <c r="G55" s="51" t="s">
        <v>90</v>
      </c>
      <c r="H55" s="52"/>
      <c r="I55" s="37">
        <v>400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5" customHeight="1" x14ac:dyDescent="0.4">
      <c r="A56" s="23">
        <f t="shared" si="0"/>
        <v>46</v>
      </c>
      <c r="B56" s="33"/>
      <c r="C56" s="136" t="s">
        <v>201</v>
      </c>
      <c r="D56" s="137" t="s">
        <v>202</v>
      </c>
      <c r="E56" s="137" t="s">
        <v>202</v>
      </c>
      <c r="F56" s="138" t="s">
        <v>202</v>
      </c>
      <c r="G56" s="51" t="s">
        <v>90</v>
      </c>
      <c r="H56" s="52"/>
      <c r="I56" s="37">
        <v>800</v>
      </c>
      <c r="J56" s="28">
        <v>0</v>
      </c>
      <c r="K56" s="29">
        <v>9.5</v>
      </c>
      <c r="L56" s="30">
        <f t="shared" si="1"/>
        <v>0</v>
      </c>
      <c r="M56" s="31">
        <f t="shared" si="2"/>
        <v>0</v>
      </c>
      <c r="N56" s="31">
        <f t="shared" si="3"/>
        <v>0</v>
      </c>
    </row>
    <row r="57" spans="1:14" ht="15" customHeight="1" x14ac:dyDescent="0.4">
      <c r="A57" s="23">
        <f t="shared" si="0"/>
        <v>47</v>
      </c>
      <c r="B57" s="33"/>
      <c r="C57" s="136" t="s">
        <v>203</v>
      </c>
      <c r="D57" s="137" t="s">
        <v>203</v>
      </c>
      <c r="E57" s="137" t="s">
        <v>203</v>
      </c>
      <c r="F57" s="138" t="s">
        <v>203</v>
      </c>
      <c r="G57" s="51" t="s">
        <v>90</v>
      </c>
      <c r="H57" s="52"/>
      <c r="I57" s="37">
        <v>800</v>
      </c>
      <c r="J57" s="28">
        <v>0</v>
      </c>
      <c r="K57" s="29">
        <v>9.5</v>
      </c>
      <c r="L57" s="30">
        <f t="shared" si="1"/>
        <v>0</v>
      </c>
      <c r="M57" s="31">
        <f t="shared" si="2"/>
        <v>0</v>
      </c>
      <c r="N57" s="31">
        <f t="shared" si="3"/>
        <v>0</v>
      </c>
    </row>
    <row r="58" spans="1:14" ht="15" customHeight="1" x14ac:dyDescent="0.4">
      <c r="A58" s="23">
        <f t="shared" si="0"/>
        <v>48</v>
      </c>
      <c r="B58" s="33"/>
      <c r="C58" s="136" t="s">
        <v>204</v>
      </c>
      <c r="D58" s="137" t="s">
        <v>204</v>
      </c>
      <c r="E58" s="137" t="s">
        <v>204</v>
      </c>
      <c r="F58" s="138" t="s">
        <v>204</v>
      </c>
      <c r="G58" s="51" t="s">
        <v>90</v>
      </c>
      <c r="H58" s="52"/>
      <c r="I58" s="37">
        <v>400</v>
      </c>
      <c r="J58" s="28">
        <v>0</v>
      </c>
      <c r="K58" s="29">
        <v>9.5</v>
      </c>
      <c r="L58" s="30">
        <f t="shared" si="1"/>
        <v>0</v>
      </c>
      <c r="M58" s="31">
        <f t="shared" si="2"/>
        <v>0</v>
      </c>
      <c r="N58" s="31">
        <f t="shared" si="3"/>
        <v>0</v>
      </c>
    </row>
    <row r="59" spans="1:14" ht="15" customHeight="1" x14ac:dyDescent="0.4">
      <c r="A59" s="23">
        <f t="shared" si="0"/>
        <v>49</v>
      </c>
      <c r="B59" s="33"/>
      <c r="C59" s="130" t="s">
        <v>205</v>
      </c>
      <c r="D59" s="131" t="s">
        <v>206</v>
      </c>
      <c r="E59" s="131" t="s">
        <v>206</v>
      </c>
      <c r="F59" s="132" t="s">
        <v>206</v>
      </c>
      <c r="G59" s="51" t="s">
        <v>90</v>
      </c>
      <c r="H59" s="52"/>
      <c r="I59" s="37">
        <v>500</v>
      </c>
      <c r="J59" s="28">
        <v>0</v>
      </c>
      <c r="K59" s="29">
        <v>9.5</v>
      </c>
      <c r="L59" s="30">
        <f t="shared" si="1"/>
        <v>0</v>
      </c>
      <c r="M59" s="31">
        <f t="shared" si="2"/>
        <v>0</v>
      </c>
      <c r="N59" s="31">
        <f t="shared" si="3"/>
        <v>0</v>
      </c>
    </row>
    <row r="60" spans="1:14" ht="15" customHeight="1" x14ac:dyDescent="0.4">
      <c r="A60" s="23">
        <f t="shared" si="0"/>
        <v>50</v>
      </c>
      <c r="B60" s="33"/>
      <c r="C60" s="130" t="s">
        <v>207</v>
      </c>
      <c r="D60" s="131" t="s">
        <v>207</v>
      </c>
      <c r="E60" s="131" t="s">
        <v>207</v>
      </c>
      <c r="F60" s="132" t="s">
        <v>207</v>
      </c>
      <c r="G60" s="51" t="s">
        <v>90</v>
      </c>
      <c r="H60" s="52"/>
      <c r="I60" s="37">
        <v>500</v>
      </c>
      <c r="J60" s="28">
        <v>0</v>
      </c>
      <c r="K60" s="29">
        <v>9.5</v>
      </c>
      <c r="L60" s="30">
        <f t="shared" si="1"/>
        <v>0</v>
      </c>
      <c r="M60" s="31">
        <f t="shared" si="2"/>
        <v>0</v>
      </c>
      <c r="N60" s="31">
        <f t="shared" si="3"/>
        <v>0</v>
      </c>
    </row>
    <row r="61" spans="1:14" ht="15" customHeight="1" x14ac:dyDescent="0.4">
      <c r="A61" s="23">
        <f t="shared" si="0"/>
        <v>51</v>
      </c>
      <c r="B61" s="33"/>
      <c r="C61" s="130" t="s">
        <v>208</v>
      </c>
      <c r="D61" s="131" t="s">
        <v>209</v>
      </c>
      <c r="E61" s="131" t="s">
        <v>209</v>
      </c>
      <c r="F61" s="132" t="s">
        <v>209</v>
      </c>
      <c r="G61" s="51" t="s">
        <v>20</v>
      </c>
      <c r="H61" s="52"/>
      <c r="I61" s="37">
        <v>400</v>
      </c>
      <c r="J61" s="28">
        <v>0</v>
      </c>
      <c r="K61" s="29">
        <v>9.5</v>
      </c>
      <c r="L61" s="30">
        <f t="shared" si="1"/>
        <v>0</v>
      </c>
      <c r="M61" s="31">
        <f t="shared" si="2"/>
        <v>0</v>
      </c>
      <c r="N61" s="31">
        <f t="shared" si="3"/>
        <v>0</v>
      </c>
    </row>
    <row r="62" spans="1:14" ht="15" customHeight="1" x14ac:dyDescent="0.4">
      <c r="A62" s="23">
        <f t="shared" si="0"/>
        <v>52</v>
      </c>
      <c r="B62" s="33"/>
      <c r="C62" s="130" t="s">
        <v>210</v>
      </c>
      <c r="D62" s="131" t="s">
        <v>210</v>
      </c>
      <c r="E62" s="131" t="s">
        <v>210</v>
      </c>
      <c r="F62" s="132" t="s">
        <v>210</v>
      </c>
      <c r="G62" s="51" t="s">
        <v>20</v>
      </c>
      <c r="H62" s="52"/>
      <c r="I62" s="37">
        <v>60</v>
      </c>
      <c r="J62" s="28">
        <v>0</v>
      </c>
      <c r="K62" s="29">
        <v>9.5</v>
      </c>
      <c r="L62" s="30">
        <f t="shared" si="1"/>
        <v>0</v>
      </c>
      <c r="M62" s="31">
        <f t="shared" si="2"/>
        <v>0</v>
      </c>
      <c r="N62" s="31">
        <f t="shared" si="3"/>
        <v>0</v>
      </c>
    </row>
    <row r="63" spans="1:14" ht="15" customHeight="1" x14ac:dyDescent="0.4">
      <c r="A63" s="23">
        <f t="shared" si="0"/>
        <v>53</v>
      </c>
      <c r="B63" s="33"/>
      <c r="C63" s="130" t="s">
        <v>211</v>
      </c>
      <c r="D63" s="131" t="s">
        <v>211</v>
      </c>
      <c r="E63" s="131" t="s">
        <v>211</v>
      </c>
      <c r="F63" s="132" t="s">
        <v>211</v>
      </c>
      <c r="G63" s="51" t="s">
        <v>20</v>
      </c>
      <c r="H63" s="53"/>
      <c r="I63" s="37">
        <v>60</v>
      </c>
      <c r="J63" s="28">
        <v>0</v>
      </c>
      <c r="K63" s="29">
        <v>9.5</v>
      </c>
      <c r="L63" s="30">
        <f t="shared" si="1"/>
        <v>0</v>
      </c>
      <c r="M63" s="31">
        <f t="shared" si="2"/>
        <v>0</v>
      </c>
      <c r="N63" s="31">
        <f t="shared" si="3"/>
        <v>0</v>
      </c>
    </row>
    <row r="64" spans="1:14" ht="15" customHeight="1" x14ac:dyDescent="0.4">
      <c r="A64" s="23">
        <f t="shared" si="0"/>
        <v>54</v>
      </c>
      <c r="B64" s="33"/>
      <c r="C64" s="130" t="s">
        <v>212</v>
      </c>
      <c r="D64" s="131"/>
      <c r="E64" s="131"/>
      <c r="F64" s="132"/>
      <c r="G64" s="51" t="s">
        <v>90</v>
      </c>
      <c r="H64" s="54"/>
      <c r="I64" s="37">
        <v>400</v>
      </c>
      <c r="J64" s="28">
        <v>0</v>
      </c>
      <c r="K64" s="29">
        <v>9.5</v>
      </c>
      <c r="L64" s="30">
        <f t="shared" si="1"/>
        <v>0</v>
      </c>
      <c r="M64" s="31">
        <f t="shared" si="2"/>
        <v>0</v>
      </c>
      <c r="N64" s="31">
        <f t="shared" si="3"/>
        <v>0</v>
      </c>
    </row>
    <row r="65" spans="1:14" ht="15" customHeight="1" x14ac:dyDescent="0.4">
      <c r="A65" s="23">
        <f t="shared" si="0"/>
        <v>55</v>
      </c>
      <c r="B65" s="33"/>
      <c r="C65" s="130" t="s">
        <v>213</v>
      </c>
      <c r="D65" s="131"/>
      <c r="E65" s="131"/>
      <c r="F65" s="132"/>
      <c r="G65" s="51" t="s">
        <v>90</v>
      </c>
      <c r="H65" s="54"/>
      <c r="I65" s="37">
        <v>700</v>
      </c>
      <c r="J65" s="28">
        <v>0</v>
      </c>
      <c r="K65" s="29">
        <v>9.5</v>
      </c>
      <c r="L65" s="30">
        <f t="shared" si="1"/>
        <v>0</v>
      </c>
      <c r="M65" s="31">
        <f t="shared" si="2"/>
        <v>0</v>
      </c>
      <c r="N65" s="31">
        <f t="shared" si="3"/>
        <v>0</v>
      </c>
    </row>
    <row r="66" spans="1:14" ht="15" customHeight="1" x14ac:dyDescent="0.4">
      <c r="A66" s="23">
        <f t="shared" si="0"/>
        <v>56</v>
      </c>
      <c r="B66" s="33"/>
      <c r="C66" s="130" t="s">
        <v>214</v>
      </c>
      <c r="D66" s="131"/>
      <c r="E66" s="131"/>
      <c r="F66" s="132"/>
      <c r="G66" s="51" t="s">
        <v>90</v>
      </c>
      <c r="H66" s="54"/>
      <c r="I66" s="37">
        <v>300</v>
      </c>
      <c r="J66" s="28">
        <v>0</v>
      </c>
      <c r="K66" s="29">
        <v>9.5</v>
      </c>
      <c r="L66" s="30">
        <f t="shared" si="1"/>
        <v>0</v>
      </c>
      <c r="M66" s="31">
        <f t="shared" si="2"/>
        <v>0</v>
      </c>
      <c r="N66" s="31">
        <f t="shared" si="3"/>
        <v>0</v>
      </c>
    </row>
    <row r="67" spans="1:14" ht="12.75" customHeight="1" x14ac:dyDescent="0.4">
      <c r="A67" s="43"/>
      <c r="B67" s="43"/>
      <c r="C67" s="150" t="s">
        <v>215</v>
      </c>
      <c r="D67" s="151"/>
      <c r="E67" s="151"/>
      <c r="F67" s="152"/>
      <c r="G67" s="44"/>
      <c r="H67" s="44"/>
      <c r="I67" s="44"/>
      <c r="J67" s="45"/>
      <c r="K67" s="44"/>
      <c r="L67" s="46"/>
      <c r="M67" s="47">
        <f>SUM(M11:M66)</f>
        <v>0</v>
      </c>
      <c r="N67" s="47">
        <f>SUM(N11:N66)</f>
        <v>0</v>
      </c>
    </row>
    <row r="68" spans="1:14" ht="12.75" customHeight="1" x14ac:dyDescent="0.4">
      <c r="A68" s="4"/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</row>
    <row r="69" spans="1:14" ht="12.75" customHeight="1" x14ac:dyDescent="0.4">
      <c r="A69" s="4" t="s">
        <v>64</v>
      </c>
      <c r="B69" s="4"/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</row>
    <row r="70" spans="1:14" ht="12.75" customHeight="1" x14ac:dyDescent="0.4">
      <c r="A70" s="4" t="s">
        <v>65</v>
      </c>
      <c r="B70" s="4"/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</row>
    <row r="71" spans="1:14" ht="12.75" customHeight="1" x14ac:dyDescent="0.4">
      <c r="A71" s="4" t="s">
        <v>66</v>
      </c>
      <c r="B71" s="4"/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</row>
    <row r="72" spans="1:14" ht="12.75" customHeight="1" x14ac:dyDescent="0.4">
      <c r="A72" s="4" t="s">
        <v>217</v>
      </c>
      <c r="B72" s="4"/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</row>
    <row r="73" spans="1:14" ht="12.75" customHeight="1" x14ac:dyDescent="0.4">
      <c r="A73" s="4"/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4" ht="12.75" customHeight="1" x14ac:dyDescent="0.4">
      <c r="A74" s="4" t="s">
        <v>67</v>
      </c>
      <c r="B74" s="4"/>
      <c r="C74" s="4"/>
      <c r="D74" s="4"/>
      <c r="E74" s="4"/>
      <c r="F74" s="4"/>
      <c r="G74" s="4"/>
      <c r="H74" s="48" t="s">
        <v>68</v>
      </c>
      <c r="I74" s="4"/>
      <c r="J74" s="4"/>
      <c r="K74" s="4" t="s">
        <v>69</v>
      </c>
      <c r="L74" s="4"/>
      <c r="M74" s="4"/>
      <c r="N74" s="4"/>
    </row>
    <row r="77" spans="1:14" ht="12.75" customHeight="1" x14ac:dyDescent="0.4">
      <c r="B77" s="49"/>
      <c r="C77" s="49"/>
    </row>
    <row r="78" spans="1:14" ht="12.75" customHeight="1" x14ac:dyDescent="0.4">
      <c r="B78" s="49"/>
      <c r="C78" s="49"/>
    </row>
    <row r="79" spans="1:14" ht="12.75" customHeight="1" x14ac:dyDescent="0.4">
      <c r="B79" s="49"/>
      <c r="C79" s="49"/>
    </row>
    <row r="80" spans="1:14" ht="12.75" customHeight="1" x14ac:dyDescent="0.4">
      <c r="B80" s="49"/>
      <c r="C80" s="49"/>
    </row>
  </sheetData>
  <protectedRanges>
    <protectedRange sqref="C74" name="Obseg5"/>
    <protectedRange sqref="C4:C5" name="Obseg4"/>
    <protectedRange sqref="H11:H66" name="Range2_2"/>
  </protectedRanges>
  <mergeCells count="58">
    <mergeCell ref="C53:F53"/>
    <mergeCell ref="C41:F41"/>
    <mergeCell ref="C42:F42"/>
    <mergeCell ref="C43:F43"/>
    <mergeCell ref="C44:F44"/>
    <mergeCell ref="C45:F45"/>
    <mergeCell ref="C47:F47"/>
    <mergeCell ref="C48:F48"/>
    <mergeCell ref="C49:F49"/>
    <mergeCell ref="C50:F50"/>
    <mergeCell ref="C67:F67"/>
    <mergeCell ref="C54:F54"/>
    <mergeCell ref="C55:F55"/>
    <mergeCell ref="C56:F56"/>
    <mergeCell ref="C65:F65"/>
    <mergeCell ref="C66:F66"/>
    <mergeCell ref="C58:F58"/>
    <mergeCell ref="C59:F59"/>
    <mergeCell ref="C60:F60"/>
    <mergeCell ref="C61:F61"/>
    <mergeCell ref="C62:F62"/>
    <mergeCell ref="C63:F63"/>
    <mergeCell ref="C64:F64"/>
    <mergeCell ref="C57:F57"/>
    <mergeCell ref="C34:F34"/>
    <mergeCell ref="C35:F35"/>
    <mergeCell ref="C36:F36"/>
    <mergeCell ref="C51:F51"/>
    <mergeCell ref="C52:F52"/>
    <mergeCell ref="C37:F37"/>
    <mergeCell ref="C38:F38"/>
    <mergeCell ref="C39:F39"/>
    <mergeCell ref="C40:F40"/>
    <mergeCell ref="C46:F46"/>
    <mergeCell ref="C33:F33"/>
    <mergeCell ref="C22:F22"/>
    <mergeCell ref="C23:F23"/>
    <mergeCell ref="C24:F24"/>
    <mergeCell ref="C25:F25"/>
    <mergeCell ref="C26:F26"/>
    <mergeCell ref="C27:F27"/>
    <mergeCell ref="C28:F28"/>
    <mergeCell ref="C29:F29"/>
    <mergeCell ref="C30:F30"/>
    <mergeCell ref="C31:F31"/>
    <mergeCell ref="C32:F32"/>
    <mergeCell ref="C21:F21"/>
    <mergeCell ref="C10:F10"/>
    <mergeCell ref="C11:F11"/>
    <mergeCell ref="C12:F12"/>
    <mergeCell ref="C13:F13"/>
    <mergeCell ref="C14:F14"/>
    <mergeCell ref="C15:F15"/>
    <mergeCell ref="C16:F16"/>
    <mergeCell ref="C17:F17"/>
    <mergeCell ref="C18:F18"/>
    <mergeCell ref="C19:F19"/>
    <mergeCell ref="C20:F20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BA5257-5C31-4B5A-9C76-D63EE3B9BCFC}">
  <dimension ref="A1:N69"/>
  <sheetViews>
    <sheetView zoomScaleNormal="100" workbookViewId="0">
      <selection activeCell="C22" sqref="C22:F22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562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265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5" t="s">
        <v>5</v>
      </c>
      <c r="B10" s="106" t="s">
        <v>6</v>
      </c>
      <c r="C10" s="143" t="s">
        <v>7</v>
      </c>
      <c r="D10" s="144"/>
      <c r="E10" s="144"/>
      <c r="F10" s="145"/>
      <c r="G10" s="107" t="s">
        <v>8</v>
      </c>
      <c r="H10" s="108" t="s">
        <v>9</v>
      </c>
      <c r="I10" s="109" t="s">
        <v>10</v>
      </c>
      <c r="J10" s="109" t="s">
        <v>11</v>
      </c>
      <c r="K10" s="109" t="s">
        <v>12</v>
      </c>
      <c r="L10" s="109" t="s">
        <v>13</v>
      </c>
      <c r="M10" s="109" t="s">
        <v>14</v>
      </c>
      <c r="N10" s="109" t="s">
        <v>15</v>
      </c>
    </row>
    <row r="11" spans="1:14" ht="15" customHeight="1" x14ac:dyDescent="0.4">
      <c r="A11" s="23">
        <v>1</v>
      </c>
      <c r="B11" s="24"/>
      <c r="C11" s="136" t="s">
        <v>218</v>
      </c>
      <c r="D11" s="137" t="s">
        <v>218</v>
      </c>
      <c r="E11" s="137" t="s">
        <v>218</v>
      </c>
      <c r="F11" s="138" t="s">
        <v>218</v>
      </c>
      <c r="G11" s="51" t="s">
        <v>20</v>
      </c>
      <c r="H11" s="52"/>
      <c r="I11" s="37">
        <v>30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52" si="0">A11+1</f>
        <v>2</v>
      </c>
      <c r="B12" s="24"/>
      <c r="C12" s="136" t="s">
        <v>219</v>
      </c>
      <c r="D12" s="137" t="s">
        <v>219</v>
      </c>
      <c r="E12" s="137" t="s">
        <v>219</v>
      </c>
      <c r="F12" s="138" t="s">
        <v>219</v>
      </c>
      <c r="G12" s="51" t="s">
        <v>20</v>
      </c>
      <c r="H12" s="52"/>
      <c r="I12" s="37">
        <v>10</v>
      </c>
      <c r="J12" s="28">
        <v>0</v>
      </c>
      <c r="K12" s="29">
        <v>9.5</v>
      </c>
      <c r="L12" s="30">
        <f t="shared" ref="L12:L55" si="1">PRODUCT(J12,1.095)</f>
        <v>0</v>
      </c>
      <c r="M12" s="31">
        <f t="shared" ref="M12:M55" si="2">PRODUCT(I12,L12)</f>
        <v>0</v>
      </c>
      <c r="N12" s="31">
        <f t="shared" ref="N12:N55" si="3">PRODUCT(I12,J12)</f>
        <v>0</v>
      </c>
    </row>
    <row r="13" spans="1:14" ht="15" customHeight="1" x14ac:dyDescent="0.4">
      <c r="A13" s="23">
        <f t="shared" si="0"/>
        <v>3</v>
      </c>
      <c r="B13" s="33"/>
      <c r="C13" s="136" t="s">
        <v>220</v>
      </c>
      <c r="D13" s="137" t="s">
        <v>220</v>
      </c>
      <c r="E13" s="137" t="s">
        <v>220</v>
      </c>
      <c r="F13" s="138" t="s">
        <v>220</v>
      </c>
      <c r="G13" s="51" t="s">
        <v>20</v>
      </c>
      <c r="H13" s="52"/>
      <c r="I13" s="37">
        <v>5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36" t="s">
        <v>221</v>
      </c>
      <c r="D14" s="137" t="s">
        <v>221</v>
      </c>
      <c r="E14" s="137" t="s">
        <v>221</v>
      </c>
      <c r="F14" s="138" t="s">
        <v>221</v>
      </c>
      <c r="G14" s="51" t="s">
        <v>20</v>
      </c>
      <c r="H14" s="52"/>
      <c r="I14" s="37">
        <v>10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36" t="s">
        <v>222</v>
      </c>
      <c r="D15" s="137" t="s">
        <v>222</v>
      </c>
      <c r="E15" s="137" t="s">
        <v>222</v>
      </c>
      <c r="F15" s="138" t="s">
        <v>222</v>
      </c>
      <c r="G15" s="51" t="s">
        <v>20</v>
      </c>
      <c r="H15" s="52"/>
      <c r="I15" s="37">
        <v>5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36" t="s">
        <v>223</v>
      </c>
      <c r="D16" s="137" t="s">
        <v>223</v>
      </c>
      <c r="E16" s="137" t="s">
        <v>223</v>
      </c>
      <c r="F16" s="138" t="s">
        <v>223</v>
      </c>
      <c r="G16" s="51" t="s">
        <v>20</v>
      </c>
      <c r="H16" s="52"/>
      <c r="I16" s="37">
        <v>5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36" t="s">
        <v>224</v>
      </c>
      <c r="D17" s="137" t="s">
        <v>224</v>
      </c>
      <c r="E17" s="137" t="s">
        <v>224</v>
      </c>
      <c r="F17" s="138" t="s">
        <v>224</v>
      </c>
      <c r="G17" s="51" t="s">
        <v>20</v>
      </c>
      <c r="H17" s="52"/>
      <c r="I17" s="37">
        <v>10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36" t="s">
        <v>225</v>
      </c>
      <c r="D18" s="137" t="s">
        <v>225</v>
      </c>
      <c r="E18" s="137" t="s">
        <v>225</v>
      </c>
      <c r="F18" s="138" t="s">
        <v>225</v>
      </c>
      <c r="G18" s="51" t="s">
        <v>20</v>
      </c>
      <c r="H18" s="52"/>
      <c r="I18" s="37">
        <v>5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36" t="s">
        <v>226</v>
      </c>
      <c r="D19" s="137" t="s">
        <v>226</v>
      </c>
      <c r="E19" s="137" t="s">
        <v>226</v>
      </c>
      <c r="F19" s="138" t="s">
        <v>226</v>
      </c>
      <c r="G19" s="51" t="s">
        <v>20</v>
      </c>
      <c r="H19" s="52"/>
      <c r="I19" s="37">
        <v>3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36" t="s">
        <v>227</v>
      </c>
      <c r="D20" s="137" t="s">
        <v>227</v>
      </c>
      <c r="E20" s="137" t="s">
        <v>227</v>
      </c>
      <c r="F20" s="138" t="s">
        <v>227</v>
      </c>
      <c r="G20" s="51" t="s">
        <v>20</v>
      </c>
      <c r="H20" s="52"/>
      <c r="I20" s="37">
        <v>10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36" t="s">
        <v>228</v>
      </c>
      <c r="D21" s="137" t="s">
        <v>228</v>
      </c>
      <c r="E21" s="137" t="s">
        <v>228</v>
      </c>
      <c r="F21" s="138" t="s">
        <v>228</v>
      </c>
      <c r="G21" s="51" t="s">
        <v>20</v>
      </c>
      <c r="H21" s="52"/>
      <c r="I21" s="37">
        <v>30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36" t="s">
        <v>229</v>
      </c>
      <c r="D22" s="137" t="s">
        <v>230</v>
      </c>
      <c r="E22" s="137" t="s">
        <v>230</v>
      </c>
      <c r="F22" s="138" t="s">
        <v>230</v>
      </c>
      <c r="G22" s="51" t="s">
        <v>20</v>
      </c>
      <c r="H22" s="52"/>
      <c r="I22" s="37">
        <v>2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36" t="s">
        <v>231</v>
      </c>
      <c r="D23" s="137" t="s">
        <v>231</v>
      </c>
      <c r="E23" s="137" t="s">
        <v>231</v>
      </c>
      <c r="F23" s="138" t="s">
        <v>231</v>
      </c>
      <c r="G23" s="51" t="s">
        <v>20</v>
      </c>
      <c r="H23" s="52"/>
      <c r="I23" s="37">
        <v>30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36" t="s">
        <v>232</v>
      </c>
      <c r="D24" s="137" t="s">
        <v>233</v>
      </c>
      <c r="E24" s="137" t="s">
        <v>233</v>
      </c>
      <c r="F24" s="138" t="s">
        <v>233</v>
      </c>
      <c r="G24" s="51" t="s">
        <v>20</v>
      </c>
      <c r="H24" s="52"/>
      <c r="I24" s="37">
        <v>3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36" t="s">
        <v>234</v>
      </c>
      <c r="D25" s="137" t="s">
        <v>234</v>
      </c>
      <c r="E25" s="137" t="s">
        <v>234</v>
      </c>
      <c r="F25" s="138" t="s">
        <v>234</v>
      </c>
      <c r="G25" s="51" t="s">
        <v>20</v>
      </c>
      <c r="H25" s="52"/>
      <c r="I25" s="37">
        <v>10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36" t="s">
        <v>235</v>
      </c>
      <c r="D26" s="137" t="s">
        <v>235</v>
      </c>
      <c r="E26" s="137" t="s">
        <v>235</v>
      </c>
      <c r="F26" s="138" t="s">
        <v>235</v>
      </c>
      <c r="G26" s="51" t="s">
        <v>20</v>
      </c>
      <c r="H26" s="52"/>
      <c r="I26" s="37">
        <v>5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36" t="s">
        <v>236</v>
      </c>
      <c r="D27" s="137" t="s">
        <v>236</v>
      </c>
      <c r="E27" s="137" t="s">
        <v>236</v>
      </c>
      <c r="F27" s="138" t="s">
        <v>236</v>
      </c>
      <c r="G27" s="51" t="s">
        <v>20</v>
      </c>
      <c r="H27" s="52"/>
      <c r="I27" s="37">
        <v>60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30" t="s">
        <v>237</v>
      </c>
      <c r="D28" s="131" t="s">
        <v>237</v>
      </c>
      <c r="E28" s="131" t="s">
        <v>237</v>
      </c>
      <c r="F28" s="132" t="s">
        <v>237</v>
      </c>
      <c r="G28" s="51" t="s">
        <v>20</v>
      </c>
      <c r="H28" s="52"/>
      <c r="I28" s="37">
        <v>150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30" t="s">
        <v>238</v>
      </c>
      <c r="D29" s="131" t="s">
        <v>238</v>
      </c>
      <c r="E29" s="131" t="s">
        <v>238</v>
      </c>
      <c r="F29" s="132" t="s">
        <v>238</v>
      </c>
      <c r="G29" s="51" t="s">
        <v>20</v>
      </c>
      <c r="H29" s="52"/>
      <c r="I29" s="37">
        <v>30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30" t="s">
        <v>563</v>
      </c>
      <c r="D30" s="131" t="s">
        <v>239</v>
      </c>
      <c r="E30" s="131" t="s">
        <v>239</v>
      </c>
      <c r="F30" s="132" t="s">
        <v>239</v>
      </c>
      <c r="G30" s="51" t="s">
        <v>20</v>
      </c>
      <c r="H30" s="52"/>
      <c r="I30" s="42">
        <v>15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30" t="s">
        <v>564</v>
      </c>
      <c r="D31" s="131" t="s">
        <v>240</v>
      </c>
      <c r="E31" s="131" t="s">
        <v>240</v>
      </c>
      <c r="F31" s="132" t="s">
        <v>240</v>
      </c>
      <c r="G31" s="51" t="s">
        <v>20</v>
      </c>
      <c r="H31" s="52"/>
      <c r="I31" s="42">
        <v>20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39">
        <f t="shared" si="0"/>
        <v>22</v>
      </c>
      <c r="B32" s="33"/>
      <c r="C32" s="130" t="s">
        <v>565</v>
      </c>
      <c r="D32" s="131" t="s">
        <v>241</v>
      </c>
      <c r="E32" s="131" t="s">
        <v>241</v>
      </c>
      <c r="F32" s="132" t="s">
        <v>241</v>
      </c>
      <c r="G32" s="51" t="s">
        <v>20</v>
      </c>
      <c r="H32" s="52"/>
      <c r="I32" s="42">
        <v>60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4">
      <c r="A33" s="39">
        <f t="shared" si="0"/>
        <v>23</v>
      </c>
      <c r="B33" s="33"/>
      <c r="C33" s="130" t="s">
        <v>566</v>
      </c>
      <c r="D33" s="131" t="s">
        <v>242</v>
      </c>
      <c r="E33" s="131" t="s">
        <v>242</v>
      </c>
      <c r="F33" s="132" t="s">
        <v>242</v>
      </c>
      <c r="G33" s="51" t="s">
        <v>20</v>
      </c>
      <c r="H33" s="52"/>
      <c r="I33" s="42">
        <v>20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36" t="s">
        <v>243</v>
      </c>
      <c r="D34" s="137" t="s">
        <v>244</v>
      </c>
      <c r="E34" s="137" t="s">
        <v>244</v>
      </c>
      <c r="F34" s="138" t="s">
        <v>244</v>
      </c>
      <c r="G34" s="51" t="s">
        <v>20</v>
      </c>
      <c r="H34" s="52"/>
      <c r="I34" s="37">
        <v>20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36" t="s">
        <v>567</v>
      </c>
      <c r="D35" s="137" t="s">
        <v>245</v>
      </c>
      <c r="E35" s="137" t="s">
        <v>245</v>
      </c>
      <c r="F35" s="138" t="s">
        <v>245</v>
      </c>
      <c r="G35" s="51" t="s">
        <v>20</v>
      </c>
      <c r="H35" s="52"/>
      <c r="I35" s="37">
        <v>20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36" t="s">
        <v>589</v>
      </c>
      <c r="D36" s="137" t="s">
        <v>246</v>
      </c>
      <c r="E36" s="137" t="s">
        <v>246</v>
      </c>
      <c r="F36" s="138" t="s">
        <v>246</v>
      </c>
      <c r="G36" s="51" t="s">
        <v>20</v>
      </c>
      <c r="H36" s="52"/>
      <c r="I36" s="37">
        <v>50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36" t="s">
        <v>264</v>
      </c>
      <c r="D37" s="137" t="s">
        <v>246</v>
      </c>
      <c r="E37" s="137" t="s">
        <v>246</v>
      </c>
      <c r="F37" s="138" t="s">
        <v>246</v>
      </c>
      <c r="G37" s="51" t="s">
        <v>20</v>
      </c>
      <c r="H37" s="52"/>
      <c r="I37" s="37">
        <v>150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36" t="s">
        <v>247</v>
      </c>
      <c r="D38" s="137" t="s">
        <v>248</v>
      </c>
      <c r="E38" s="137" t="s">
        <v>248</v>
      </c>
      <c r="F38" s="138" t="s">
        <v>248</v>
      </c>
      <c r="G38" s="51" t="s">
        <v>20</v>
      </c>
      <c r="H38" s="52"/>
      <c r="I38" s="37">
        <v>120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36" t="s">
        <v>590</v>
      </c>
      <c r="D39" s="137" t="s">
        <v>249</v>
      </c>
      <c r="E39" s="137" t="s">
        <v>249</v>
      </c>
      <c r="F39" s="138" t="s">
        <v>249</v>
      </c>
      <c r="G39" s="51" t="s">
        <v>20</v>
      </c>
      <c r="H39" s="52"/>
      <c r="I39" s="37">
        <v>120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36" t="s">
        <v>263</v>
      </c>
      <c r="D40" s="137" t="s">
        <v>249</v>
      </c>
      <c r="E40" s="137" t="s">
        <v>249</v>
      </c>
      <c r="F40" s="138" t="s">
        <v>249</v>
      </c>
      <c r="G40" s="51" t="s">
        <v>20</v>
      </c>
      <c r="H40" s="52"/>
      <c r="I40" s="37">
        <v>15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36" t="s">
        <v>250</v>
      </c>
      <c r="D41" s="137" t="s">
        <v>251</v>
      </c>
      <c r="E41" s="137" t="s">
        <v>251</v>
      </c>
      <c r="F41" s="138" t="s">
        <v>251</v>
      </c>
      <c r="G41" s="51" t="s">
        <v>20</v>
      </c>
      <c r="H41" s="52"/>
      <c r="I41" s="37">
        <v>30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25" customHeight="1" x14ac:dyDescent="0.4">
      <c r="A42" s="39">
        <f t="shared" si="0"/>
        <v>32</v>
      </c>
      <c r="B42" s="33"/>
      <c r="C42" s="136" t="s">
        <v>568</v>
      </c>
      <c r="D42" s="137" t="s">
        <v>252</v>
      </c>
      <c r="E42" s="137" t="s">
        <v>252</v>
      </c>
      <c r="F42" s="138" t="s">
        <v>252</v>
      </c>
      <c r="G42" s="51" t="s">
        <v>20</v>
      </c>
      <c r="H42" s="52"/>
      <c r="I42" s="37">
        <v>30</v>
      </c>
      <c r="J42" s="41">
        <v>0</v>
      </c>
      <c r="K42" s="34">
        <v>9.5</v>
      </c>
      <c r="L42" s="35">
        <f t="shared" si="1"/>
        <v>0</v>
      </c>
      <c r="M42" s="36">
        <f t="shared" si="2"/>
        <v>0</v>
      </c>
      <c r="N42" s="36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36" t="s">
        <v>253</v>
      </c>
      <c r="D43" s="137" t="s">
        <v>252</v>
      </c>
      <c r="E43" s="137" t="s">
        <v>252</v>
      </c>
      <c r="F43" s="138" t="s">
        <v>252</v>
      </c>
      <c r="G43" s="51" t="s">
        <v>90</v>
      </c>
      <c r="H43" s="52"/>
      <c r="I43" s="37">
        <v>10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36" t="s">
        <v>569</v>
      </c>
      <c r="D44" s="137" t="s">
        <v>254</v>
      </c>
      <c r="E44" s="137" t="s">
        <v>254</v>
      </c>
      <c r="F44" s="138" t="s">
        <v>254</v>
      </c>
      <c r="G44" s="51" t="s">
        <v>20</v>
      </c>
      <c r="H44" s="52"/>
      <c r="I44" s="37">
        <v>30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36" t="s">
        <v>255</v>
      </c>
      <c r="D45" s="137" t="s">
        <v>256</v>
      </c>
      <c r="E45" s="137" t="s">
        <v>256</v>
      </c>
      <c r="F45" s="138" t="s">
        <v>256</v>
      </c>
      <c r="G45" s="51" t="s">
        <v>20</v>
      </c>
      <c r="H45" s="52"/>
      <c r="I45" s="37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36" t="s">
        <v>570</v>
      </c>
      <c r="D46" s="137" t="s">
        <v>257</v>
      </c>
      <c r="E46" s="137" t="s">
        <v>257</v>
      </c>
      <c r="F46" s="138" t="s">
        <v>257</v>
      </c>
      <c r="G46" s="51" t="s">
        <v>20</v>
      </c>
      <c r="H46" s="52"/>
      <c r="I46" s="37">
        <v>6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36" t="s">
        <v>571</v>
      </c>
      <c r="D47" s="137"/>
      <c r="E47" s="137"/>
      <c r="F47" s="138"/>
      <c r="G47" s="51" t="s">
        <v>20</v>
      </c>
      <c r="H47" s="52"/>
      <c r="I47" s="37">
        <v>20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36" t="s">
        <v>572</v>
      </c>
      <c r="D48" s="137" t="s">
        <v>258</v>
      </c>
      <c r="E48" s="137" t="s">
        <v>258</v>
      </c>
      <c r="F48" s="138" t="s">
        <v>258</v>
      </c>
      <c r="G48" s="51" t="s">
        <v>20</v>
      </c>
      <c r="H48" s="52"/>
      <c r="I48" s="37">
        <v>4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36" t="s">
        <v>573</v>
      </c>
      <c r="D49" s="137" t="s">
        <v>259</v>
      </c>
      <c r="E49" s="137" t="s">
        <v>259</v>
      </c>
      <c r="F49" s="138" t="s">
        <v>259</v>
      </c>
      <c r="G49" s="51" t="s">
        <v>20</v>
      </c>
      <c r="H49" s="52"/>
      <c r="I49" s="37">
        <v>10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36" t="s">
        <v>574</v>
      </c>
      <c r="D50" s="137" t="s">
        <v>260</v>
      </c>
      <c r="E50" s="137" t="s">
        <v>260</v>
      </c>
      <c r="F50" s="138" t="s">
        <v>260</v>
      </c>
      <c r="G50" s="51" t="s">
        <v>20</v>
      </c>
      <c r="H50" s="52"/>
      <c r="I50" s="37">
        <v>6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36" t="s">
        <v>261</v>
      </c>
      <c r="D51" s="137" t="s">
        <v>262</v>
      </c>
      <c r="E51" s="137" t="s">
        <v>262</v>
      </c>
      <c r="F51" s="138" t="s">
        <v>262</v>
      </c>
      <c r="G51" s="51" t="s">
        <v>20</v>
      </c>
      <c r="H51" s="53"/>
      <c r="I51" s="37">
        <v>80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36" t="s">
        <v>552</v>
      </c>
      <c r="D52" s="137"/>
      <c r="E52" s="137"/>
      <c r="F52" s="138"/>
      <c r="G52" s="51" t="s">
        <v>20</v>
      </c>
      <c r="H52" s="54"/>
      <c r="I52" s="37">
        <v>50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>A52+1</f>
        <v>43</v>
      </c>
      <c r="B53" s="24"/>
      <c r="C53" s="136" t="s">
        <v>553</v>
      </c>
      <c r="D53" s="137"/>
      <c r="E53" s="137"/>
      <c r="F53" s="138"/>
      <c r="G53" s="51" t="s">
        <v>20</v>
      </c>
      <c r="H53" s="54"/>
      <c r="I53" s="37">
        <v>50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ref="A54:A55" si="4">A53+1</f>
        <v>44</v>
      </c>
      <c r="B54" s="33"/>
      <c r="C54" s="136" t="s">
        <v>554</v>
      </c>
      <c r="D54" s="137"/>
      <c r="E54" s="137"/>
      <c r="F54" s="138"/>
      <c r="G54" s="51" t="s">
        <v>20</v>
      </c>
      <c r="H54" s="54"/>
      <c r="I54" s="37">
        <v>30</v>
      </c>
      <c r="J54" s="28">
        <v>0</v>
      </c>
      <c r="K54" s="29">
        <v>9.5</v>
      </c>
      <c r="L54" s="30">
        <f t="shared" si="1"/>
        <v>0</v>
      </c>
      <c r="M54" s="31">
        <f t="shared" si="2"/>
        <v>0</v>
      </c>
      <c r="N54" s="31">
        <f t="shared" si="3"/>
        <v>0</v>
      </c>
    </row>
    <row r="55" spans="1:14" ht="15" customHeight="1" x14ac:dyDescent="0.4">
      <c r="A55" s="23">
        <f t="shared" si="4"/>
        <v>45</v>
      </c>
      <c r="B55" s="33"/>
      <c r="C55" s="136" t="s">
        <v>591</v>
      </c>
      <c r="D55" s="137"/>
      <c r="E55" s="137"/>
      <c r="F55" s="138"/>
      <c r="G55" s="51" t="s">
        <v>20</v>
      </c>
      <c r="H55" s="54"/>
      <c r="I55" s="37">
        <v>30</v>
      </c>
      <c r="J55" s="28">
        <v>0</v>
      </c>
      <c r="K55" s="29">
        <v>9.5</v>
      </c>
      <c r="L55" s="30">
        <f t="shared" si="1"/>
        <v>0</v>
      </c>
      <c r="M55" s="31">
        <f t="shared" si="2"/>
        <v>0</v>
      </c>
      <c r="N55" s="31">
        <f t="shared" si="3"/>
        <v>0</v>
      </c>
    </row>
    <row r="56" spans="1:14" ht="12.75" customHeight="1" x14ac:dyDescent="0.4">
      <c r="A56" s="119"/>
      <c r="B56" s="119"/>
      <c r="C56" s="153" t="s">
        <v>215</v>
      </c>
      <c r="D56" s="154"/>
      <c r="E56" s="154"/>
      <c r="F56" s="155"/>
      <c r="G56" s="120"/>
      <c r="H56" s="120"/>
      <c r="I56" s="120"/>
      <c r="J56" s="121"/>
      <c r="K56" s="120"/>
      <c r="L56" s="122"/>
      <c r="M56" s="123">
        <f>SUM(M11:M55)</f>
        <v>0</v>
      </c>
      <c r="N56" s="123">
        <f>SUM(N11:N55)</f>
        <v>0</v>
      </c>
    </row>
    <row r="57" spans="1:14" ht="12.75" customHeight="1" x14ac:dyDescent="0.4">
      <c r="A57" s="4"/>
      <c r="B57" s="4"/>
      <c r="C57" s="4"/>
      <c r="D57" s="4"/>
      <c r="E57" s="4"/>
      <c r="F57" s="4"/>
      <c r="G57" s="4"/>
      <c r="H57" s="4"/>
      <c r="I57" s="4"/>
      <c r="J57" s="4"/>
      <c r="K57" s="4"/>
      <c r="L57" s="4"/>
      <c r="M57" s="4"/>
      <c r="N57" s="4"/>
    </row>
    <row r="58" spans="1:14" ht="12.75" customHeight="1" x14ac:dyDescent="0.4">
      <c r="A58" s="4" t="s">
        <v>64</v>
      </c>
      <c r="B58" s="4"/>
      <c r="C58" s="4"/>
      <c r="D58" s="4"/>
      <c r="E58" s="4"/>
      <c r="F58" s="4"/>
      <c r="G58" s="4"/>
      <c r="H58" s="4"/>
      <c r="I58" s="4"/>
      <c r="J58" s="4"/>
      <c r="K58" s="4"/>
      <c r="L58" s="4"/>
      <c r="M58" s="4"/>
      <c r="N58" s="4"/>
    </row>
    <row r="59" spans="1:14" ht="12.75" customHeight="1" x14ac:dyDescent="0.4">
      <c r="A59" s="4" t="s">
        <v>65</v>
      </c>
      <c r="B59" s="4"/>
      <c r="C59" s="4"/>
      <c r="D59" s="4"/>
      <c r="E59" s="4"/>
      <c r="F59" s="4"/>
      <c r="G59" s="4"/>
      <c r="H59" s="4"/>
      <c r="I59" s="4"/>
      <c r="J59" s="4"/>
      <c r="K59" s="4"/>
      <c r="L59" s="4"/>
      <c r="M59" s="4"/>
      <c r="N59" s="4"/>
    </row>
    <row r="60" spans="1:14" ht="12.75" customHeight="1" x14ac:dyDescent="0.4">
      <c r="A60" s="4" t="s">
        <v>66</v>
      </c>
      <c r="B60" s="4"/>
      <c r="C60" s="4"/>
      <c r="D60" s="4"/>
      <c r="E60" s="4"/>
      <c r="F60" s="4"/>
      <c r="G60" s="4"/>
      <c r="H60" s="4"/>
      <c r="I60" s="4"/>
      <c r="J60" s="4"/>
      <c r="K60" s="4"/>
      <c r="L60" s="4"/>
      <c r="M60" s="4"/>
      <c r="N60" s="4"/>
    </row>
    <row r="61" spans="1:14" ht="12.75" customHeight="1" x14ac:dyDescent="0.4">
      <c r="A61" s="4" t="s">
        <v>305</v>
      </c>
      <c r="B61" s="4"/>
      <c r="C61" s="4"/>
      <c r="D61" s="4"/>
      <c r="E61" s="4"/>
      <c r="F61" s="4"/>
      <c r="G61" s="4"/>
      <c r="H61" s="4"/>
      <c r="I61" s="4"/>
      <c r="J61" s="4"/>
      <c r="K61" s="4"/>
      <c r="L61" s="4"/>
      <c r="M61" s="4"/>
      <c r="N61" s="4"/>
    </row>
    <row r="62" spans="1:14" ht="12.75" customHeight="1" x14ac:dyDescent="0.4">
      <c r="A62" s="4"/>
      <c r="B62" s="4"/>
      <c r="C62" s="4"/>
      <c r="D62" s="4"/>
      <c r="E62" s="4"/>
      <c r="F62" s="4"/>
      <c r="G62" s="4"/>
      <c r="H62" s="4"/>
      <c r="I62" s="4"/>
      <c r="J62" s="4"/>
      <c r="K62" s="4"/>
      <c r="L62" s="4"/>
      <c r="M62" s="4"/>
      <c r="N62" s="4"/>
    </row>
    <row r="63" spans="1:14" ht="12.75" customHeight="1" x14ac:dyDescent="0.4">
      <c r="A63" s="4" t="s">
        <v>67</v>
      </c>
      <c r="B63" s="4"/>
      <c r="C63" s="4"/>
      <c r="D63" s="4"/>
      <c r="E63" s="4"/>
      <c r="F63" s="4"/>
      <c r="G63" s="4"/>
      <c r="H63" s="48" t="s">
        <v>68</v>
      </c>
      <c r="I63" s="4"/>
      <c r="J63" s="4"/>
      <c r="K63" s="4" t="s">
        <v>69</v>
      </c>
      <c r="L63" s="4"/>
      <c r="M63" s="4"/>
      <c r="N63" s="4"/>
    </row>
    <row r="66" spans="2:3" ht="12.75" customHeight="1" x14ac:dyDescent="0.4">
      <c r="B66" s="49"/>
      <c r="C66" s="49"/>
    </row>
    <row r="67" spans="2:3" ht="12.75" customHeight="1" x14ac:dyDescent="0.4">
      <c r="B67" s="49"/>
      <c r="C67" s="49"/>
    </row>
    <row r="68" spans="2:3" ht="12.75" customHeight="1" x14ac:dyDescent="0.4">
      <c r="B68" s="49"/>
      <c r="C68" s="49"/>
    </row>
    <row r="69" spans="2:3" ht="12.75" customHeight="1" x14ac:dyDescent="0.4">
      <c r="B69" s="49"/>
      <c r="C69" s="49"/>
    </row>
  </sheetData>
  <sheetProtection algorithmName="SHA-512" hashValue="ioU8pwpZPIcVlT+RK3atd+2yXRFH5gMzDnTV8+vKJf2CDD30eK3gxKe8hGuxbVE07UFI1e0Lpmzd1vakzOummA==" saltValue="Zy8xeGyCaj1ySDJx4KFdsw==" spinCount="100000" sheet="1" objects="1" scenarios="1"/>
  <protectedRanges>
    <protectedRange sqref="C63" name="Obseg5"/>
    <protectedRange sqref="C4:C5" name="Obseg4"/>
    <protectedRange sqref="H11:H55" name="Range2_1"/>
  </protectedRanges>
  <mergeCells count="47">
    <mergeCell ref="C56:F56"/>
    <mergeCell ref="C52:F52"/>
    <mergeCell ref="C53:F53"/>
    <mergeCell ref="C54:F54"/>
    <mergeCell ref="C55:F55"/>
    <mergeCell ref="C51:F51"/>
    <mergeCell ref="C40:F40"/>
    <mergeCell ref="C41:F41"/>
    <mergeCell ref="C42:F42"/>
    <mergeCell ref="C43:F43"/>
    <mergeCell ref="C44:F44"/>
    <mergeCell ref="C45:F45"/>
    <mergeCell ref="C46:F46"/>
    <mergeCell ref="C47:F47"/>
    <mergeCell ref="C48:F48"/>
    <mergeCell ref="C49:F49"/>
    <mergeCell ref="C50:F50"/>
    <mergeCell ref="C39:F39"/>
    <mergeCell ref="C28:F28"/>
    <mergeCell ref="C29:F29"/>
    <mergeCell ref="C30:F30"/>
    <mergeCell ref="C31:F31"/>
    <mergeCell ref="C32:F32"/>
    <mergeCell ref="C33:F33"/>
    <mergeCell ref="C34:F34"/>
    <mergeCell ref="C35:F35"/>
    <mergeCell ref="C36:F36"/>
    <mergeCell ref="C37:F37"/>
    <mergeCell ref="C38:F38"/>
    <mergeCell ref="C27:F27"/>
    <mergeCell ref="C16:F16"/>
    <mergeCell ref="C17:F17"/>
    <mergeCell ref="C18:F18"/>
    <mergeCell ref="C19:F19"/>
    <mergeCell ref="C20:F20"/>
    <mergeCell ref="C21:F21"/>
    <mergeCell ref="C22:F22"/>
    <mergeCell ref="C23:F23"/>
    <mergeCell ref="C24:F24"/>
    <mergeCell ref="C25:F25"/>
    <mergeCell ref="C26:F26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C7A161-8083-489D-9FBA-42AC1DB374A0}">
  <dimension ref="A2:T85"/>
  <sheetViews>
    <sheetView topLeftCell="B1" zoomScaleNormal="100" workbookViewId="0">
      <selection activeCell="L19" sqref="L19"/>
    </sheetView>
  </sheetViews>
  <sheetFormatPr defaultRowHeight="12.75" customHeight="1" x14ac:dyDescent="0.4"/>
  <cols>
    <col min="1" max="1" width="2.7265625" style="2" customWidth="1"/>
    <col min="2" max="2" width="5.26953125" style="2" customWidth="1"/>
    <col min="3" max="3" width="12.7265625" style="2" customWidth="1"/>
    <col min="4" max="6" width="8.7265625" style="2"/>
    <col min="7" max="7" width="7.81640625" style="2" customWidth="1"/>
    <col min="8" max="8" width="4.54296875" style="2" customWidth="1"/>
    <col min="9" max="9" width="37.81640625" style="2" customWidth="1"/>
    <col min="10" max="11" width="8.7265625" style="2"/>
    <col min="12" max="13" width="13.7265625" style="2" customWidth="1"/>
    <col min="14" max="14" width="7.54296875" style="2" customWidth="1"/>
    <col min="15" max="16" width="11.81640625" style="2" customWidth="1"/>
    <col min="17" max="20" width="13.7265625" style="2" customWidth="1"/>
    <col min="21" max="256" width="8.7265625" style="2"/>
    <col min="257" max="257" width="2.7265625" style="2" customWidth="1"/>
    <col min="258" max="258" width="5.26953125" style="2" customWidth="1"/>
    <col min="259" max="261" width="8.7265625" style="2"/>
    <col min="262" max="262" width="7.81640625" style="2" customWidth="1"/>
    <col min="263" max="263" width="4.54296875" style="2" customWidth="1"/>
    <col min="264" max="264" width="37.81640625" style="2" customWidth="1"/>
    <col min="265" max="266" width="8.7265625" style="2"/>
    <col min="267" max="268" width="13.7265625" style="2" customWidth="1"/>
    <col min="269" max="269" width="7.54296875" style="2" customWidth="1"/>
    <col min="270" max="272" width="11.81640625" style="2" customWidth="1"/>
    <col min="273" max="273" width="12.7265625" style="2" customWidth="1"/>
    <col min="274" max="512" width="8.7265625" style="2"/>
    <col min="513" max="513" width="2.7265625" style="2" customWidth="1"/>
    <col min="514" max="514" width="5.26953125" style="2" customWidth="1"/>
    <col min="515" max="517" width="8.7265625" style="2"/>
    <col min="518" max="518" width="7.81640625" style="2" customWidth="1"/>
    <col min="519" max="519" width="4.54296875" style="2" customWidth="1"/>
    <col min="520" max="520" width="37.81640625" style="2" customWidth="1"/>
    <col min="521" max="522" width="8.7265625" style="2"/>
    <col min="523" max="524" width="13.7265625" style="2" customWidth="1"/>
    <col min="525" max="525" width="7.54296875" style="2" customWidth="1"/>
    <col min="526" max="528" width="11.81640625" style="2" customWidth="1"/>
    <col min="529" max="529" width="12.7265625" style="2" customWidth="1"/>
    <col min="530" max="768" width="8.7265625" style="2"/>
    <col min="769" max="769" width="2.7265625" style="2" customWidth="1"/>
    <col min="770" max="770" width="5.26953125" style="2" customWidth="1"/>
    <col min="771" max="773" width="8.7265625" style="2"/>
    <col min="774" max="774" width="7.81640625" style="2" customWidth="1"/>
    <col min="775" max="775" width="4.54296875" style="2" customWidth="1"/>
    <col min="776" max="776" width="37.81640625" style="2" customWidth="1"/>
    <col min="777" max="778" width="8.7265625" style="2"/>
    <col min="779" max="780" width="13.7265625" style="2" customWidth="1"/>
    <col min="781" max="781" width="7.54296875" style="2" customWidth="1"/>
    <col min="782" max="784" width="11.81640625" style="2" customWidth="1"/>
    <col min="785" max="785" width="12.7265625" style="2" customWidth="1"/>
    <col min="786" max="1024" width="8.7265625" style="2"/>
    <col min="1025" max="1025" width="2.7265625" style="2" customWidth="1"/>
    <col min="1026" max="1026" width="5.26953125" style="2" customWidth="1"/>
    <col min="1027" max="1029" width="8.7265625" style="2"/>
    <col min="1030" max="1030" width="7.81640625" style="2" customWidth="1"/>
    <col min="1031" max="1031" width="4.54296875" style="2" customWidth="1"/>
    <col min="1032" max="1032" width="37.81640625" style="2" customWidth="1"/>
    <col min="1033" max="1034" width="8.7265625" style="2"/>
    <col min="1035" max="1036" width="13.7265625" style="2" customWidth="1"/>
    <col min="1037" max="1037" width="7.54296875" style="2" customWidth="1"/>
    <col min="1038" max="1040" width="11.81640625" style="2" customWidth="1"/>
    <col min="1041" max="1041" width="12.7265625" style="2" customWidth="1"/>
    <col min="1042" max="1280" width="8.7265625" style="2"/>
    <col min="1281" max="1281" width="2.7265625" style="2" customWidth="1"/>
    <col min="1282" max="1282" width="5.26953125" style="2" customWidth="1"/>
    <col min="1283" max="1285" width="8.7265625" style="2"/>
    <col min="1286" max="1286" width="7.81640625" style="2" customWidth="1"/>
    <col min="1287" max="1287" width="4.54296875" style="2" customWidth="1"/>
    <col min="1288" max="1288" width="37.81640625" style="2" customWidth="1"/>
    <col min="1289" max="1290" width="8.7265625" style="2"/>
    <col min="1291" max="1292" width="13.7265625" style="2" customWidth="1"/>
    <col min="1293" max="1293" width="7.54296875" style="2" customWidth="1"/>
    <col min="1294" max="1296" width="11.81640625" style="2" customWidth="1"/>
    <col min="1297" max="1297" width="12.7265625" style="2" customWidth="1"/>
    <col min="1298" max="1536" width="8.7265625" style="2"/>
    <col min="1537" max="1537" width="2.7265625" style="2" customWidth="1"/>
    <col min="1538" max="1538" width="5.26953125" style="2" customWidth="1"/>
    <col min="1539" max="1541" width="8.7265625" style="2"/>
    <col min="1542" max="1542" width="7.81640625" style="2" customWidth="1"/>
    <col min="1543" max="1543" width="4.54296875" style="2" customWidth="1"/>
    <col min="1544" max="1544" width="37.81640625" style="2" customWidth="1"/>
    <col min="1545" max="1546" width="8.7265625" style="2"/>
    <col min="1547" max="1548" width="13.7265625" style="2" customWidth="1"/>
    <col min="1549" max="1549" width="7.54296875" style="2" customWidth="1"/>
    <col min="1550" max="1552" width="11.81640625" style="2" customWidth="1"/>
    <col min="1553" max="1553" width="12.7265625" style="2" customWidth="1"/>
    <col min="1554" max="1792" width="8.7265625" style="2"/>
    <col min="1793" max="1793" width="2.7265625" style="2" customWidth="1"/>
    <col min="1794" max="1794" width="5.26953125" style="2" customWidth="1"/>
    <col min="1795" max="1797" width="8.7265625" style="2"/>
    <col min="1798" max="1798" width="7.81640625" style="2" customWidth="1"/>
    <col min="1799" max="1799" width="4.54296875" style="2" customWidth="1"/>
    <col min="1800" max="1800" width="37.81640625" style="2" customWidth="1"/>
    <col min="1801" max="1802" width="8.7265625" style="2"/>
    <col min="1803" max="1804" width="13.7265625" style="2" customWidth="1"/>
    <col min="1805" max="1805" width="7.54296875" style="2" customWidth="1"/>
    <col min="1806" max="1808" width="11.81640625" style="2" customWidth="1"/>
    <col min="1809" max="1809" width="12.7265625" style="2" customWidth="1"/>
    <col min="1810" max="2048" width="8.7265625" style="2"/>
    <col min="2049" max="2049" width="2.7265625" style="2" customWidth="1"/>
    <col min="2050" max="2050" width="5.26953125" style="2" customWidth="1"/>
    <col min="2051" max="2053" width="8.7265625" style="2"/>
    <col min="2054" max="2054" width="7.81640625" style="2" customWidth="1"/>
    <col min="2055" max="2055" width="4.54296875" style="2" customWidth="1"/>
    <col min="2056" max="2056" width="37.81640625" style="2" customWidth="1"/>
    <col min="2057" max="2058" width="8.7265625" style="2"/>
    <col min="2059" max="2060" width="13.7265625" style="2" customWidth="1"/>
    <col min="2061" max="2061" width="7.54296875" style="2" customWidth="1"/>
    <col min="2062" max="2064" width="11.81640625" style="2" customWidth="1"/>
    <col min="2065" max="2065" width="12.7265625" style="2" customWidth="1"/>
    <col min="2066" max="2304" width="8.7265625" style="2"/>
    <col min="2305" max="2305" width="2.7265625" style="2" customWidth="1"/>
    <col min="2306" max="2306" width="5.26953125" style="2" customWidth="1"/>
    <col min="2307" max="2309" width="8.7265625" style="2"/>
    <col min="2310" max="2310" width="7.81640625" style="2" customWidth="1"/>
    <col min="2311" max="2311" width="4.54296875" style="2" customWidth="1"/>
    <col min="2312" max="2312" width="37.81640625" style="2" customWidth="1"/>
    <col min="2313" max="2314" width="8.7265625" style="2"/>
    <col min="2315" max="2316" width="13.7265625" style="2" customWidth="1"/>
    <col min="2317" max="2317" width="7.54296875" style="2" customWidth="1"/>
    <col min="2318" max="2320" width="11.81640625" style="2" customWidth="1"/>
    <col min="2321" max="2321" width="12.7265625" style="2" customWidth="1"/>
    <col min="2322" max="2560" width="8.7265625" style="2"/>
    <col min="2561" max="2561" width="2.7265625" style="2" customWidth="1"/>
    <col min="2562" max="2562" width="5.26953125" style="2" customWidth="1"/>
    <col min="2563" max="2565" width="8.7265625" style="2"/>
    <col min="2566" max="2566" width="7.81640625" style="2" customWidth="1"/>
    <col min="2567" max="2567" width="4.54296875" style="2" customWidth="1"/>
    <col min="2568" max="2568" width="37.81640625" style="2" customWidth="1"/>
    <col min="2569" max="2570" width="8.7265625" style="2"/>
    <col min="2571" max="2572" width="13.7265625" style="2" customWidth="1"/>
    <col min="2573" max="2573" width="7.54296875" style="2" customWidth="1"/>
    <col min="2574" max="2576" width="11.81640625" style="2" customWidth="1"/>
    <col min="2577" max="2577" width="12.7265625" style="2" customWidth="1"/>
    <col min="2578" max="2816" width="8.7265625" style="2"/>
    <col min="2817" max="2817" width="2.7265625" style="2" customWidth="1"/>
    <col min="2818" max="2818" width="5.26953125" style="2" customWidth="1"/>
    <col min="2819" max="2821" width="8.7265625" style="2"/>
    <col min="2822" max="2822" width="7.81640625" style="2" customWidth="1"/>
    <col min="2823" max="2823" width="4.54296875" style="2" customWidth="1"/>
    <col min="2824" max="2824" width="37.81640625" style="2" customWidth="1"/>
    <col min="2825" max="2826" width="8.7265625" style="2"/>
    <col min="2827" max="2828" width="13.7265625" style="2" customWidth="1"/>
    <col min="2829" max="2829" width="7.54296875" style="2" customWidth="1"/>
    <col min="2830" max="2832" width="11.81640625" style="2" customWidth="1"/>
    <col min="2833" max="2833" width="12.7265625" style="2" customWidth="1"/>
    <col min="2834" max="3072" width="8.7265625" style="2"/>
    <col min="3073" max="3073" width="2.7265625" style="2" customWidth="1"/>
    <col min="3074" max="3074" width="5.26953125" style="2" customWidth="1"/>
    <col min="3075" max="3077" width="8.7265625" style="2"/>
    <col min="3078" max="3078" width="7.81640625" style="2" customWidth="1"/>
    <col min="3079" max="3079" width="4.54296875" style="2" customWidth="1"/>
    <col min="3080" max="3080" width="37.81640625" style="2" customWidth="1"/>
    <col min="3081" max="3082" width="8.7265625" style="2"/>
    <col min="3083" max="3084" width="13.7265625" style="2" customWidth="1"/>
    <col min="3085" max="3085" width="7.54296875" style="2" customWidth="1"/>
    <col min="3086" max="3088" width="11.81640625" style="2" customWidth="1"/>
    <col min="3089" max="3089" width="12.7265625" style="2" customWidth="1"/>
    <col min="3090" max="3328" width="8.7265625" style="2"/>
    <col min="3329" max="3329" width="2.7265625" style="2" customWidth="1"/>
    <col min="3330" max="3330" width="5.26953125" style="2" customWidth="1"/>
    <col min="3331" max="3333" width="8.7265625" style="2"/>
    <col min="3334" max="3334" width="7.81640625" style="2" customWidth="1"/>
    <col min="3335" max="3335" width="4.54296875" style="2" customWidth="1"/>
    <col min="3336" max="3336" width="37.81640625" style="2" customWidth="1"/>
    <col min="3337" max="3338" width="8.7265625" style="2"/>
    <col min="3339" max="3340" width="13.7265625" style="2" customWidth="1"/>
    <col min="3341" max="3341" width="7.54296875" style="2" customWidth="1"/>
    <col min="3342" max="3344" width="11.81640625" style="2" customWidth="1"/>
    <col min="3345" max="3345" width="12.7265625" style="2" customWidth="1"/>
    <col min="3346" max="3584" width="8.7265625" style="2"/>
    <col min="3585" max="3585" width="2.7265625" style="2" customWidth="1"/>
    <col min="3586" max="3586" width="5.26953125" style="2" customWidth="1"/>
    <col min="3587" max="3589" width="8.7265625" style="2"/>
    <col min="3590" max="3590" width="7.81640625" style="2" customWidth="1"/>
    <col min="3591" max="3591" width="4.54296875" style="2" customWidth="1"/>
    <col min="3592" max="3592" width="37.81640625" style="2" customWidth="1"/>
    <col min="3593" max="3594" width="8.7265625" style="2"/>
    <col min="3595" max="3596" width="13.7265625" style="2" customWidth="1"/>
    <col min="3597" max="3597" width="7.54296875" style="2" customWidth="1"/>
    <col min="3598" max="3600" width="11.81640625" style="2" customWidth="1"/>
    <col min="3601" max="3601" width="12.7265625" style="2" customWidth="1"/>
    <col min="3602" max="3840" width="8.7265625" style="2"/>
    <col min="3841" max="3841" width="2.7265625" style="2" customWidth="1"/>
    <col min="3842" max="3842" width="5.26953125" style="2" customWidth="1"/>
    <col min="3843" max="3845" width="8.7265625" style="2"/>
    <col min="3846" max="3846" width="7.81640625" style="2" customWidth="1"/>
    <col min="3847" max="3847" width="4.54296875" style="2" customWidth="1"/>
    <col min="3848" max="3848" width="37.81640625" style="2" customWidth="1"/>
    <col min="3849" max="3850" width="8.7265625" style="2"/>
    <col min="3851" max="3852" width="13.7265625" style="2" customWidth="1"/>
    <col min="3853" max="3853" width="7.54296875" style="2" customWidth="1"/>
    <col min="3854" max="3856" width="11.81640625" style="2" customWidth="1"/>
    <col min="3857" max="3857" width="12.7265625" style="2" customWidth="1"/>
    <col min="3858" max="4096" width="8.7265625" style="2"/>
    <col min="4097" max="4097" width="2.7265625" style="2" customWidth="1"/>
    <col min="4098" max="4098" width="5.26953125" style="2" customWidth="1"/>
    <col min="4099" max="4101" width="8.7265625" style="2"/>
    <col min="4102" max="4102" width="7.81640625" style="2" customWidth="1"/>
    <col min="4103" max="4103" width="4.54296875" style="2" customWidth="1"/>
    <col min="4104" max="4104" width="37.81640625" style="2" customWidth="1"/>
    <col min="4105" max="4106" width="8.7265625" style="2"/>
    <col min="4107" max="4108" width="13.7265625" style="2" customWidth="1"/>
    <col min="4109" max="4109" width="7.54296875" style="2" customWidth="1"/>
    <col min="4110" max="4112" width="11.81640625" style="2" customWidth="1"/>
    <col min="4113" max="4113" width="12.7265625" style="2" customWidth="1"/>
    <col min="4114" max="4352" width="8.7265625" style="2"/>
    <col min="4353" max="4353" width="2.7265625" style="2" customWidth="1"/>
    <col min="4354" max="4354" width="5.26953125" style="2" customWidth="1"/>
    <col min="4355" max="4357" width="8.7265625" style="2"/>
    <col min="4358" max="4358" width="7.81640625" style="2" customWidth="1"/>
    <col min="4359" max="4359" width="4.54296875" style="2" customWidth="1"/>
    <col min="4360" max="4360" width="37.81640625" style="2" customWidth="1"/>
    <col min="4361" max="4362" width="8.7265625" style="2"/>
    <col min="4363" max="4364" width="13.7265625" style="2" customWidth="1"/>
    <col min="4365" max="4365" width="7.54296875" style="2" customWidth="1"/>
    <col min="4366" max="4368" width="11.81640625" style="2" customWidth="1"/>
    <col min="4369" max="4369" width="12.7265625" style="2" customWidth="1"/>
    <col min="4370" max="4608" width="8.7265625" style="2"/>
    <col min="4609" max="4609" width="2.7265625" style="2" customWidth="1"/>
    <col min="4610" max="4610" width="5.26953125" style="2" customWidth="1"/>
    <col min="4611" max="4613" width="8.7265625" style="2"/>
    <col min="4614" max="4614" width="7.81640625" style="2" customWidth="1"/>
    <col min="4615" max="4615" width="4.54296875" style="2" customWidth="1"/>
    <col min="4616" max="4616" width="37.81640625" style="2" customWidth="1"/>
    <col min="4617" max="4618" width="8.7265625" style="2"/>
    <col min="4619" max="4620" width="13.7265625" style="2" customWidth="1"/>
    <col min="4621" max="4621" width="7.54296875" style="2" customWidth="1"/>
    <col min="4622" max="4624" width="11.81640625" style="2" customWidth="1"/>
    <col min="4625" max="4625" width="12.7265625" style="2" customWidth="1"/>
    <col min="4626" max="4864" width="8.7265625" style="2"/>
    <col min="4865" max="4865" width="2.7265625" style="2" customWidth="1"/>
    <col min="4866" max="4866" width="5.26953125" style="2" customWidth="1"/>
    <col min="4867" max="4869" width="8.7265625" style="2"/>
    <col min="4870" max="4870" width="7.81640625" style="2" customWidth="1"/>
    <col min="4871" max="4871" width="4.54296875" style="2" customWidth="1"/>
    <col min="4872" max="4872" width="37.81640625" style="2" customWidth="1"/>
    <col min="4873" max="4874" width="8.7265625" style="2"/>
    <col min="4875" max="4876" width="13.7265625" style="2" customWidth="1"/>
    <col min="4877" max="4877" width="7.54296875" style="2" customWidth="1"/>
    <col min="4878" max="4880" width="11.81640625" style="2" customWidth="1"/>
    <col min="4881" max="4881" width="12.7265625" style="2" customWidth="1"/>
    <col min="4882" max="5120" width="8.7265625" style="2"/>
    <col min="5121" max="5121" width="2.7265625" style="2" customWidth="1"/>
    <col min="5122" max="5122" width="5.26953125" style="2" customWidth="1"/>
    <col min="5123" max="5125" width="8.7265625" style="2"/>
    <col min="5126" max="5126" width="7.81640625" style="2" customWidth="1"/>
    <col min="5127" max="5127" width="4.54296875" style="2" customWidth="1"/>
    <col min="5128" max="5128" width="37.81640625" style="2" customWidth="1"/>
    <col min="5129" max="5130" width="8.7265625" style="2"/>
    <col min="5131" max="5132" width="13.7265625" style="2" customWidth="1"/>
    <col min="5133" max="5133" width="7.54296875" style="2" customWidth="1"/>
    <col min="5134" max="5136" width="11.81640625" style="2" customWidth="1"/>
    <col min="5137" max="5137" width="12.7265625" style="2" customWidth="1"/>
    <col min="5138" max="5376" width="8.7265625" style="2"/>
    <col min="5377" max="5377" width="2.7265625" style="2" customWidth="1"/>
    <col min="5378" max="5378" width="5.26953125" style="2" customWidth="1"/>
    <col min="5379" max="5381" width="8.7265625" style="2"/>
    <col min="5382" max="5382" width="7.81640625" style="2" customWidth="1"/>
    <col min="5383" max="5383" width="4.54296875" style="2" customWidth="1"/>
    <col min="5384" max="5384" width="37.81640625" style="2" customWidth="1"/>
    <col min="5385" max="5386" width="8.7265625" style="2"/>
    <col min="5387" max="5388" width="13.7265625" style="2" customWidth="1"/>
    <col min="5389" max="5389" width="7.54296875" style="2" customWidth="1"/>
    <col min="5390" max="5392" width="11.81640625" style="2" customWidth="1"/>
    <col min="5393" max="5393" width="12.7265625" style="2" customWidth="1"/>
    <col min="5394" max="5632" width="8.7265625" style="2"/>
    <col min="5633" max="5633" width="2.7265625" style="2" customWidth="1"/>
    <col min="5634" max="5634" width="5.26953125" style="2" customWidth="1"/>
    <col min="5635" max="5637" width="8.7265625" style="2"/>
    <col min="5638" max="5638" width="7.81640625" style="2" customWidth="1"/>
    <col min="5639" max="5639" width="4.54296875" style="2" customWidth="1"/>
    <col min="5640" max="5640" width="37.81640625" style="2" customWidth="1"/>
    <col min="5641" max="5642" width="8.7265625" style="2"/>
    <col min="5643" max="5644" width="13.7265625" style="2" customWidth="1"/>
    <col min="5645" max="5645" width="7.54296875" style="2" customWidth="1"/>
    <col min="5646" max="5648" width="11.81640625" style="2" customWidth="1"/>
    <col min="5649" max="5649" width="12.7265625" style="2" customWidth="1"/>
    <col min="5650" max="5888" width="8.7265625" style="2"/>
    <col min="5889" max="5889" width="2.7265625" style="2" customWidth="1"/>
    <col min="5890" max="5890" width="5.26953125" style="2" customWidth="1"/>
    <col min="5891" max="5893" width="8.7265625" style="2"/>
    <col min="5894" max="5894" width="7.81640625" style="2" customWidth="1"/>
    <col min="5895" max="5895" width="4.54296875" style="2" customWidth="1"/>
    <col min="5896" max="5896" width="37.81640625" style="2" customWidth="1"/>
    <col min="5897" max="5898" width="8.7265625" style="2"/>
    <col min="5899" max="5900" width="13.7265625" style="2" customWidth="1"/>
    <col min="5901" max="5901" width="7.54296875" style="2" customWidth="1"/>
    <col min="5902" max="5904" width="11.81640625" style="2" customWidth="1"/>
    <col min="5905" max="5905" width="12.7265625" style="2" customWidth="1"/>
    <col min="5906" max="6144" width="8.7265625" style="2"/>
    <col min="6145" max="6145" width="2.7265625" style="2" customWidth="1"/>
    <col min="6146" max="6146" width="5.26953125" style="2" customWidth="1"/>
    <col min="6147" max="6149" width="8.7265625" style="2"/>
    <col min="6150" max="6150" width="7.81640625" style="2" customWidth="1"/>
    <col min="6151" max="6151" width="4.54296875" style="2" customWidth="1"/>
    <col min="6152" max="6152" width="37.81640625" style="2" customWidth="1"/>
    <col min="6153" max="6154" width="8.7265625" style="2"/>
    <col min="6155" max="6156" width="13.7265625" style="2" customWidth="1"/>
    <col min="6157" max="6157" width="7.54296875" style="2" customWidth="1"/>
    <col min="6158" max="6160" width="11.81640625" style="2" customWidth="1"/>
    <col min="6161" max="6161" width="12.7265625" style="2" customWidth="1"/>
    <col min="6162" max="6400" width="8.7265625" style="2"/>
    <col min="6401" max="6401" width="2.7265625" style="2" customWidth="1"/>
    <col min="6402" max="6402" width="5.26953125" style="2" customWidth="1"/>
    <col min="6403" max="6405" width="8.7265625" style="2"/>
    <col min="6406" max="6406" width="7.81640625" style="2" customWidth="1"/>
    <col min="6407" max="6407" width="4.54296875" style="2" customWidth="1"/>
    <col min="6408" max="6408" width="37.81640625" style="2" customWidth="1"/>
    <col min="6409" max="6410" width="8.7265625" style="2"/>
    <col min="6411" max="6412" width="13.7265625" style="2" customWidth="1"/>
    <col min="6413" max="6413" width="7.54296875" style="2" customWidth="1"/>
    <col min="6414" max="6416" width="11.81640625" style="2" customWidth="1"/>
    <col min="6417" max="6417" width="12.7265625" style="2" customWidth="1"/>
    <col min="6418" max="6656" width="8.7265625" style="2"/>
    <col min="6657" max="6657" width="2.7265625" style="2" customWidth="1"/>
    <col min="6658" max="6658" width="5.26953125" style="2" customWidth="1"/>
    <col min="6659" max="6661" width="8.7265625" style="2"/>
    <col min="6662" max="6662" width="7.81640625" style="2" customWidth="1"/>
    <col min="6663" max="6663" width="4.54296875" style="2" customWidth="1"/>
    <col min="6664" max="6664" width="37.81640625" style="2" customWidth="1"/>
    <col min="6665" max="6666" width="8.7265625" style="2"/>
    <col min="6667" max="6668" width="13.7265625" style="2" customWidth="1"/>
    <col min="6669" max="6669" width="7.54296875" style="2" customWidth="1"/>
    <col min="6670" max="6672" width="11.81640625" style="2" customWidth="1"/>
    <col min="6673" max="6673" width="12.7265625" style="2" customWidth="1"/>
    <col min="6674" max="6912" width="8.7265625" style="2"/>
    <col min="6913" max="6913" width="2.7265625" style="2" customWidth="1"/>
    <col min="6914" max="6914" width="5.26953125" style="2" customWidth="1"/>
    <col min="6915" max="6917" width="8.7265625" style="2"/>
    <col min="6918" max="6918" width="7.81640625" style="2" customWidth="1"/>
    <col min="6919" max="6919" width="4.54296875" style="2" customWidth="1"/>
    <col min="6920" max="6920" width="37.81640625" style="2" customWidth="1"/>
    <col min="6921" max="6922" width="8.7265625" style="2"/>
    <col min="6923" max="6924" width="13.7265625" style="2" customWidth="1"/>
    <col min="6925" max="6925" width="7.54296875" style="2" customWidth="1"/>
    <col min="6926" max="6928" width="11.81640625" style="2" customWidth="1"/>
    <col min="6929" max="6929" width="12.7265625" style="2" customWidth="1"/>
    <col min="6930" max="7168" width="8.7265625" style="2"/>
    <col min="7169" max="7169" width="2.7265625" style="2" customWidth="1"/>
    <col min="7170" max="7170" width="5.26953125" style="2" customWidth="1"/>
    <col min="7171" max="7173" width="8.7265625" style="2"/>
    <col min="7174" max="7174" width="7.81640625" style="2" customWidth="1"/>
    <col min="7175" max="7175" width="4.54296875" style="2" customWidth="1"/>
    <col min="7176" max="7176" width="37.81640625" style="2" customWidth="1"/>
    <col min="7177" max="7178" width="8.7265625" style="2"/>
    <col min="7179" max="7180" width="13.7265625" style="2" customWidth="1"/>
    <col min="7181" max="7181" width="7.54296875" style="2" customWidth="1"/>
    <col min="7182" max="7184" width="11.81640625" style="2" customWidth="1"/>
    <col min="7185" max="7185" width="12.7265625" style="2" customWidth="1"/>
    <col min="7186" max="7424" width="8.7265625" style="2"/>
    <col min="7425" max="7425" width="2.7265625" style="2" customWidth="1"/>
    <col min="7426" max="7426" width="5.26953125" style="2" customWidth="1"/>
    <col min="7427" max="7429" width="8.7265625" style="2"/>
    <col min="7430" max="7430" width="7.81640625" style="2" customWidth="1"/>
    <col min="7431" max="7431" width="4.54296875" style="2" customWidth="1"/>
    <col min="7432" max="7432" width="37.81640625" style="2" customWidth="1"/>
    <col min="7433" max="7434" width="8.7265625" style="2"/>
    <col min="7435" max="7436" width="13.7265625" style="2" customWidth="1"/>
    <col min="7437" max="7437" width="7.54296875" style="2" customWidth="1"/>
    <col min="7438" max="7440" width="11.81640625" style="2" customWidth="1"/>
    <col min="7441" max="7441" width="12.7265625" style="2" customWidth="1"/>
    <col min="7442" max="7680" width="8.7265625" style="2"/>
    <col min="7681" max="7681" width="2.7265625" style="2" customWidth="1"/>
    <col min="7682" max="7682" width="5.26953125" style="2" customWidth="1"/>
    <col min="7683" max="7685" width="8.7265625" style="2"/>
    <col min="7686" max="7686" width="7.81640625" style="2" customWidth="1"/>
    <col min="7687" max="7687" width="4.54296875" style="2" customWidth="1"/>
    <col min="7688" max="7688" width="37.81640625" style="2" customWidth="1"/>
    <col min="7689" max="7690" width="8.7265625" style="2"/>
    <col min="7691" max="7692" width="13.7265625" style="2" customWidth="1"/>
    <col min="7693" max="7693" width="7.54296875" style="2" customWidth="1"/>
    <col min="7694" max="7696" width="11.81640625" style="2" customWidth="1"/>
    <col min="7697" max="7697" width="12.7265625" style="2" customWidth="1"/>
    <col min="7698" max="7936" width="8.7265625" style="2"/>
    <col min="7937" max="7937" width="2.7265625" style="2" customWidth="1"/>
    <col min="7938" max="7938" width="5.26953125" style="2" customWidth="1"/>
    <col min="7939" max="7941" width="8.7265625" style="2"/>
    <col min="7942" max="7942" width="7.81640625" style="2" customWidth="1"/>
    <col min="7943" max="7943" width="4.54296875" style="2" customWidth="1"/>
    <col min="7944" max="7944" width="37.81640625" style="2" customWidth="1"/>
    <col min="7945" max="7946" width="8.7265625" style="2"/>
    <col min="7947" max="7948" width="13.7265625" style="2" customWidth="1"/>
    <col min="7949" max="7949" width="7.54296875" style="2" customWidth="1"/>
    <col min="7950" max="7952" width="11.81640625" style="2" customWidth="1"/>
    <col min="7953" max="7953" width="12.7265625" style="2" customWidth="1"/>
    <col min="7954" max="8192" width="8.7265625" style="2"/>
    <col min="8193" max="8193" width="2.7265625" style="2" customWidth="1"/>
    <col min="8194" max="8194" width="5.26953125" style="2" customWidth="1"/>
    <col min="8195" max="8197" width="8.7265625" style="2"/>
    <col min="8198" max="8198" width="7.81640625" style="2" customWidth="1"/>
    <col min="8199" max="8199" width="4.54296875" style="2" customWidth="1"/>
    <col min="8200" max="8200" width="37.81640625" style="2" customWidth="1"/>
    <col min="8201" max="8202" width="8.7265625" style="2"/>
    <col min="8203" max="8204" width="13.7265625" style="2" customWidth="1"/>
    <col min="8205" max="8205" width="7.54296875" style="2" customWidth="1"/>
    <col min="8206" max="8208" width="11.81640625" style="2" customWidth="1"/>
    <col min="8209" max="8209" width="12.7265625" style="2" customWidth="1"/>
    <col min="8210" max="8448" width="8.7265625" style="2"/>
    <col min="8449" max="8449" width="2.7265625" style="2" customWidth="1"/>
    <col min="8450" max="8450" width="5.26953125" style="2" customWidth="1"/>
    <col min="8451" max="8453" width="8.7265625" style="2"/>
    <col min="8454" max="8454" width="7.81640625" style="2" customWidth="1"/>
    <col min="8455" max="8455" width="4.54296875" style="2" customWidth="1"/>
    <col min="8456" max="8456" width="37.81640625" style="2" customWidth="1"/>
    <col min="8457" max="8458" width="8.7265625" style="2"/>
    <col min="8459" max="8460" width="13.7265625" style="2" customWidth="1"/>
    <col min="8461" max="8461" width="7.54296875" style="2" customWidth="1"/>
    <col min="8462" max="8464" width="11.81640625" style="2" customWidth="1"/>
    <col min="8465" max="8465" width="12.7265625" style="2" customWidth="1"/>
    <col min="8466" max="8704" width="8.7265625" style="2"/>
    <col min="8705" max="8705" width="2.7265625" style="2" customWidth="1"/>
    <col min="8706" max="8706" width="5.26953125" style="2" customWidth="1"/>
    <col min="8707" max="8709" width="8.7265625" style="2"/>
    <col min="8710" max="8710" width="7.81640625" style="2" customWidth="1"/>
    <col min="8711" max="8711" width="4.54296875" style="2" customWidth="1"/>
    <col min="8712" max="8712" width="37.81640625" style="2" customWidth="1"/>
    <col min="8713" max="8714" width="8.7265625" style="2"/>
    <col min="8715" max="8716" width="13.7265625" style="2" customWidth="1"/>
    <col min="8717" max="8717" width="7.54296875" style="2" customWidth="1"/>
    <col min="8718" max="8720" width="11.81640625" style="2" customWidth="1"/>
    <col min="8721" max="8721" width="12.7265625" style="2" customWidth="1"/>
    <col min="8722" max="8960" width="8.7265625" style="2"/>
    <col min="8961" max="8961" width="2.7265625" style="2" customWidth="1"/>
    <col min="8962" max="8962" width="5.26953125" style="2" customWidth="1"/>
    <col min="8963" max="8965" width="8.7265625" style="2"/>
    <col min="8966" max="8966" width="7.81640625" style="2" customWidth="1"/>
    <col min="8967" max="8967" width="4.54296875" style="2" customWidth="1"/>
    <col min="8968" max="8968" width="37.81640625" style="2" customWidth="1"/>
    <col min="8969" max="8970" width="8.7265625" style="2"/>
    <col min="8971" max="8972" width="13.7265625" style="2" customWidth="1"/>
    <col min="8973" max="8973" width="7.54296875" style="2" customWidth="1"/>
    <col min="8974" max="8976" width="11.81640625" style="2" customWidth="1"/>
    <col min="8977" max="8977" width="12.7265625" style="2" customWidth="1"/>
    <col min="8978" max="9216" width="8.7265625" style="2"/>
    <col min="9217" max="9217" width="2.7265625" style="2" customWidth="1"/>
    <col min="9218" max="9218" width="5.26953125" style="2" customWidth="1"/>
    <col min="9219" max="9221" width="8.7265625" style="2"/>
    <col min="9222" max="9222" width="7.81640625" style="2" customWidth="1"/>
    <col min="9223" max="9223" width="4.54296875" style="2" customWidth="1"/>
    <col min="9224" max="9224" width="37.81640625" style="2" customWidth="1"/>
    <col min="9225" max="9226" width="8.7265625" style="2"/>
    <col min="9227" max="9228" width="13.7265625" style="2" customWidth="1"/>
    <col min="9229" max="9229" width="7.54296875" style="2" customWidth="1"/>
    <col min="9230" max="9232" width="11.81640625" style="2" customWidth="1"/>
    <col min="9233" max="9233" width="12.7265625" style="2" customWidth="1"/>
    <col min="9234" max="9472" width="8.7265625" style="2"/>
    <col min="9473" max="9473" width="2.7265625" style="2" customWidth="1"/>
    <col min="9474" max="9474" width="5.26953125" style="2" customWidth="1"/>
    <col min="9475" max="9477" width="8.7265625" style="2"/>
    <col min="9478" max="9478" width="7.81640625" style="2" customWidth="1"/>
    <col min="9479" max="9479" width="4.54296875" style="2" customWidth="1"/>
    <col min="9480" max="9480" width="37.81640625" style="2" customWidth="1"/>
    <col min="9481" max="9482" width="8.7265625" style="2"/>
    <col min="9483" max="9484" width="13.7265625" style="2" customWidth="1"/>
    <col min="9485" max="9485" width="7.54296875" style="2" customWidth="1"/>
    <col min="9486" max="9488" width="11.81640625" style="2" customWidth="1"/>
    <col min="9489" max="9489" width="12.7265625" style="2" customWidth="1"/>
    <col min="9490" max="9728" width="8.7265625" style="2"/>
    <col min="9729" max="9729" width="2.7265625" style="2" customWidth="1"/>
    <col min="9730" max="9730" width="5.26953125" style="2" customWidth="1"/>
    <col min="9731" max="9733" width="8.7265625" style="2"/>
    <col min="9734" max="9734" width="7.81640625" style="2" customWidth="1"/>
    <col min="9735" max="9735" width="4.54296875" style="2" customWidth="1"/>
    <col min="9736" max="9736" width="37.81640625" style="2" customWidth="1"/>
    <col min="9737" max="9738" width="8.7265625" style="2"/>
    <col min="9739" max="9740" width="13.7265625" style="2" customWidth="1"/>
    <col min="9741" max="9741" width="7.54296875" style="2" customWidth="1"/>
    <col min="9742" max="9744" width="11.81640625" style="2" customWidth="1"/>
    <col min="9745" max="9745" width="12.7265625" style="2" customWidth="1"/>
    <col min="9746" max="9984" width="8.7265625" style="2"/>
    <col min="9985" max="9985" width="2.7265625" style="2" customWidth="1"/>
    <col min="9986" max="9986" width="5.26953125" style="2" customWidth="1"/>
    <col min="9987" max="9989" width="8.7265625" style="2"/>
    <col min="9990" max="9990" width="7.81640625" style="2" customWidth="1"/>
    <col min="9991" max="9991" width="4.54296875" style="2" customWidth="1"/>
    <col min="9992" max="9992" width="37.81640625" style="2" customWidth="1"/>
    <col min="9993" max="9994" width="8.7265625" style="2"/>
    <col min="9995" max="9996" width="13.7265625" style="2" customWidth="1"/>
    <col min="9997" max="9997" width="7.54296875" style="2" customWidth="1"/>
    <col min="9998" max="10000" width="11.81640625" style="2" customWidth="1"/>
    <col min="10001" max="10001" width="12.7265625" style="2" customWidth="1"/>
    <col min="10002" max="10240" width="8.7265625" style="2"/>
    <col min="10241" max="10241" width="2.7265625" style="2" customWidth="1"/>
    <col min="10242" max="10242" width="5.26953125" style="2" customWidth="1"/>
    <col min="10243" max="10245" width="8.7265625" style="2"/>
    <col min="10246" max="10246" width="7.81640625" style="2" customWidth="1"/>
    <col min="10247" max="10247" width="4.54296875" style="2" customWidth="1"/>
    <col min="10248" max="10248" width="37.81640625" style="2" customWidth="1"/>
    <col min="10249" max="10250" width="8.7265625" style="2"/>
    <col min="10251" max="10252" width="13.7265625" style="2" customWidth="1"/>
    <col min="10253" max="10253" width="7.54296875" style="2" customWidth="1"/>
    <col min="10254" max="10256" width="11.81640625" style="2" customWidth="1"/>
    <col min="10257" max="10257" width="12.7265625" style="2" customWidth="1"/>
    <col min="10258" max="10496" width="8.7265625" style="2"/>
    <col min="10497" max="10497" width="2.7265625" style="2" customWidth="1"/>
    <col min="10498" max="10498" width="5.26953125" style="2" customWidth="1"/>
    <col min="10499" max="10501" width="8.7265625" style="2"/>
    <col min="10502" max="10502" width="7.81640625" style="2" customWidth="1"/>
    <col min="10503" max="10503" width="4.54296875" style="2" customWidth="1"/>
    <col min="10504" max="10504" width="37.81640625" style="2" customWidth="1"/>
    <col min="10505" max="10506" width="8.7265625" style="2"/>
    <col min="10507" max="10508" width="13.7265625" style="2" customWidth="1"/>
    <col min="10509" max="10509" width="7.54296875" style="2" customWidth="1"/>
    <col min="10510" max="10512" width="11.81640625" style="2" customWidth="1"/>
    <col min="10513" max="10513" width="12.7265625" style="2" customWidth="1"/>
    <col min="10514" max="10752" width="8.7265625" style="2"/>
    <col min="10753" max="10753" width="2.7265625" style="2" customWidth="1"/>
    <col min="10754" max="10754" width="5.26953125" style="2" customWidth="1"/>
    <col min="10755" max="10757" width="8.7265625" style="2"/>
    <col min="10758" max="10758" width="7.81640625" style="2" customWidth="1"/>
    <col min="10759" max="10759" width="4.54296875" style="2" customWidth="1"/>
    <col min="10760" max="10760" width="37.81640625" style="2" customWidth="1"/>
    <col min="10761" max="10762" width="8.7265625" style="2"/>
    <col min="10763" max="10764" width="13.7265625" style="2" customWidth="1"/>
    <col min="10765" max="10765" width="7.54296875" style="2" customWidth="1"/>
    <col min="10766" max="10768" width="11.81640625" style="2" customWidth="1"/>
    <col min="10769" max="10769" width="12.7265625" style="2" customWidth="1"/>
    <col min="10770" max="11008" width="8.7265625" style="2"/>
    <col min="11009" max="11009" width="2.7265625" style="2" customWidth="1"/>
    <col min="11010" max="11010" width="5.26953125" style="2" customWidth="1"/>
    <col min="11011" max="11013" width="8.7265625" style="2"/>
    <col min="11014" max="11014" width="7.81640625" style="2" customWidth="1"/>
    <col min="11015" max="11015" width="4.54296875" style="2" customWidth="1"/>
    <col min="11016" max="11016" width="37.81640625" style="2" customWidth="1"/>
    <col min="11017" max="11018" width="8.7265625" style="2"/>
    <col min="11019" max="11020" width="13.7265625" style="2" customWidth="1"/>
    <col min="11021" max="11021" width="7.54296875" style="2" customWidth="1"/>
    <col min="11022" max="11024" width="11.81640625" style="2" customWidth="1"/>
    <col min="11025" max="11025" width="12.7265625" style="2" customWidth="1"/>
    <col min="11026" max="11264" width="8.7265625" style="2"/>
    <col min="11265" max="11265" width="2.7265625" style="2" customWidth="1"/>
    <col min="11266" max="11266" width="5.26953125" style="2" customWidth="1"/>
    <col min="11267" max="11269" width="8.7265625" style="2"/>
    <col min="11270" max="11270" width="7.81640625" style="2" customWidth="1"/>
    <col min="11271" max="11271" width="4.54296875" style="2" customWidth="1"/>
    <col min="11272" max="11272" width="37.81640625" style="2" customWidth="1"/>
    <col min="11273" max="11274" width="8.7265625" style="2"/>
    <col min="11275" max="11276" width="13.7265625" style="2" customWidth="1"/>
    <col min="11277" max="11277" width="7.54296875" style="2" customWidth="1"/>
    <col min="11278" max="11280" width="11.81640625" style="2" customWidth="1"/>
    <col min="11281" max="11281" width="12.7265625" style="2" customWidth="1"/>
    <col min="11282" max="11520" width="8.7265625" style="2"/>
    <col min="11521" max="11521" width="2.7265625" style="2" customWidth="1"/>
    <col min="11522" max="11522" width="5.26953125" style="2" customWidth="1"/>
    <col min="11523" max="11525" width="8.7265625" style="2"/>
    <col min="11526" max="11526" width="7.81640625" style="2" customWidth="1"/>
    <col min="11527" max="11527" width="4.54296875" style="2" customWidth="1"/>
    <col min="11528" max="11528" width="37.81640625" style="2" customWidth="1"/>
    <col min="11529" max="11530" width="8.7265625" style="2"/>
    <col min="11531" max="11532" width="13.7265625" style="2" customWidth="1"/>
    <col min="11533" max="11533" width="7.54296875" style="2" customWidth="1"/>
    <col min="11534" max="11536" width="11.81640625" style="2" customWidth="1"/>
    <col min="11537" max="11537" width="12.7265625" style="2" customWidth="1"/>
    <col min="11538" max="11776" width="8.7265625" style="2"/>
    <col min="11777" max="11777" width="2.7265625" style="2" customWidth="1"/>
    <col min="11778" max="11778" width="5.26953125" style="2" customWidth="1"/>
    <col min="11779" max="11781" width="8.7265625" style="2"/>
    <col min="11782" max="11782" width="7.81640625" style="2" customWidth="1"/>
    <col min="11783" max="11783" width="4.54296875" style="2" customWidth="1"/>
    <col min="11784" max="11784" width="37.81640625" style="2" customWidth="1"/>
    <col min="11785" max="11786" width="8.7265625" style="2"/>
    <col min="11787" max="11788" width="13.7265625" style="2" customWidth="1"/>
    <col min="11789" max="11789" width="7.54296875" style="2" customWidth="1"/>
    <col min="11790" max="11792" width="11.81640625" style="2" customWidth="1"/>
    <col min="11793" max="11793" width="12.7265625" style="2" customWidth="1"/>
    <col min="11794" max="12032" width="8.7265625" style="2"/>
    <col min="12033" max="12033" width="2.7265625" style="2" customWidth="1"/>
    <col min="12034" max="12034" width="5.26953125" style="2" customWidth="1"/>
    <col min="12035" max="12037" width="8.7265625" style="2"/>
    <col min="12038" max="12038" width="7.81640625" style="2" customWidth="1"/>
    <col min="12039" max="12039" width="4.54296875" style="2" customWidth="1"/>
    <col min="12040" max="12040" width="37.81640625" style="2" customWidth="1"/>
    <col min="12041" max="12042" width="8.7265625" style="2"/>
    <col min="12043" max="12044" width="13.7265625" style="2" customWidth="1"/>
    <col min="12045" max="12045" width="7.54296875" style="2" customWidth="1"/>
    <col min="12046" max="12048" width="11.81640625" style="2" customWidth="1"/>
    <col min="12049" max="12049" width="12.7265625" style="2" customWidth="1"/>
    <col min="12050" max="12288" width="8.7265625" style="2"/>
    <col min="12289" max="12289" width="2.7265625" style="2" customWidth="1"/>
    <col min="12290" max="12290" width="5.26953125" style="2" customWidth="1"/>
    <col min="12291" max="12293" width="8.7265625" style="2"/>
    <col min="12294" max="12294" width="7.81640625" style="2" customWidth="1"/>
    <col min="12295" max="12295" width="4.54296875" style="2" customWidth="1"/>
    <col min="12296" max="12296" width="37.81640625" style="2" customWidth="1"/>
    <col min="12297" max="12298" width="8.7265625" style="2"/>
    <col min="12299" max="12300" width="13.7265625" style="2" customWidth="1"/>
    <col min="12301" max="12301" width="7.54296875" style="2" customWidth="1"/>
    <col min="12302" max="12304" width="11.81640625" style="2" customWidth="1"/>
    <col min="12305" max="12305" width="12.7265625" style="2" customWidth="1"/>
    <col min="12306" max="12544" width="8.7265625" style="2"/>
    <col min="12545" max="12545" width="2.7265625" style="2" customWidth="1"/>
    <col min="12546" max="12546" width="5.26953125" style="2" customWidth="1"/>
    <col min="12547" max="12549" width="8.7265625" style="2"/>
    <col min="12550" max="12550" width="7.81640625" style="2" customWidth="1"/>
    <col min="12551" max="12551" width="4.54296875" style="2" customWidth="1"/>
    <col min="12552" max="12552" width="37.81640625" style="2" customWidth="1"/>
    <col min="12553" max="12554" width="8.7265625" style="2"/>
    <col min="12555" max="12556" width="13.7265625" style="2" customWidth="1"/>
    <col min="12557" max="12557" width="7.54296875" style="2" customWidth="1"/>
    <col min="12558" max="12560" width="11.81640625" style="2" customWidth="1"/>
    <col min="12561" max="12561" width="12.7265625" style="2" customWidth="1"/>
    <col min="12562" max="12800" width="8.7265625" style="2"/>
    <col min="12801" max="12801" width="2.7265625" style="2" customWidth="1"/>
    <col min="12802" max="12802" width="5.26953125" style="2" customWidth="1"/>
    <col min="12803" max="12805" width="8.7265625" style="2"/>
    <col min="12806" max="12806" width="7.81640625" style="2" customWidth="1"/>
    <col min="12807" max="12807" width="4.54296875" style="2" customWidth="1"/>
    <col min="12808" max="12808" width="37.81640625" style="2" customWidth="1"/>
    <col min="12809" max="12810" width="8.7265625" style="2"/>
    <col min="12811" max="12812" width="13.7265625" style="2" customWidth="1"/>
    <col min="12813" max="12813" width="7.54296875" style="2" customWidth="1"/>
    <col min="12814" max="12816" width="11.81640625" style="2" customWidth="1"/>
    <col min="12817" max="12817" width="12.7265625" style="2" customWidth="1"/>
    <col min="12818" max="13056" width="8.7265625" style="2"/>
    <col min="13057" max="13057" width="2.7265625" style="2" customWidth="1"/>
    <col min="13058" max="13058" width="5.26953125" style="2" customWidth="1"/>
    <col min="13059" max="13061" width="8.7265625" style="2"/>
    <col min="13062" max="13062" width="7.81640625" style="2" customWidth="1"/>
    <col min="13063" max="13063" width="4.54296875" style="2" customWidth="1"/>
    <col min="13064" max="13064" width="37.81640625" style="2" customWidth="1"/>
    <col min="13065" max="13066" width="8.7265625" style="2"/>
    <col min="13067" max="13068" width="13.7265625" style="2" customWidth="1"/>
    <col min="13069" max="13069" width="7.54296875" style="2" customWidth="1"/>
    <col min="13070" max="13072" width="11.81640625" style="2" customWidth="1"/>
    <col min="13073" max="13073" width="12.7265625" style="2" customWidth="1"/>
    <col min="13074" max="13312" width="8.7265625" style="2"/>
    <col min="13313" max="13313" width="2.7265625" style="2" customWidth="1"/>
    <col min="13314" max="13314" width="5.26953125" style="2" customWidth="1"/>
    <col min="13315" max="13317" width="8.7265625" style="2"/>
    <col min="13318" max="13318" width="7.81640625" style="2" customWidth="1"/>
    <col min="13319" max="13319" width="4.54296875" style="2" customWidth="1"/>
    <col min="13320" max="13320" width="37.81640625" style="2" customWidth="1"/>
    <col min="13321" max="13322" width="8.7265625" style="2"/>
    <col min="13323" max="13324" width="13.7265625" style="2" customWidth="1"/>
    <col min="13325" max="13325" width="7.54296875" style="2" customWidth="1"/>
    <col min="13326" max="13328" width="11.81640625" style="2" customWidth="1"/>
    <col min="13329" max="13329" width="12.7265625" style="2" customWidth="1"/>
    <col min="13330" max="13568" width="8.7265625" style="2"/>
    <col min="13569" max="13569" width="2.7265625" style="2" customWidth="1"/>
    <col min="13570" max="13570" width="5.26953125" style="2" customWidth="1"/>
    <col min="13571" max="13573" width="8.7265625" style="2"/>
    <col min="13574" max="13574" width="7.81640625" style="2" customWidth="1"/>
    <col min="13575" max="13575" width="4.54296875" style="2" customWidth="1"/>
    <col min="13576" max="13576" width="37.81640625" style="2" customWidth="1"/>
    <col min="13577" max="13578" width="8.7265625" style="2"/>
    <col min="13579" max="13580" width="13.7265625" style="2" customWidth="1"/>
    <col min="13581" max="13581" width="7.54296875" style="2" customWidth="1"/>
    <col min="13582" max="13584" width="11.81640625" style="2" customWidth="1"/>
    <col min="13585" max="13585" width="12.7265625" style="2" customWidth="1"/>
    <col min="13586" max="13824" width="8.7265625" style="2"/>
    <col min="13825" max="13825" width="2.7265625" style="2" customWidth="1"/>
    <col min="13826" max="13826" width="5.26953125" style="2" customWidth="1"/>
    <col min="13827" max="13829" width="8.7265625" style="2"/>
    <col min="13830" max="13830" width="7.81640625" style="2" customWidth="1"/>
    <col min="13831" max="13831" width="4.54296875" style="2" customWidth="1"/>
    <col min="13832" max="13832" width="37.81640625" style="2" customWidth="1"/>
    <col min="13833" max="13834" width="8.7265625" style="2"/>
    <col min="13835" max="13836" width="13.7265625" style="2" customWidth="1"/>
    <col min="13837" max="13837" width="7.54296875" style="2" customWidth="1"/>
    <col min="13838" max="13840" width="11.81640625" style="2" customWidth="1"/>
    <col min="13841" max="13841" width="12.7265625" style="2" customWidth="1"/>
    <col min="13842" max="14080" width="8.7265625" style="2"/>
    <col min="14081" max="14081" width="2.7265625" style="2" customWidth="1"/>
    <col min="14082" max="14082" width="5.26953125" style="2" customWidth="1"/>
    <col min="14083" max="14085" width="8.7265625" style="2"/>
    <col min="14086" max="14086" width="7.81640625" style="2" customWidth="1"/>
    <col min="14087" max="14087" width="4.54296875" style="2" customWidth="1"/>
    <col min="14088" max="14088" width="37.81640625" style="2" customWidth="1"/>
    <col min="14089" max="14090" width="8.7265625" style="2"/>
    <col min="14091" max="14092" width="13.7265625" style="2" customWidth="1"/>
    <col min="14093" max="14093" width="7.54296875" style="2" customWidth="1"/>
    <col min="14094" max="14096" width="11.81640625" style="2" customWidth="1"/>
    <col min="14097" max="14097" width="12.7265625" style="2" customWidth="1"/>
    <col min="14098" max="14336" width="8.7265625" style="2"/>
    <col min="14337" max="14337" width="2.7265625" style="2" customWidth="1"/>
    <col min="14338" max="14338" width="5.26953125" style="2" customWidth="1"/>
    <col min="14339" max="14341" width="8.7265625" style="2"/>
    <col min="14342" max="14342" width="7.81640625" style="2" customWidth="1"/>
    <col min="14343" max="14343" width="4.54296875" style="2" customWidth="1"/>
    <col min="14344" max="14344" width="37.81640625" style="2" customWidth="1"/>
    <col min="14345" max="14346" width="8.7265625" style="2"/>
    <col min="14347" max="14348" width="13.7265625" style="2" customWidth="1"/>
    <col min="14349" max="14349" width="7.54296875" style="2" customWidth="1"/>
    <col min="14350" max="14352" width="11.81640625" style="2" customWidth="1"/>
    <col min="14353" max="14353" width="12.7265625" style="2" customWidth="1"/>
    <col min="14354" max="14592" width="8.7265625" style="2"/>
    <col min="14593" max="14593" width="2.7265625" style="2" customWidth="1"/>
    <col min="14594" max="14594" width="5.26953125" style="2" customWidth="1"/>
    <col min="14595" max="14597" width="8.7265625" style="2"/>
    <col min="14598" max="14598" width="7.81640625" style="2" customWidth="1"/>
    <col min="14599" max="14599" width="4.54296875" style="2" customWidth="1"/>
    <col min="14600" max="14600" width="37.81640625" style="2" customWidth="1"/>
    <col min="14601" max="14602" width="8.7265625" style="2"/>
    <col min="14603" max="14604" width="13.7265625" style="2" customWidth="1"/>
    <col min="14605" max="14605" width="7.54296875" style="2" customWidth="1"/>
    <col min="14606" max="14608" width="11.81640625" style="2" customWidth="1"/>
    <col min="14609" max="14609" width="12.7265625" style="2" customWidth="1"/>
    <col min="14610" max="14848" width="8.7265625" style="2"/>
    <col min="14849" max="14849" width="2.7265625" style="2" customWidth="1"/>
    <col min="14850" max="14850" width="5.26953125" style="2" customWidth="1"/>
    <col min="14851" max="14853" width="8.7265625" style="2"/>
    <col min="14854" max="14854" width="7.81640625" style="2" customWidth="1"/>
    <col min="14855" max="14855" width="4.54296875" style="2" customWidth="1"/>
    <col min="14856" max="14856" width="37.81640625" style="2" customWidth="1"/>
    <col min="14857" max="14858" width="8.7265625" style="2"/>
    <col min="14859" max="14860" width="13.7265625" style="2" customWidth="1"/>
    <col min="14861" max="14861" width="7.54296875" style="2" customWidth="1"/>
    <col min="14862" max="14864" width="11.81640625" style="2" customWidth="1"/>
    <col min="14865" max="14865" width="12.7265625" style="2" customWidth="1"/>
    <col min="14866" max="15104" width="8.7265625" style="2"/>
    <col min="15105" max="15105" width="2.7265625" style="2" customWidth="1"/>
    <col min="15106" max="15106" width="5.26953125" style="2" customWidth="1"/>
    <col min="15107" max="15109" width="8.7265625" style="2"/>
    <col min="15110" max="15110" width="7.81640625" style="2" customWidth="1"/>
    <col min="15111" max="15111" width="4.54296875" style="2" customWidth="1"/>
    <col min="15112" max="15112" width="37.81640625" style="2" customWidth="1"/>
    <col min="15113" max="15114" width="8.7265625" style="2"/>
    <col min="15115" max="15116" width="13.7265625" style="2" customWidth="1"/>
    <col min="15117" max="15117" width="7.54296875" style="2" customWidth="1"/>
    <col min="15118" max="15120" width="11.81640625" style="2" customWidth="1"/>
    <col min="15121" max="15121" width="12.7265625" style="2" customWidth="1"/>
    <col min="15122" max="15360" width="8.7265625" style="2"/>
    <col min="15361" max="15361" width="2.7265625" style="2" customWidth="1"/>
    <col min="15362" max="15362" width="5.26953125" style="2" customWidth="1"/>
    <col min="15363" max="15365" width="8.7265625" style="2"/>
    <col min="15366" max="15366" width="7.81640625" style="2" customWidth="1"/>
    <col min="15367" max="15367" width="4.54296875" style="2" customWidth="1"/>
    <col min="15368" max="15368" width="37.81640625" style="2" customWidth="1"/>
    <col min="15369" max="15370" width="8.7265625" style="2"/>
    <col min="15371" max="15372" width="13.7265625" style="2" customWidth="1"/>
    <col min="15373" max="15373" width="7.54296875" style="2" customWidth="1"/>
    <col min="15374" max="15376" width="11.81640625" style="2" customWidth="1"/>
    <col min="15377" max="15377" width="12.7265625" style="2" customWidth="1"/>
    <col min="15378" max="15616" width="8.7265625" style="2"/>
    <col min="15617" max="15617" width="2.7265625" style="2" customWidth="1"/>
    <col min="15618" max="15618" width="5.26953125" style="2" customWidth="1"/>
    <col min="15619" max="15621" width="8.7265625" style="2"/>
    <col min="15622" max="15622" width="7.81640625" style="2" customWidth="1"/>
    <col min="15623" max="15623" width="4.54296875" style="2" customWidth="1"/>
    <col min="15624" max="15624" width="37.81640625" style="2" customWidth="1"/>
    <col min="15625" max="15626" width="8.7265625" style="2"/>
    <col min="15627" max="15628" width="13.7265625" style="2" customWidth="1"/>
    <col min="15629" max="15629" width="7.54296875" style="2" customWidth="1"/>
    <col min="15630" max="15632" width="11.81640625" style="2" customWidth="1"/>
    <col min="15633" max="15633" width="12.7265625" style="2" customWidth="1"/>
    <col min="15634" max="15872" width="8.7265625" style="2"/>
    <col min="15873" max="15873" width="2.7265625" style="2" customWidth="1"/>
    <col min="15874" max="15874" width="5.26953125" style="2" customWidth="1"/>
    <col min="15875" max="15877" width="8.7265625" style="2"/>
    <col min="15878" max="15878" width="7.81640625" style="2" customWidth="1"/>
    <col min="15879" max="15879" width="4.54296875" style="2" customWidth="1"/>
    <col min="15880" max="15880" width="37.81640625" style="2" customWidth="1"/>
    <col min="15881" max="15882" width="8.7265625" style="2"/>
    <col min="15883" max="15884" width="13.7265625" style="2" customWidth="1"/>
    <col min="15885" max="15885" width="7.54296875" style="2" customWidth="1"/>
    <col min="15886" max="15888" width="11.81640625" style="2" customWidth="1"/>
    <col min="15889" max="15889" width="12.7265625" style="2" customWidth="1"/>
    <col min="15890" max="16128" width="8.7265625" style="2"/>
    <col min="16129" max="16129" width="2.7265625" style="2" customWidth="1"/>
    <col min="16130" max="16130" width="5.26953125" style="2" customWidth="1"/>
    <col min="16131" max="16133" width="8.7265625" style="2"/>
    <col min="16134" max="16134" width="7.81640625" style="2" customWidth="1"/>
    <col min="16135" max="16135" width="4.54296875" style="2" customWidth="1"/>
    <col min="16136" max="16136" width="37.81640625" style="2" customWidth="1"/>
    <col min="16137" max="16138" width="8.7265625" style="2"/>
    <col min="16139" max="16140" width="13.7265625" style="2" customWidth="1"/>
    <col min="16141" max="16141" width="7.54296875" style="2" customWidth="1"/>
    <col min="16142" max="16144" width="11.81640625" style="2" customWidth="1"/>
    <col min="16145" max="16145" width="12.7265625" style="2" customWidth="1"/>
    <col min="16146" max="16384" width="8.7265625" style="2"/>
  </cols>
  <sheetData>
    <row r="2" spans="1:20" ht="12.75" customHeight="1" x14ac:dyDescent="0.4">
      <c r="B2" s="1" t="s">
        <v>0</v>
      </c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</row>
    <row r="3" spans="1:20" ht="12.75" customHeight="1" x14ac:dyDescent="0.4">
      <c r="B3" s="4" t="s">
        <v>1</v>
      </c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</row>
    <row r="4" spans="1:20" ht="12.75" customHeight="1" x14ac:dyDescent="0.4">
      <c r="B4" s="4"/>
      <c r="C4" s="4"/>
      <c r="I4" s="3"/>
      <c r="J4" s="3"/>
      <c r="K4" s="3"/>
      <c r="L4" s="3"/>
      <c r="M4" s="3"/>
      <c r="N4" s="3"/>
      <c r="O4" s="3"/>
      <c r="P4" s="3"/>
      <c r="Q4" s="3"/>
      <c r="R4" s="3"/>
      <c r="S4" s="7"/>
      <c r="T4" s="7"/>
    </row>
    <row r="5" spans="1:20" ht="12.75" customHeight="1" x14ac:dyDescent="0.4">
      <c r="B5" s="1" t="s">
        <v>2</v>
      </c>
      <c r="C5" s="1"/>
      <c r="I5" s="3"/>
      <c r="J5" s="3"/>
      <c r="K5" s="3"/>
      <c r="L5" s="3"/>
      <c r="M5" s="3"/>
      <c r="N5" s="3"/>
      <c r="O5" s="3"/>
      <c r="P5" s="3"/>
      <c r="Q5" s="3"/>
      <c r="R5" s="3"/>
      <c r="S5" s="7"/>
      <c r="T5" s="7"/>
    </row>
    <row r="6" spans="1:20" ht="12.75" customHeight="1" x14ac:dyDescent="0.4">
      <c r="B6" s="1"/>
      <c r="C6" s="1"/>
      <c r="I6" s="3"/>
      <c r="J6" s="3"/>
      <c r="K6" s="3"/>
      <c r="L6" s="3"/>
      <c r="M6" s="3"/>
      <c r="N6" s="3"/>
      <c r="O6" s="3"/>
      <c r="P6" s="3"/>
      <c r="Q6" s="3"/>
      <c r="R6" s="3"/>
      <c r="S6" s="7"/>
      <c r="T6" s="7"/>
    </row>
    <row r="7" spans="1:20" ht="12.75" customHeight="1" x14ac:dyDescent="0.4">
      <c r="B7" s="1"/>
      <c r="C7" s="1"/>
      <c r="I7" s="3"/>
      <c r="J7" s="3"/>
      <c r="K7" s="3"/>
      <c r="L7" s="3"/>
      <c r="M7" s="3"/>
      <c r="N7" s="3"/>
      <c r="O7" s="3"/>
      <c r="P7" s="3"/>
      <c r="Q7" s="3"/>
      <c r="R7" s="3"/>
      <c r="S7" s="7"/>
      <c r="T7" s="7"/>
    </row>
    <row r="8" spans="1:20" ht="12.75" customHeight="1" x14ac:dyDescent="0.4">
      <c r="A8" s="5"/>
      <c r="B8" s="5"/>
      <c r="C8" s="5"/>
      <c r="D8" s="5"/>
      <c r="E8" s="5"/>
      <c r="F8" s="5"/>
      <c r="G8" s="5"/>
      <c r="H8" s="5"/>
      <c r="I8" s="6" t="s">
        <v>266</v>
      </c>
      <c r="J8" s="57"/>
      <c r="K8" s="6"/>
      <c r="L8" s="6"/>
      <c r="M8" s="6"/>
      <c r="N8" s="7"/>
      <c r="O8" s="7"/>
      <c r="P8" s="7"/>
      <c r="Q8" s="7"/>
      <c r="R8" s="7"/>
      <c r="S8" s="7"/>
      <c r="T8" s="7"/>
    </row>
    <row r="9" spans="1:20" ht="12.75" customHeight="1" x14ac:dyDescent="0.4">
      <c r="A9" s="5"/>
      <c r="B9" s="5"/>
      <c r="C9" s="5"/>
      <c r="D9" s="5"/>
      <c r="E9" s="5"/>
      <c r="F9" s="5"/>
      <c r="G9" s="5"/>
      <c r="H9" s="5"/>
      <c r="I9" s="6" t="s">
        <v>335</v>
      </c>
      <c r="J9" s="6"/>
      <c r="K9" s="7"/>
      <c r="L9" s="7"/>
      <c r="M9" s="6"/>
      <c r="N9" s="58"/>
      <c r="O9" s="58"/>
      <c r="P9" s="7"/>
      <c r="Q9" s="7"/>
      <c r="R9" s="7"/>
      <c r="S9" s="7"/>
      <c r="T9" s="7"/>
    </row>
    <row r="10" spans="1:20" ht="12.75" customHeight="1" x14ac:dyDescent="0.4">
      <c r="B10" s="4"/>
      <c r="C10" s="4"/>
      <c r="I10" s="3"/>
      <c r="J10" s="3"/>
      <c r="K10" s="3"/>
      <c r="L10" s="3"/>
      <c r="M10" s="3"/>
      <c r="N10" s="3"/>
      <c r="O10" s="3"/>
      <c r="P10" s="3"/>
      <c r="Q10" s="3"/>
      <c r="R10" s="3"/>
      <c r="S10" s="3"/>
      <c r="T10" s="3"/>
    </row>
    <row r="11" spans="1:20" ht="12.75" customHeight="1" x14ac:dyDescent="0.4">
      <c r="A11" s="1"/>
      <c r="B11" s="59"/>
      <c r="C11" s="60"/>
      <c r="D11" s="156"/>
      <c r="E11" s="156"/>
      <c r="F11" s="156"/>
      <c r="G11" s="156"/>
      <c r="H11" s="61"/>
      <c r="I11" s="62"/>
      <c r="J11" s="63" t="s">
        <v>267</v>
      </c>
      <c r="K11" s="64"/>
      <c r="L11" s="65"/>
      <c r="M11" s="66"/>
      <c r="N11" s="67" t="s">
        <v>268</v>
      </c>
      <c r="O11" s="66"/>
      <c r="P11" s="68"/>
      <c r="Q11" s="69" t="s">
        <v>269</v>
      </c>
      <c r="R11" s="70" t="s">
        <v>270</v>
      </c>
      <c r="S11" s="67"/>
      <c r="T11" s="68"/>
    </row>
    <row r="12" spans="1:20" ht="12.75" customHeight="1" x14ac:dyDescent="0.4">
      <c r="A12" s="1"/>
      <c r="B12" s="71" t="s">
        <v>5</v>
      </c>
      <c r="C12" s="72" t="s">
        <v>6</v>
      </c>
      <c r="D12" s="73"/>
      <c r="E12" s="157" t="s">
        <v>271</v>
      </c>
      <c r="F12" s="157"/>
      <c r="G12" s="157"/>
      <c r="H12" s="157"/>
      <c r="I12" s="74" t="s">
        <v>272</v>
      </c>
      <c r="J12" s="75" t="s">
        <v>273</v>
      </c>
      <c r="K12" s="76" t="s">
        <v>555</v>
      </c>
      <c r="L12" s="76" t="s">
        <v>11</v>
      </c>
      <c r="M12" s="76" t="s">
        <v>11</v>
      </c>
      <c r="N12" s="76" t="s">
        <v>12</v>
      </c>
      <c r="O12" s="76" t="s">
        <v>13</v>
      </c>
      <c r="P12" s="76" t="s">
        <v>13</v>
      </c>
      <c r="Q12" s="77" t="s">
        <v>14</v>
      </c>
      <c r="R12" s="78" t="s">
        <v>274</v>
      </c>
      <c r="S12" s="77" t="s">
        <v>14</v>
      </c>
      <c r="T12" s="77" t="s">
        <v>274</v>
      </c>
    </row>
    <row r="13" spans="1:20" ht="12.75" customHeight="1" x14ac:dyDescent="0.4">
      <c r="A13" s="1"/>
      <c r="B13" s="79"/>
      <c r="C13" s="80"/>
      <c r="D13" s="81"/>
      <c r="E13" s="81"/>
      <c r="F13" s="81"/>
      <c r="G13" s="81"/>
      <c r="H13" s="81"/>
      <c r="I13" s="82"/>
      <c r="J13" s="83" t="s">
        <v>275</v>
      </c>
      <c r="K13" s="76"/>
      <c r="L13" s="76" t="s">
        <v>276</v>
      </c>
      <c r="M13" s="76" t="s">
        <v>556</v>
      </c>
      <c r="N13" s="84"/>
      <c r="O13" s="76" t="s">
        <v>276</v>
      </c>
      <c r="P13" s="82" t="s">
        <v>556</v>
      </c>
      <c r="Q13" s="85" t="s">
        <v>277</v>
      </c>
      <c r="R13" s="86" t="s">
        <v>277</v>
      </c>
      <c r="S13" s="86" t="s">
        <v>557</v>
      </c>
      <c r="T13" s="86" t="s">
        <v>557</v>
      </c>
    </row>
    <row r="14" spans="1:20" ht="12.75" customHeight="1" x14ac:dyDescent="0.4">
      <c r="B14" s="87">
        <f>B13+1</f>
        <v>1</v>
      </c>
      <c r="C14" s="87"/>
      <c r="D14" s="158" t="s">
        <v>306</v>
      </c>
      <c r="E14" s="158"/>
      <c r="F14" s="158"/>
      <c r="G14" s="158"/>
      <c r="H14" s="96" t="s">
        <v>20</v>
      </c>
      <c r="I14" s="97"/>
      <c r="J14" s="38">
        <v>450</v>
      </c>
      <c r="K14" s="103">
        <v>3200</v>
      </c>
      <c r="L14" s="30">
        <v>0</v>
      </c>
      <c r="M14" s="30">
        <v>0</v>
      </c>
      <c r="N14" s="29">
        <v>9.5</v>
      </c>
      <c r="O14" s="30">
        <f>PRODUCT(L14,1.095)</f>
        <v>0</v>
      </c>
      <c r="P14" s="30">
        <f>PRODUCT(M14,1.095)</f>
        <v>0</v>
      </c>
      <c r="Q14" s="31">
        <f>PRODUCT(J14,O14)</f>
        <v>0</v>
      </c>
      <c r="R14" s="31">
        <f>PRODUCT(J14,L14)</f>
        <v>0</v>
      </c>
      <c r="S14" s="31">
        <f t="shared" ref="S14:S66" si="0">PRODUCT(K14,P14)</f>
        <v>0</v>
      </c>
      <c r="T14" s="31">
        <f>PRODUCT(K14,M14)</f>
        <v>0</v>
      </c>
    </row>
    <row r="15" spans="1:20" ht="12.75" customHeight="1" x14ac:dyDescent="0.4">
      <c r="B15" s="87">
        <f>B14+1</f>
        <v>2</v>
      </c>
      <c r="C15" s="87"/>
      <c r="D15" s="158" t="s">
        <v>278</v>
      </c>
      <c r="E15" s="158"/>
      <c r="F15" s="158"/>
      <c r="G15" s="158"/>
      <c r="H15" s="96" t="s">
        <v>20</v>
      </c>
      <c r="I15" s="97"/>
      <c r="J15" s="38">
        <v>0</v>
      </c>
      <c r="K15" s="103">
        <v>80</v>
      </c>
      <c r="L15" s="30">
        <v>0</v>
      </c>
      <c r="M15" s="30">
        <v>0</v>
      </c>
      <c r="N15" s="29">
        <v>9.5</v>
      </c>
      <c r="O15" s="30">
        <f t="shared" ref="O15:P66" si="1">PRODUCT(L15,1.095)</f>
        <v>0</v>
      </c>
      <c r="P15" s="30">
        <f t="shared" si="1"/>
        <v>0</v>
      </c>
      <c r="Q15" s="31">
        <f t="shared" ref="Q15:Q66" si="2">PRODUCT(J15,O15)</f>
        <v>0</v>
      </c>
      <c r="R15" s="31">
        <f t="shared" ref="R15:R66" si="3">PRODUCT(J15,L15)</f>
        <v>0</v>
      </c>
      <c r="S15" s="31">
        <f t="shared" si="0"/>
        <v>0</v>
      </c>
      <c r="T15" s="31">
        <f t="shared" ref="T15:T66" si="4">PRODUCT(K15,M15)</f>
        <v>0</v>
      </c>
    </row>
    <row r="16" spans="1:20" ht="12.75" customHeight="1" x14ac:dyDescent="0.4">
      <c r="B16" s="87">
        <f t="shared" ref="B16:B66" si="5">B15+1</f>
        <v>3</v>
      </c>
      <c r="C16" s="87"/>
      <c r="D16" s="158" t="s">
        <v>279</v>
      </c>
      <c r="E16" s="158"/>
      <c r="F16" s="158"/>
      <c r="G16" s="158"/>
      <c r="H16" s="96" t="s">
        <v>20</v>
      </c>
      <c r="I16" s="97"/>
      <c r="J16" s="38">
        <v>0</v>
      </c>
      <c r="K16" s="103">
        <v>200</v>
      </c>
      <c r="L16" s="30">
        <v>0</v>
      </c>
      <c r="M16" s="30">
        <v>0</v>
      </c>
      <c r="N16" s="29">
        <v>9.5</v>
      </c>
      <c r="O16" s="30">
        <f t="shared" si="1"/>
        <v>0</v>
      </c>
      <c r="P16" s="30">
        <f t="shared" si="1"/>
        <v>0</v>
      </c>
      <c r="Q16" s="31">
        <f t="shared" si="2"/>
        <v>0</v>
      </c>
      <c r="R16" s="31">
        <f t="shared" si="3"/>
        <v>0</v>
      </c>
      <c r="S16" s="31">
        <f t="shared" si="0"/>
        <v>0</v>
      </c>
      <c r="T16" s="31">
        <f t="shared" si="4"/>
        <v>0</v>
      </c>
    </row>
    <row r="17" spans="2:20" ht="12.75" customHeight="1" x14ac:dyDescent="0.4">
      <c r="B17" s="87">
        <f t="shared" si="5"/>
        <v>4</v>
      </c>
      <c r="C17" s="87"/>
      <c r="D17" s="158" t="s">
        <v>280</v>
      </c>
      <c r="E17" s="158"/>
      <c r="F17" s="158"/>
      <c r="G17" s="158"/>
      <c r="H17" s="96" t="s">
        <v>20</v>
      </c>
      <c r="I17" s="97"/>
      <c r="J17" s="38">
        <v>500</v>
      </c>
      <c r="K17" s="103">
        <v>5200</v>
      </c>
      <c r="L17" s="30">
        <v>0</v>
      </c>
      <c r="M17" s="30">
        <v>0</v>
      </c>
      <c r="N17" s="29">
        <v>9.5</v>
      </c>
      <c r="O17" s="30">
        <f t="shared" si="1"/>
        <v>0</v>
      </c>
      <c r="P17" s="30">
        <f t="shared" si="1"/>
        <v>0</v>
      </c>
      <c r="Q17" s="31">
        <f t="shared" si="2"/>
        <v>0</v>
      </c>
      <c r="R17" s="31">
        <f t="shared" si="3"/>
        <v>0</v>
      </c>
      <c r="S17" s="31">
        <f t="shared" si="0"/>
        <v>0</v>
      </c>
      <c r="T17" s="31">
        <f t="shared" si="4"/>
        <v>0</v>
      </c>
    </row>
    <row r="18" spans="2:20" ht="12.75" customHeight="1" x14ac:dyDescent="0.4">
      <c r="B18" s="87">
        <f t="shared" si="5"/>
        <v>5</v>
      </c>
      <c r="C18" s="87"/>
      <c r="D18" s="158" t="s">
        <v>307</v>
      </c>
      <c r="E18" s="158"/>
      <c r="F18" s="158"/>
      <c r="G18" s="158"/>
      <c r="H18" s="96" t="s">
        <v>20</v>
      </c>
      <c r="I18" s="97"/>
      <c r="J18" s="38">
        <v>0</v>
      </c>
      <c r="K18" s="103">
        <v>2400</v>
      </c>
      <c r="L18" s="30">
        <v>0</v>
      </c>
      <c r="M18" s="30">
        <v>0</v>
      </c>
      <c r="N18" s="29">
        <v>9.5</v>
      </c>
      <c r="O18" s="30">
        <f t="shared" si="1"/>
        <v>0</v>
      </c>
      <c r="P18" s="30">
        <f t="shared" si="1"/>
        <v>0</v>
      </c>
      <c r="Q18" s="31">
        <f t="shared" si="2"/>
        <v>0</v>
      </c>
      <c r="R18" s="31">
        <f t="shared" si="3"/>
        <v>0</v>
      </c>
      <c r="S18" s="31">
        <f t="shared" si="0"/>
        <v>0</v>
      </c>
      <c r="T18" s="31">
        <f t="shared" si="4"/>
        <v>0</v>
      </c>
    </row>
    <row r="19" spans="2:20" ht="12.75" customHeight="1" x14ac:dyDescent="0.4">
      <c r="B19" s="87">
        <f t="shared" si="5"/>
        <v>6</v>
      </c>
      <c r="C19" s="87"/>
      <c r="D19" s="158" t="s">
        <v>308</v>
      </c>
      <c r="E19" s="158"/>
      <c r="F19" s="158"/>
      <c r="G19" s="158"/>
      <c r="H19" s="96" t="s">
        <v>20</v>
      </c>
      <c r="I19" s="97"/>
      <c r="J19" s="38">
        <v>80</v>
      </c>
      <c r="K19" s="103">
        <v>1040</v>
      </c>
      <c r="L19" s="30">
        <v>0</v>
      </c>
      <c r="M19" s="30">
        <v>0</v>
      </c>
      <c r="N19" s="29">
        <v>9.5</v>
      </c>
      <c r="O19" s="30">
        <f t="shared" si="1"/>
        <v>0</v>
      </c>
      <c r="P19" s="30">
        <f t="shared" si="1"/>
        <v>0</v>
      </c>
      <c r="Q19" s="31">
        <f t="shared" si="2"/>
        <v>0</v>
      </c>
      <c r="R19" s="31">
        <f t="shared" si="3"/>
        <v>0</v>
      </c>
      <c r="S19" s="31">
        <f t="shared" si="0"/>
        <v>0</v>
      </c>
      <c r="T19" s="31">
        <f t="shared" si="4"/>
        <v>0</v>
      </c>
    </row>
    <row r="20" spans="2:20" ht="12.75" customHeight="1" x14ac:dyDescent="0.4">
      <c r="B20" s="87">
        <f t="shared" si="5"/>
        <v>7</v>
      </c>
      <c r="C20" s="87"/>
      <c r="D20" s="158" t="s">
        <v>281</v>
      </c>
      <c r="E20" s="158"/>
      <c r="F20" s="158"/>
      <c r="G20" s="158"/>
      <c r="H20" s="96" t="s">
        <v>20</v>
      </c>
      <c r="I20" s="97"/>
      <c r="J20" s="38">
        <v>300</v>
      </c>
      <c r="K20" s="103">
        <v>2000</v>
      </c>
      <c r="L20" s="30">
        <v>0</v>
      </c>
      <c r="M20" s="30">
        <v>0</v>
      </c>
      <c r="N20" s="29">
        <v>9.5</v>
      </c>
      <c r="O20" s="30">
        <f t="shared" si="1"/>
        <v>0</v>
      </c>
      <c r="P20" s="30">
        <f t="shared" si="1"/>
        <v>0</v>
      </c>
      <c r="Q20" s="31">
        <f t="shared" si="2"/>
        <v>0</v>
      </c>
      <c r="R20" s="31">
        <f t="shared" si="3"/>
        <v>0</v>
      </c>
      <c r="S20" s="31">
        <f t="shared" si="0"/>
        <v>0</v>
      </c>
      <c r="T20" s="31">
        <f t="shared" si="4"/>
        <v>0</v>
      </c>
    </row>
    <row r="21" spans="2:20" ht="12.75" customHeight="1" x14ac:dyDescent="0.4">
      <c r="B21" s="87">
        <f t="shared" si="5"/>
        <v>8</v>
      </c>
      <c r="C21" s="87"/>
      <c r="D21" s="159" t="s">
        <v>309</v>
      </c>
      <c r="E21" s="159"/>
      <c r="F21" s="159"/>
      <c r="G21" s="159"/>
      <c r="H21" s="98" t="s">
        <v>20</v>
      </c>
      <c r="I21" s="97"/>
      <c r="J21" s="42">
        <v>100</v>
      </c>
      <c r="K21" s="104">
        <v>1600</v>
      </c>
      <c r="L21" s="30">
        <v>0</v>
      </c>
      <c r="M21" s="30">
        <v>0</v>
      </c>
      <c r="N21" s="29">
        <v>9.5</v>
      </c>
      <c r="O21" s="30">
        <f t="shared" si="1"/>
        <v>0</v>
      </c>
      <c r="P21" s="30">
        <f t="shared" si="1"/>
        <v>0</v>
      </c>
      <c r="Q21" s="31">
        <f t="shared" si="2"/>
        <v>0</v>
      </c>
      <c r="R21" s="31">
        <f t="shared" si="3"/>
        <v>0</v>
      </c>
      <c r="S21" s="31">
        <f t="shared" si="0"/>
        <v>0</v>
      </c>
      <c r="T21" s="31">
        <f t="shared" si="4"/>
        <v>0</v>
      </c>
    </row>
    <row r="22" spans="2:20" ht="12.75" customHeight="1" x14ac:dyDescent="0.4">
      <c r="B22" s="87">
        <f t="shared" si="5"/>
        <v>9</v>
      </c>
      <c r="C22" s="87"/>
      <c r="D22" s="158" t="s">
        <v>310</v>
      </c>
      <c r="E22" s="158"/>
      <c r="F22" s="158"/>
      <c r="G22" s="158"/>
      <c r="H22" s="96" t="s">
        <v>20</v>
      </c>
      <c r="I22" s="97"/>
      <c r="J22" s="38">
        <v>0</v>
      </c>
      <c r="K22" s="103">
        <v>800</v>
      </c>
      <c r="L22" s="30">
        <v>0</v>
      </c>
      <c r="M22" s="30">
        <v>0</v>
      </c>
      <c r="N22" s="29">
        <v>9.5</v>
      </c>
      <c r="O22" s="30">
        <f t="shared" si="1"/>
        <v>0</v>
      </c>
      <c r="P22" s="30">
        <f t="shared" si="1"/>
        <v>0</v>
      </c>
      <c r="Q22" s="31">
        <f t="shared" si="2"/>
        <v>0</v>
      </c>
      <c r="R22" s="31">
        <f t="shared" si="3"/>
        <v>0</v>
      </c>
      <c r="S22" s="31">
        <f t="shared" si="0"/>
        <v>0</v>
      </c>
      <c r="T22" s="31">
        <f t="shared" si="4"/>
        <v>0</v>
      </c>
    </row>
    <row r="23" spans="2:20" ht="12.75" customHeight="1" x14ac:dyDescent="0.4">
      <c r="B23" s="87">
        <f t="shared" si="5"/>
        <v>10</v>
      </c>
      <c r="C23" s="87"/>
      <c r="D23" s="124" t="s">
        <v>311</v>
      </c>
      <c r="E23" s="125"/>
      <c r="F23" s="125"/>
      <c r="G23" s="126"/>
      <c r="H23" s="96" t="s">
        <v>20</v>
      </c>
      <c r="I23" s="97"/>
      <c r="J23" s="38">
        <v>70</v>
      </c>
      <c r="K23" s="103">
        <v>840</v>
      </c>
      <c r="L23" s="30">
        <v>0</v>
      </c>
      <c r="M23" s="30">
        <v>0</v>
      </c>
      <c r="N23" s="29">
        <v>9.5</v>
      </c>
      <c r="O23" s="30">
        <f t="shared" si="1"/>
        <v>0</v>
      </c>
      <c r="P23" s="30">
        <f t="shared" si="1"/>
        <v>0</v>
      </c>
      <c r="Q23" s="31">
        <f t="shared" si="2"/>
        <v>0</v>
      </c>
      <c r="R23" s="31">
        <f t="shared" si="3"/>
        <v>0</v>
      </c>
      <c r="S23" s="31">
        <f t="shared" si="0"/>
        <v>0</v>
      </c>
      <c r="T23" s="31">
        <f t="shared" si="4"/>
        <v>0</v>
      </c>
    </row>
    <row r="24" spans="2:20" ht="12.75" customHeight="1" x14ac:dyDescent="0.4">
      <c r="B24" s="87">
        <f t="shared" si="5"/>
        <v>11</v>
      </c>
      <c r="C24" s="87"/>
      <c r="D24" s="158" t="s">
        <v>287</v>
      </c>
      <c r="E24" s="158"/>
      <c r="F24" s="158"/>
      <c r="G24" s="158"/>
      <c r="H24" s="96" t="s">
        <v>20</v>
      </c>
      <c r="I24" s="97"/>
      <c r="J24" s="38">
        <v>35</v>
      </c>
      <c r="K24" s="103">
        <v>280</v>
      </c>
      <c r="L24" s="30">
        <v>0</v>
      </c>
      <c r="M24" s="30">
        <v>0</v>
      </c>
      <c r="N24" s="29">
        <v>9.5</v>
      </c>
      <c r="O24" s="30">
        <f t="shared" si="1"/>
        <v>0</v>
      </c>
      <c r="P24" s="30">
        <f t="shared" si="1"/>
        <v>0</v>
      </c>
      <c r="Q24" s="31">
        <f t="shared" si="2"/>
        <v>0</v>
      </c>
      <c r="R24" s="31">
        <f t="shared" si="3"/>
        <v>0</v>
      </c>
      <c r="S24" s="31">
        <f t="shared" si="0"/>
        <v>0</v>
      </c>
      <c r="T24" s="31">
        <f t="shared" si="4"/>
        <v>0</v>
      </c>
    </row>
    <row r="25" spans="2:20" ht="12.75" customHeight="1" x14ac:dyDescent="0.4">
      <c r="B25" s="87">
        <f t="shared" si="5"/>
        <v>12</v>
      </c>
      <c r="C25" s="87"/>
      <c r="D25" s="158" t="s">
        <v>282</v>
      </c>
      <c r="E25" s="158"/>
      <c r="F25" s="158"/>
      <c r="G25" s="158"/>
      <c r="H25" s="96" t="s">
        <v>20</v>
      </c>
      <c r="I25" s="97"/>
      <c r="J25" s="38">
        <v>0</v>
      </c>
      <c r="K25" s="103">
        <v>320</v>
      </c>
      <c r="L25" s="30">
        <v>0</v>
      </c>
      <c r="M25" s="30">
        <v>0</v>
      </c>
      <c r="N25" s="29">
        <v>9.5</v>
      </c>
      <c r="O25" s="30">
        <f t="shared" si="1"/>
        <v>0</v>
      </c>
      <c r="P25" s="30">
        <f t="shared" si="1"/>
        <v>0</v>
      </c>
      <c r="Q25" s="31">
        <f t="shared" si="2"/>
        <v>0</v>
      </c>
      <c r="R25" s="31">
        <f t="shared" si="3"/>
        <v>0</v>
      </c>
      <c r="S25" s="31">
        <f t="shared" si="0"/>
        <v>0</v>
      </c>
      <c r="T25" s="31">
        <f t="shared" si="4"/>
        <v>0</v>
      </c>
    </row>
    <row r="26" spans="2:20" ht="12.75" customHeight="1" x14ac:dyDescent="0.4">
      <c r="B26" s="87">
        <f t="shared" si="5"/>
        <v>13</v>
      </c>
      <c r="C26" s="87"/>
      <c r="D26" s="158" t="s">
        <v>283</v>
      </c>
      <c r="E26" s="158"/>
      <c r="F26" s="158"/>
      <c r="G26" s="158"/>
      <c r="H26" s="96" t="s">
        <v>20</v>
      </c>
      <c r="I26" s="97"/>
      <c r="J26" s="38">
        <v>30</v>
      </c>
      <c r="K26" s="103">
        <v>400</v>
      </c>
      <c r="L26" s="30">
        <v>0</v>
      </c>
      <c r="M26" s="30">
        <v>0</v>
      </c>
      <c r="N26" s="29">
        <v>9.5</v>
      </c>
      <c r="O26" s="30">
        <f t="shared" si="1"/>
        <v>0</v>
      </c>
      <c r="P26" s="30">
        <f t="shared" si="1"/>
        <v>0</v>
      </c>
      <c r="Q26" s="31">
        <f t="shared" si="2"/>
        <v>0</v>
      </c>
      <c r="R26" s="31">
        <f t="shared" si="3"/>
        <v>0</v>
      </c>
      <c r="S26" s="31">
        <f t="shared" si="0"/>
        <v>0</v>
      </c>
      <c r="T26" s="31">
        <f t="shared" si="4"/>
        <v>0</v>
      </c>
    </row>
    <row r="27" spans="2:20" ht="12.75" customHeight="1" x14ac:dyDescent="0.4">
      <c r="B27" s="87">
        <f t="shared" si="5"/>
        <v>14</v>
      </c>
      <c r="C27" s="87"/>
      <c r="D27" s="158" t="s">
        <v>284</v>
      </c>
      <c r="E27" s="158"/>
      <c r="F27" s="158"/>
      <c r="G27" s="158"/>
      <c r="H27" s="96" t="s">
        <v>20</v>
      </c>
      <c r="I27" s="97"/>
      <c r="J27" s="38">
        <v>0</v>
      </c>
      <c r="K27" s="103">
        <v>800</v>
      </c>
      <c r="L27" s="30">
        <v>0</v>
      </c>
      <c r="M27" s="30">
        <v>0</v>
      </c>
      <c r="N27" s="29">
        <v>9.5</v>
      </c>
      <c r="O27" s="30">
        <f t="shared" si="1"/>
        <v>0</v>
      </c>
      <c r="P27" s="30">
        <f t="shared" si="1"/>
        <v>0</v>
      </c>
      <c r="Q27" s="31">
        <f t="shared" si="2"/>
        <v>0</v>
      </c>
      <c r="R27" s="31">
        <f t="shared" si="3"/>
        <v>0</v>
      </c>
      <c r="S27" s="31">
        <f t="shared" si="0"/>
        <v>0</v>
      </c>
      <c r="T27" s="31">
        <f t="shared" si="4"/>
        <v>0</v>
      </c>
    </row>
    <row r="28" spans="2:20" ht="12.75" customHeight="1" x14ac:dyDescent="0.4">
      <c r="B28" s="87">
        <f t="shared" si="5"/>
        <v>15</v>
      </c>
      <c r="C28" s="87"/>
      <c r="D28" s="158" t="s">
        <v>285</v>
      </c>
      <c r="E28" s="158"/>
      <c r="F28" s="158"/>
      <c r="G28" s="158"/>
      <c r="H28" s="96" t="s">
        <v>20</v>
      </c>
      <c r="I28" s="97"/>
      <c r="J28" s="38">
        <v>0</v>
      </c>
      <c r="K28" s="103">
        <v>160</v>
      </c>
      <c r="L28" s="30">
        <v>0</v>
      </c>
      <c r="M28" s="30">
        <v>0</v>
      </c>
      <c r="N28" s="29">
        <v>9.5</v>
      </c>
      <c r="O28" s="30">
        <f t="shared" si="1"/>
        <v>0</v>
      </c>
      <c r="P28" s="30">
        <f t="shared" si="1"/>
        <v>0</v>
      </c>
      <c r="Q28" s="31">
        <f t="shared" si="2"/>
        <v>0</v>
      </c>
      <c r="R28" s="31">
        <f t="shared" si="3"/>
        <v>0</v>
      </c>
      <c r="S28" s="31">
        <f t="shared" si="0"/>
        <v>0</v>
      </c>
      <c r="T28" s="31">
        <f t="shared" si="4"/>
        <v>0</v>
      </c>
    </row>
    <row r="29" spans="2:20" ht="12.75" customHeight="1" x14ac:dyDescent="0.4">
      <c r="B29" s="87">
        <f t="shared" si="5"/>
        <v>16</v>
      </c>
      <c r="C29" s="87"/>
      <c r="D29" s="158" t="s">
        <v>286</v>
      </c>
      <c r="E29" s="158"/>
      <c r="F29" s="158"/>
      <c r="G29" s="158"/>
      <c r="H29" s="96" t="s">
        <v>20</v>
      </c>
      <c r="I29" s="97"/>
      <c r="J29" s="38">
        <v>0</v>
      </c>
      <c r="K29" s="103">
        <v>400</v>
      </c>
      <c r="L29" s="30">
        <v>0</v>
      </c>
      <c r="M29" s="30">
        <v>0</v>
      </c>
      <c r="N29" s="29">
        <v>9.5</v>
      </c>
      <c r="O29" s="30">
        <f t="shared" si="1"/>
        <v>0</v>
      </c>
      <c r="P29" s="30">
        <f t="shared" si="1"/>
        <v>0</v>
      </c>
      <c r="Q29" s="31">
        <f t="shared" si="2"/>
        <v>0</v>
      </c>
      <c r="R29" s="31">
        <f t="shared" si="3"/>
        <v>0</v>
      </c>
      <c r="S29" s="31">
        <f t="shared" si="0"/>
        <v>0</v>
      </c>
      <c r="T29" s="31">
        <f t="shared" si="4"/>
        <v>0</v>
      </c>
    </row>
    <row r="30" spans="2:20" ht="12.75" customHeight="1" x14ac:dyDescent="0.4">
      <c r="B30" s="87">
        <f t="shared" si="5"/>
        <v>17</v>
      </c>
      <c r="C30" s="87"/>
      <c r="D30" s="158" t="s">
        <v>301</v>
      </c>
      <c r="E30" s="158"/>
      <c r="F30" s="158"/>
      <c r="G30" s="158"/>
      <c r="H30" s="96" t="s">
        <v>20</v>
      </c>
      <c r="I30" s="97"/>
      <c r="J30" s="38">
        <v>1</v>
      </c>
      <c r="K30" s="103">
        <v>8</v>
      </c>
      <c r="L30" s="30">
        <v>0</v>
      </c>
      <c r="M30" s="30">
        <v>0</v>
      </c>
      <c r="N30" s="29">
        <v>9.5</v>
      </c>
      <c r="O30" s="30">
        <f t="shared" si="1"/>
        <v>0</v>
      </c>
      <c r="P30" s="30">
        <f t="shared" si="1"/>
        <v>0</v>
      </c>
      <c r="Q30" s="31">
        <f t="shared" si="2"/>
        <v>0</v>
      </c>
      <c r="R30" s="31">
        <f t="shared" si="3"/>
        <v>0</v>
      </c>
      <c r="S30" s="31">
        <f t="shared" si="0"/>
        <v>0</v>
      </c>
      <c r="T30" s="31">
        <f t="shared" si="4"/>
        <v>0</v>
      </c>
    </row>
    <row r="31" spans="2:20" ht="12.75" customHeight="1" x14ac:dyDescent="0.4">
      <c r="B31" s="87">
        <f t="shared" si="5"/>
        <v>18</v>
      </c>
      <c r="C31" s="87"/>
      <c r="D31" s="158" t="s">
        <v>300</v>
      </c>
      <c r="E31" s="158"/>
      <c r="F31" s="158"/>
      <c r="G31" s="158"/>
      <c r="H31" s="96" t="s">
        <v>20</v>
      </c>
      <c r="I31" s="97"/>
      <c r="J31" s="38">
        <v>2</v>
      </c>
      <c r="K31" s="103">
        <v>20</v>
      </c>
      <c r="L31" s="30">
        <v>0</v>
      </c>
      <c r="M31" s="30">
        <v>0</v>
      </c>
      <c r="N31" s="29">
        <v>9.5</v>
      </c>
      <c r="O31" s="30">
        <f t="shared" si="1"/>
        <v>0</v>
      </c>
      <c r="P31" s="30">
        <f t="shared" si="1"/>
        <v>0</v>
      </c>
      <c r="Q31" s="31">
        <f t="shared" si="2"/>
        <v>0</v>
      </c>
      <c r="R31" s="31">
        <f t="shared" si="3"/>
        <v>0</v>
      </c>
      <c r="S31" s="31">
        <f t="shared" si="0"/>
        <v>0</v>
      </c>
      <c r="T31" s="31">
        <f t="shared" si="4"/>
        <v>0</v>
      </c>
    </row>
    <row r="32" spans="2:20" ht="12.75" customHeight="1" x14ac:dyDescent="0.4">
      <c r="B32" s="87">
        <f t="shared" si="5"/>
        <v>19</v>
      </c>
      <c r="C32" s="87"/>
      <c r="D32" s="158" t="s">
        <v>312</v>
      </c>
      <c r="E32" s="158"/>
      <c r="F32" s="158"/>
      <c r="G32" s="158"/>
      <c r="H32" s="96" t="s">
        <v>20</v>
      </c>
      <c r="I32" s="97"/>
      <c r="J32" s="38">
        <v>20</v>
      </c>
      <c r="K32" s="103">
        <v>400</v>
      </c>
      <c r="L32" s="30">
        <v>0</v>
      </c>
      <c r="M32" s="30">
        <v>0</v>
      </c>
      <c r="N32" s="29">
        <v>9.5</v>
      </c>
      <c r="O32" s="30">
        <f t="shared" si="1"/>
        <v>0</v>
      </c>
      <c r="P32" s="30">
        <f t="shared" si="1"/>
        <v>0</v>
      </c>
      <c r="Q32" s="31">
        <f t="shared" si="2"/>
        <v>0</v>
      </c>
      <c r="R32" s="31">
        <f t="shared" si="3"/>
        <v>0</v>
      </c>
      <c r="S32" s="31">
        <f t="shared" si="0"/>
        <v>0</v>
      </c>
      <c r="T32" s="31">
        <f t="shared" si="4"/>
        <v>0</v>
      </c>
    </row>
    <row r="33" spans="2:20" ht="12.75" customHeight="1" x14ac:dyDescent="0.4">
      <c r="B33" s="87">
        <f t="shared" si="5"/>
        <v>20</v>
      </c>
      <c r="C33" s="87"/>
      <c r="D33" s="158" t="s">
        <v>313</v>
      </c>
      <c r="E33" s="158"/>
      <c r="F33" s="158"/>
      <c r="G33" s="158"/>
      <c r="H33" s="96" t="s">
        <v>20</v>
      </c>
      <c r="I33" s="97"/>
      <c r="J33" s="38">
        <v>10</v>
      </c>
      <c r="K33" s="103">
        <v>120</v>
      </c>
      <c r="L33" s="30">
        <v>0</v>
      </c>
      <c r="M33" s="30">
        <v>0</v>
      </c>
      <c r="N33" s="29">
        <v>9.5</v>
      </c>
      <c r="O33" s="30">
        <f t="shared" si="1"/>
        <v>0</v>
      </c>
      <c r="P33" s="30">
        <f t="shared" si="1"/>
        <v>0</v>
      </c>
      <c r="Q33" s="31">
        <f t="shared" si="2"/>
        <v>0</v>
      </c>
      <c r="R33" s="31">
        <f t="shared" si="3"/>
        <v>0</v>
      </c>
      <c r="S33" s="31">
        <f t="shared" si="0"/>
        <v>0</v>
      </c>
      <c r="T33" s="31">
        <f t="shared" si="4"/>
        <v>0</v>
      </c>
    </row>
    <row r="34" spans="2:20" ht="12.75" customHeight="1" x14ac:dyDescent="0.4">
      <c r="B34" s="87">
        <f t="shared" si="5"/>
        <v>21</v>
      </c>
      <c r="C34" s="87"/>
      <c r="D34" s="158" t="s">
        <v>314</v>
      </c>
      <c r="E34" s="158"/>
      <c r="F34" s="158"/>
      <c r="G34" s="158"/>
      <c r="H34" s="96" t="s">
        <v>20</v>
      </c>
      <c r="I34" s="97"/>
      <c r="J34" s="38">
        <v>5</v>
      </c>
      <c r="K34" s="103">
        <v>60</v>
      </c>
      <c r="L34" s="30">
        <v>0</v>
      </c>
      <c r="M34" s="30">
        <v>0</v>
      </c>
      <c r="N34" s="29">
        <v>9.5</v>
      </c>
      <c r="O34" s="30">
        <f t="shared" si="1"/>
        <v>0</v>
      </c>
      <c r="P34" s="30">
        <f t="shared" si="1"/>
        <v>0</v>
      </c>
      <c r="Q34" s="31">
        <f t="shared" si="2"/>
        <v>0</v>
      </c>
      <c r="R34" s="31">
        <f t="shared" si="3"/>
        <v>0</v>
      </c>
      <c r="S34" s="31">
        <f t="shared" si="0"/>
        <v>0</v>
      </c>
      <c r="T34" s="31">
        <f t="shared" si="4"/>
        <v>0</v>
      </c>
    </row>
    <row r="35" spans="2:20" ht="12.75" customHeight="1" x14ac:dyDescent="0.4">
      <c r="B35" s="87">
        <f t="shared" si="5"/>
        <v>22</v>
      </c>
      <c r="C35" s="87"/>
      <c r="D35" s="158" t="s">
        <v>315</v>
      </c>
      <c r="E35" s="158"/>
      <c r="F35" s="158"/>
      <c r="G35" s="158"/>
      <c r="H35" s="96" t="s">
        <v>20</v>
      </c>
      <c r="I35" s="97"/>
      <c r="J35" s="38">
        <v>5</v>
      </c>
      <c r="K35" s="103">
        <v>40</v>
      </c>
      <c r="L35" s="30">
        <v>0</v>
      </c>
      <c r="M35" s="30">
        <v>0</v>
      </c>
      <c r="N35" s="29">
        <v>9.5</v>
      </c>
      <c r="O35" s="30">
        <f t="shared" si="1"/>
        <v>0</v>
      </c>
      <c r="P35" s="30">
        <f t="shared" si="1"/>
        <v>0</v>
      </c>
      <c r="Q35" s="31">
        <f t="shared" si="2"/>
        <v>0</v>
      </c>
      <c r="R35" s="31">
        <f t="shared" si="3"/>
        <v>0</v>
      </c>
      <c r="S35" s="31">
        <f t="shared" si="0"/>
        <v>0</v>
      </c>
      <c r="T35" s="31">
        <f t="shared" si="4"/>
        <v>0</v>
      </c>
    </row>
    <row r="36" spans="2:20" ht="12.75" customHeight="1" x14ac:dyDescent="0.4">
      <c r="B36" s="87">
        <f t="shared" si="5"/>
        <v>23</v>
      </c>
      <c r="C36" s="87"/>
      <c r="D36" s="158" t="s">
        <v>316</v>
      </c>
      <c r="E36" s="158"/>
      <c r="F36" s="158"/>
      <c r="G36" s="158"/>
      <c r="H36" s="96" t="s">
        <v>20</v>
      </c>
      <c r="I36" s="97"/>
      <c r="J36" s="38">
        <v>10</v>
      </c>
      <c r="K36" s="103">
        <v>80</v>
      </c>
      <c r="L36" s="30">
        <v>0</v>
      </c>
      <c r="M36" s="30">
        <v>0</v>
      </c>
      <c r="N36" s="29">
        <v>9.5</v>
      </c>
      <c r="O36" s="30">
        <f t="shared" si="1"/>
        <v>0</v>
      </c>
      <c r="P36" s="30">
        <f t="shared" si="1"/>
        <v>0</v>
      </c>
      <c r="Q36" s="31">
        <f t="shared" si="2"/>
        <v>0</v>
      </c>
      <c r="R36" s="31">
        <f t="shared" si="3"/>
        <v>0</v>
      </c>
      <c r="S36" s="31">
        <f t="shared" si="0"/>
        <v>0</v>
      </c>
      <c r="T36" s="31">
        <f t="shared" si="4"/>
        <v>0</v>
      </c>
    </row>
    <row r="37" spans="2:20" ht="12.75" customHeight="1" x14ac:dyDescent="0.4">
      <c r="B37" s="87">
        <f t="shared" si="5"/>
        <v>24</v>
      </c>
      <c r="C37" s="87"/>
      <c r="D37" s="158" t="s">
        <v>317</v>
      </c>
      <c r="E37" s="158"/>
      <c r="F37" s="158"/>
      <c r="G37" s="158"/>
      <c r="H37" s="96" t="s">
        <v>20</v>
      </c>
      <c r="I37" s="97"/>
      <c r="J37" s="38">
        <v>5</v>
      </c>
      <c r="K37" s="103">
        <v>40</v>
      </c>
      <c r="L37" s="30">
        <v>0</v>
      </c>
      <c r="M37" s="30">
        <v>0</v>
      </c>
      <c r="N37" s="29">
        <v>9.5</v>
      </c>
      <c r="O37" s="30">
        <f t="shared" si="1"/>
        <v>0</v>
      </c>
      <c r="P37" s="30">
        <f t="shared" si="1"/>
        <v>0</v>
      </c>
      <c r="Q37" s="31">
        <f t="shared" si="2"/>
        <v>0</v>
      </c>
      <c r="R37" s="31">
        <f t="shared" si="3"/>
        <v>0</v>
      </c>
      <c r="S37" s="31">
        <f t="shared" si="0"/>
        <v>0</v>
      </c>
      <c r="T37" s="31">
        <f t="shared" si="4"/>
        <v>0</v>
      </c>
    </row>
    <row r="38" spans="2:20" ht="12.75" customHeight="1" x14ac:dyDescent="0.4">
      <c r="B38" s="87">
        <f t="shared" si="5"/>
        <v>25</v>
      </c>
      <c r="C38" s="87"/>
      <c r="D38" s="158" t="s">
        <v>318</v>
      </c>
      <c r="E38" s="158"/>
      <c r="F38" s="158"/>
      <c r="G38" s="158"/>
      <c r="H38" s="96" t="s">
        <v>20</v>
      </c>
      <c r="I38" s="97"/>
      <c r="J38" s="38">
        <v>40</v>
      </c>
      <c r="K38" s="103">
        <v>480</v>
      </c>
      <c r="L38" s="30">
        <v>0</v>
      </c>
      <c r="M38" s="30">
        <v>0</v>
      </c>
      <c r="N38" s="29">
        <v>9.5</v>
      </c>
      <c r="O38" s="30">
        <f t="shared" si="1"/>
        <v>0</v>
      </c>
      <c r="P38" s="30">
        <f t="shared" si="1"/>
        <v>0</v>
      </c>
      <c r="Q38" s="31">
        <f t="shared" si="2"/>
        <v>0</v>
      </c>
      <c r="R38" s="31">
        <f t="shared" si="3"/>
        <v>0</v>
      </c>
      <c r="S38" s="31">
        <f t="shared" si="0"/>
        <v>0</v>
      </c>
      <c r="T38" s="31">
        <f t="shared" si="4"/>
        <v>0</v>
      </c>
    </row>
    <row r="39" spans="2:20" ht="12.75" customHeight="1" x14ac:dyDescent="0.4">
      <c r="B39" s="87">
        <f t="shared" si="5"/>
        <v>26</v>
      </c>
      <c r="C39" s="87"/>
      <c r="D39" s="158" t="s">
        <v>289</v>
      </c>
      <c r="E39" s="158"/>
      <c r="F39" s="158"/>
      <c r="G39" s="158"/>
      <c r="H39" s="96" t="s">
        <v>20</v>
      </c>
      <c r="I39" s="97"/>
      <c r="J39" s="38">
        <v>5</v>
      </c>
      <c r="K39" s="103">
        <v>40</v>
      </c>
      <c r="L39" s="30">
        <v>0</v>
      </c>
      <c r="M39" s="30">
        <v>0</v>
      </c>
      <c r="N39" s="29">
        <v>9.5</v>
      </c>
      <c r="O39" s="30">
        <f t="shared" si="1"/>
        <v>0</v>
      </c>
      <c r="P39" s="30">
        <f t="shared" si="1"/>
        <v>0</v>
      </c>
      <c r="Q39" s="31">
        <f t="shared" si="2"/>
        <v>0</v>
      </c>
      <c r="R39" s="31">
        <f t="shared" si="3"/>
        <v>0</v>
      </c>
      <c r="S39" s="31">
        <f t="shared" si="0"/>
        <v>0</v>
      </c>
      <c r="T39" s="31">
        <f t="shared" si="4"/>
        <v>0</v>
      </c>
    </row>
    <row r="40" spans="2:20" ht="12.75" customHeight="1" x14ac:dyDescent="0.4">
      <c r="B40" s="87">
        <f t="shared" si="5"/>
        <v>27</v>
      </c>
      <c r="C40" s="87"/>
      <c r="D40" s="158" t="s">
        <v>319</v>
      </c>
      <c r="E40" s="158"/>
      <c r="F40" s="158"/>
      <c r="G40" s="158"/>
      <c r="H40" s="99" t="s">
        <v>20</v>
      </c>
      <c r="I40" s="97"/>
      <c r="J40" s="38">
        <v>160</v>
      </c>
      <c r="K40" s="103">
        <v>1520</v>
      </c>
      <c r="L40" s="30">
        <v>0</v>
      </c>
      <c r="M40" s="30">
        <v>0</v>
      </c>
      <c r="N40" s="29">
        <v>9.5</v>
      </c>
      <c r="O40" s="30">
        <f t="shared" si="1"/>
        <v>0</v>
      </c>
      <c r="P40" s="30">
        <f t="shared" si="1"/>
        <v>0</v>
      </c>
      <c r="Q40" s="31">
        <f t="shared" si="2"/>
        <v>0</v>
      </c>
      <c r="R40" s="31">
        <f t="shared" si="3"/>
        <v>0</v>
      </c>
      <c r="S40" s="31">
        <f t="shared" si="0"/>
        <v>0</v>
      </c>
      <c r="T40" s="31">
        <f t="shared" si="4"/>
        <v>0</v>
      </c>
    </row>
    <row r="41" spans="2:20" ht="12.75" customHeight="1" x14ac:dyDescent="0.4">
      <c r="B41" s="87">
        <f t="shared" si="5"/>
        <v>28</v>
      </c>
      <c r="C41" s="87"/>
      <c r="D41" s="158" t="s">
        <v>320</v>
      </c>
      <c r="E41" s="158"/>
      <c r="F41" s="158"/>
      <c r="G41" s="158"/>
      <c r="H41" s="96" t="s">
        <v>20</v>
      </c>
      <c r="I41" s="97"/>
      <c r="J41" s="38">
        <v>90</v>
      </c>
      <c r="K41" s="103">
        <v>960</v>
      </c>
      <c r="L41" s="30">
        <v>0</v>
      </c>
      <c r="M41" s="30">
        <v>0</v>
      </c>
      <c r="N41" s="29">
        <v>9.5</v>
      </c>
      <c r="O41" s="30">
        <f t="shared" si="1"/>
        <v>0</v>
      </c>
      <c r="P41" s="30">
        <f t="shared" si="1"/>
        <v>0</v>
      </c>
      <c r="Q41" s="31">
        <f t="shared" si="2"/>
        <v>0</v>
      </c>
      <c r="R41" s="31">
        <f t="shared" si="3"/>
        <v>0</v>
      </c>
      <c r="S41" s="31">
        <f t="shared" si="0"/>
        <v>0</v>
      </c>
      <c r="T41" s="31">
        <f t="shared" si="4"/>
        <v>0</v>
      </c>
    </row>
    <row r="42" spans="2:20" ht="15" customHeight="1" x14ac:dyDescent="0.4">
      <c r="B42" s="87">
        <f t="shared" si="5"/>
        <v>29</v>
      </c>
      <c r="C42" s="87"/>
      <c r="D42" s="158" t="s">
        <v>321</v>
      </c>
      <c r="E42" s="158"/>
      <c r="F42" s="158"/>
      <c r="G42" s="158"/>
      <c r="H42" s="96" t="s">
        <v>20</v>
      </c>
      <c r="I42" s="97"/>
      <c r="J42" s="38">
        <v>15</v>
      </c>
      <c r="K42" s="103">
        <v>120</v>
      </c>
      <c r="L42" s="30">
        <v>0</v>
      </c>
      <c r="M42" s="30">
        <v>0</v>
      </c>
      <c r="N42" s="29">
        <v>9.5</v>
      </c>
      <c r="O42" s="30">
        <f t="shared" si="1"/>
        <v>0</v>
      </c>
      <c r="P42" s="30">
        <f t="shared" si="1"/>
        <v>0</v>
      </c>
      <c r="Q42" s="31">
        <f t="shared" si="2"/>
        <v>0</v>
      </c>
      <c r="R42" s="31">
        <f t="shared" si="3"/>
        <v>0</v>
      </c>
      <c r="S42" s="31">
        <f t="shared" si="0"/>
        <v>0</v>
      </c>
      <c r="T42" s="31">
        <f t="shared" si="4"/>
        <v>0</v>
      </c>
    </row>
    <row r="43" spans="2:20" ht="12.75" customHeight="1" x14ac:dyDescent="0.4">
      <c r="B43" s="87">
        <f t="shared" si="5"/>
        <v>30</v>
      </c>
      <c r="C43" s="87"/>
      <c r="D43" s="158" t="s">
        <v>322</v>
      </c>
      <c r="E43" s="158"/>
      <c r="F43" s="158"/>
      <c r="G43" s="158"/>
      <c r="H43" s="96" t="s">
        <v>20</v>
      </c>
      <c r="I43" s="97"/>
      <c r="J43" s="38">
        <v>70</v>
      </c>
      <c r="K43" s="103">
        <v>840</v>
      </c>
      <c r="L43" s="30">
        <v>0</v>
      </c>
      <c r="M43" s="30">
        <v>0</v>
      </c>
      <c r="N43" s="29">
        <v>9.5</v>
      </c>
      <c r="O43" s="30">
        <f t="shared" si="1"/>
        <v>0</v>
      </c>
      <c r="P43" s="30">
        <f t="shared" si="1"/>
        <v>0</v>
      </c>
      <c r="Q43" s="31">
        <f t="shared" si="2"/>
        <v>0</v>
      </c>
      <c r="R43" s="31">
        <f t="shared" si="3"/>
        <v>0</v>
      </c>
      <c r="S43" s="31">
        <f t="shared" si="0"/>
        <v>0</v>
      </c>
      <c r="T43" s="31">
        <f t="shared" si="4"/>
        <v>0</v>
      </c>
    </row>
    <row r="44" spans="2:20" ht="12.75" customHeight="1" x14ac:dyDescent="0.4">
      <c r="B44" s="87">
        <f t="shared" si="5"/>
        <v>31</v>
      </c>
      <c r="C44" s="87"/>
      <c r="D44" s="158" t="s">
        <v>323</v>
      </c>
      <c r="E44" s="158"/>
      <c r="F44" s="158"/>
      <c r="G44" s="158"/>
      <c r="H44" s="96" t="s">
        <v>20</v>
      </c>
      <c r="I44" s="97"/>
      <c r="J44" s="38">
        <v>30</v>
      </c>
      <c r="K44" s="103">
        <v>340</v>
      </c>
      <c r="L44" s="30">
        <v>0</v>
      </c>
      <c r="M44" s="30">
        <v>0</v>
      </c>
      <c r="N44" s="29">
        <v>9.5</v>
      </c>
      <c r="O44" s="30">
        <f t="shared" si="1"/>
        <v>0</v>
      </c>
      <c r="P44" s="30">
        <f t="shared" si="1"/>
        <v>0</v>
      </c>
      <c r="Q44" s="31">
        <f t="shared" si="2"/>
        <v>0</v>
      </c>
      <c r="R44" s="31">
        <f t="shared" si="3"/>
        <v>0</v>
      </c>
      <c r="S44" s="31">
        <f t="shared" si="0"/>
        <v>0</v>
      </c>
      <c r="T44" s="31">
        <f t="shared" si="4"/>
        <v>0</v>
      </c>
    </row>
    <row r="45" spans="2:20" ht="12.75" customHeight="1" x14ac:dyDescent="0.4">
      <c r="B45" s="87">
        <f t="shared" si="5"/>
        <v>32</v>
      </c>
      <c r="C45" s="87"/>
      <c r="D45" s="158" t="s">
        <v>324</v>
      </c>
      <c r="E45" s="158"/>
      <c r="F45" s="158"/>
      <c r="G45" s="158"/>
      <c r="H45" s="99" t="s">
        <v>20</v>
      </c>
      <c r="I45" s="97"/>
      <c r="J45" s="38">
        <v>5</v>
      </c>
      <c r="K45" s="103">
        <v>52</v>
      </c>
      <c r="L45" s="30">
        <v>0</v>
      </c>
      <c r="M45" s="30">
        <v>0</v>
      </c>
      <c r="N45" s="29">
        <v>9.5</v>
      </c>
      <c r="O45" s="30">
        <f t="shared" si="1"/>
        <v>0</v>
      </c>
      <c r="P45" s="30">
        <f t="shared" si="1"/>
        <v>0</v>
      </c>
      <c r="Q45" s="31">
        <f t="shared" si="2"/>
        <v>0</v>
      </c>
      <c r="R45" s="31">
        <f t="shared" si="3"/>
        <v>0</v>
      </c>
      <c r="S45" s="31">
        <f t="shared" si="0"/>
        <v>0</v>
      </c>
      <c r="T45" s="31">
        <f t="shared" si="4"/>
        <v>0</v>
      </c>
    </row>
    <row r="46" spans="2:20" ht="12.75" customHeight="1" x14ac:dyDescent="0.4">
      <c r="B46" s="87">
        <f t="shared" si="5"/>
        <v>33</v>
      </c>
      <c r="C46" s="87"/>
      <c r="D46" s="158" t="s">
        <v>325</v>
      </c>
      <c r="E46" s="158"/>
      <c r="F46" s="158"/>
      <c r="G46" s="158"/>
      <c r="H46" s="96" t="s">
        <v>20</v>
      </c>
      <c r="I46" s="97"/>
      <c r="J46" s="38">
        <v>10</v>
      </c>
      <c r="K46" s="103">
        <v>320</v>
      </c>
      <c r="L46" s="30">
        <v>0</v>
      </c>
      <c r="M46" s="30">
        <v>0</v>
      </c>
      <c r="N46" s="29">
        <v>9.5</v>
      </c>
      <c r="O46" s="30">
        <f t="shared" si="1"/>
        <v>0</v>
      </c>
      <c r="P46" s="30">
        <f t="shared" si="1"/>
        <v>0</v>
      </c>
      <c r="Q46" s="31">
        <f t="shared" si="2"/>
        <v>0</v>
      </c>
      <c r="R46" s="31">
        <f t="shared" si="3"/>
        <v>0</v>
      </c>
      <c r="S46" s="31">
        <f t="shared" si="0"/>
        <v>0</v>
      </c>
      <c r="T46" s="31">
        <f t="shared" si="4"/>
        <v>0</v>
      </c>
    </row>
    <row r="47" spans="2:20" ht="12.75" customHeight="1" x14ac:dyDescent="0.4">
      <c r="B47" s="87">
        <f t="shared" si="5"/>
        <v>34</v>
      </c>
      <c r="C47" s="87"/>
      <c r="D47" s="158" t="s">
        <v>326</v>
      </c>
      <c r="E47" s="158"/>
      <c r="F47" s="158"/>
      <c r="G47" s="158"/>
      <c r="H47" s="96" t="s">
        <v>20</v>
      </c>
      <c r="I47" s="97"/>
      <c r="J47" s="38">
        <v>25</v>
      </c>
      <c r="K47" s="103">
        <v>240</v>
      </c>
      <c r="L47" s="30">
        <v>0</v>
      </c>
      <c r="M47" s="30">
        <v>0</v>
      </c>
      <c r="N47" s="29">
        <v>9.5</v>
      </c>
      <c r="O47" s="30">
        <f t="shared" si="1"/>
        <v>0</v>
      </c>
      <c r="P47" s="30">
        <f t="shared" si="1"/>
        <v>0</v>
      </c>
      <c r="Q47" s="31">
        <f t="shared" si="2"/>
        <v>0</v>
      </c>
      <c r="R47" s="31">
        <f t="shared" si="3"/>
        <v>0</v>
      </c>
      <c r="S47" s="31">
        <f t="shared" si="0"/>
        <v>0</v>
      </c>
      <c r="T47" s="31">
        <f t="shared" si="4"/>
        <v>0</v>
      </c>
    </row>
    <row r="48" spans="2:20" ht="12.75" customHeight="1" x14ac:dyDescent="0.4">
      <c r="B48" s="87">
        <f t="shared" si="5"/>
        <v>35</v>
      </c>
      <c r="C48" s="87"/>
      <c r="D48" s="158" t="s">
        <v>327</v>
      </c>
      <c r="E48" s="158"/>
      <c r="F48" s="158"/>
      <c r="G48" s="158"/>
      <c r="H48" s="96" t="s">
        <v>20</v>
      </c>
      <c r="I48" s="97"/>
      <c r="J48" s="38">
        <v>10</v>
      </c>
      <c r="K48" s="103">
        <v>240</v>
      </c>
      <c r="L48" s="30">
        <v>0</v>
      </c>
      <c r="M48" s="30">
        <v>0</v>
      </c>
      <c r="N48" s="29">
        <v>9.5</v>
      </c>
      <c r="O48" s="30">
        <f t="shared" si="1"/>
        <v>0</v>
      </c>
      <c r="P48" s="30">
        <f t="shared" si="1"/>
        <v>0</v>
      </c>
      <c r="Q48" s="31">
        <f t="shared" si="2"/>
        <v>0</v>
      </c>
      <c r="R48" s="31">
        <f t="shared" si="3"/>
        <v>0</v>
      </c>
      <c r="S48" s="31">
        <f t="shared" si="0"/>
        <v>0</v>
      </c>
      <c r="T48" s="31">
        <f t="shared" si="4"/>
        <v>0</v>
      </c>
    </row>
    <row r="49" spans="2:20" ht="12.75" customHeight="1" x14ac:dyDescent="0.4">
      <c r="B49" s="87">
        <f t="shared" si="5"/>
        <v>36</v>
      </c>
      <c r="C49" s="87"/>
      <c r="D49" s="158" t="s">
        <v>290</v>
      </c>
      <c r="E49" s="158"/>
      <c r="F49" s="158"/>
      <c r="G49" s="158"/>
      <c r="H49" s="96" t="s">
        <v>20</v>
      </c>
      <c r="I49" s="97"/>
      <c r="J49" s="38">
        <v>1</v>
      </c>
      <c r="K49" s="103">
        <v>12</v>
      </c>
      <c r="L49" s="30">
        <v>0</v>
      </c>
      <c r="M49" s="30">
        <v>0</v>
      </c>
      <c r="N49" s="29">
        <v>9.5</v>
      </c>
      <c r="O49" s="30">
        <f t="shared" si="1"/>
        <v>0</v>
      </c>
      <c r="P49" s="30">
        <f t="shared" si="1"/>
        <v>0</v>
      </c>
      <c r="Q49" s="31">
        <f t="shared" si="2"/>
        <v>0</v>
      </c>
      <c r="R49" s="31">
        <f t="shared" si="3"/>
        <v>0</v>
      </c>
      <c r="S49" s="31">
        <f t="shared" si="0"/>
        <v>0</v>
      </c>
      <c r="T49" s="31">
        <f t="shared" si="4"/>
        <v>0</v>
      </c>
    </row>
    <row r="50" spans="2:20" ht="12.75" customHeight="1" x14ac:dyDescent="0.4">
      <c r="B50" s="87">
        <f t="shared" si="5"/>
        <v>37</v>
      </c>
      <c r="C50" s="87"/>
      <c r="D50" s="158" t="s">
        <v>291</v>
      </c>
      <c r="E50" s="158"/>
      <c r="F50" s="158"/>
      <c r="G50" s="158"/>
      <c r="H50" s="99" t="s">
        <v>20</v>
      </c>
      <c r="I50" s="97"/>
      <c r="J50" s="38">
        <v>40</v>
      </c>
      <c r="K50" s="103">
        <v>440</v>
      </c>
      <c r="L50" s="30">
        <v>0</v>
      </c>
      <c r="M50" s="30">
        <v>0</v>
      </c>
      <c r="N50" s="29">
        <v>9.5</v>
      </c>
      <c r="O50" s="30">
        <f t="shared" si="1"/>
        <v>0</v>
      </c>
      <c r="P50" s="30">
        <f t="shared" si="1"/>
        <v>0</v>
      </c>
      <c r="Q50" s="31">
        <f t="shared" si="2"/>
        <v>0</v>
      </c>
      <c r="R50" s="31">
        <f t="shared" si="3"/>
        <v>0</v>
      </c>
      <c r="S50" s="31">
        <f t="shared" si="0"/>
        <v>0</v>
      </c>
      <c r="T50" s="31">
        <f t="shared" si="4"/>
        <v>0</v>
      </c>
    </row>
    <row r="51" spans="2:20" ht="12.75" customHeight="1" x14ac:dyDescent="0.4">
      <c r="B51" s="87">
        <f t="shared" si="5"/>
        <v>38</v>
      </c>
      <c r="C51" s="87"/>
      <c r="D51" s="161" t="s">
        <v>292</v>
      </c>
      <c r="E51" s="161"/>
      <c r="F51" s="161"/>
      <c r="G51" s="161"/>
      <c r="H51" s="99" t="s">
        <v>20</v>
      </c>
      <c r="I51" s="97"/>
      <c r="J51" s="38">
        <v>0</v>
      </c>
      <c r="K51" s="103">
        <v>1200</v>
      </c>
      <c r="L51" s="30">
        <v>0</v>
      </c>
      <c r="M51" s="30">
        <v>0</v>
      </c>
      <c r="N51" s="29">
        <v>9.5</v>
      </c>
      <c r="O51" s="30">
        <f t="shared" si="1"/>
        <v>0</v>
      </c>
      <c r="P51" s="30">
        <f t="shared" si="1"/>
        <v>0</v>
      </c>
      <c r="Q51" s="31">
        <f t="shared" si="2"/>
        <v>0</v>
      </c>
      <c r="R51" s="31">
        <f t="shared" si="3"/>
        <v>0</v>
      </c>
      <c r="S51" s="31">
        <f t="shared" si="0"/>
        <v>0</v>
      </c>
      <c r="T51" s="31">
        <f t="shared" si="4"/>
        <v>0</v>
      </c>
    </row>
    <row r="52" spans="2:20" ht="12.75" customHeight="1" x14ac:dyDescent="0.4">
      <c r="B52" s="87">
        <f t="shared" si="5"/>
        <v>39</v>
      </c>
      <c r="C52" s="87"/>
      <c r="D52" s="161" t="s">
        <v>293</v>
      </c>
      <c r="E52" s="161"/>
      <c r="F52" s="161"/>
      <c r="G52" s="161"/>
      <c r="H52" s="99" t="s">
        <v>20</v>
      </c>
      <c r="I52" s="97"/>
      <c r="J52" s="38">
        <v>900</v>
      </c>
      <c r="K52" s="103">
        <v>8000</v>
      </c>
      <c r="L52" s="30">
        <v>0</v>
      </c>
      <c r="M52" s="30">
        <v>0</v>
      </c>
      <c r="N52" s="29">
        <v>9.5</v>
      </c>
      <c r="O52" s="30">
        <f t="shared" si="1"/>
        <v>0</v>
      </c>
      <c r="P52" s="30">
        <f t="shared" si="1"/>
        <v>0</v>
      </c>
      <c r="Q52" s="31">
        <f t="shared" si="2"/>
        <v>0</v>
      </c>
      <c r="R52" s="31">
        <f t="shared" si="3"/>
        <v>0</v>
      </c>
      <c r="S52" s="31">
        <f t="shared" si="0"/>
        <v>0</v>
      </c>
      <c r="T52" s="31">
        <f t="shared" si="4"/>
        <v>0</v>
      </c>
    </row>
    <row r="53" spans="2:20" ht="12.75" customHeight="1" x14ac:dyDescent="0.4">
      <c r="B53" s="87">
        <f t="shared" si="5"/>
        <v>40</v>
      </c>
      <c r="C53" s="87"/>
      <c r="D53" s="162" t="s">
        <v>328</v>
      </c>
      <c r="E53" s="163"/>
      <c r="F53" s="163"/>
      <c r="G53" s="164"/>
      <c r="H53" s="99" t="s">
        <v>20</v>
      </c>
      <c r="I53" s="97"/>
      <c r="J53" s="38">
        <v>5</v>
      </c>
      <c r="K53" s="103">
        <v>80</v>
      </c>
      <c r="L53" s="30">
        <v>0</v>
      </c>
      <c r="M53" s="30">
        <v>0</v>
      </c>
      <c r="N53" s="29">
        <v>9.5</v>
      </c>
      <c r="O53" s="30">
        <f t="shared" si="1"/>
        <v>0</v>
      </c>
      <c r="P53" s="30">
        <f t="shared" si="1"/>
        <v>0</v>
      </c>
      <c r="Q53" s="31">
        <f t="shared" si="2"/>
        <v>0</v>
      </c>
      <c r="R53" s="31">
        <f t="shared" si="3"/>
        <v>0</v>
      </c>
      <c r="S53" s="31">
        <f t="shared" si="0"/>
        <v>0</v>
      </c>
      <c r="T53" s="31">
        <f t="shared" si="4"/>
        <v>0</v>
      </c>
    </row>
    <row r="54" spans="2:20" ht="12.75" customHeight="1" x14ac:dyDescent="0.4">
      <c r="B54" s="87">
        <f t="shared" si="5"/>
        <v>41</v>
      </c>
      <c r="C54" s="87"/>
      <c r="D54" s="158" t="s">
        <v>294</v>
      </c>
      <c r="E54" s="158"/>
      <c r="F54" s="158"/>
      <c r="G54" s="158"/>
      <c r="H54" s="99" t="s">
        <v>20</v>
      </c>
      <c r="I54" s="97"/>
      <c r="J54" s="38">
        <v>10</v>
      </c>
      <c r="K54" s="103">
        <v>120</v>
      </c>
      <c r="L54" s="30">
        <v>0</v>
      </c>
      <c r="M54" s="30">
        <v>0</v>
      </c>
      <c r="N54" s="29">
        <v>9.5</v>
      </c>
      <c r="O54" s="30">
        <f t="shared" si="1"/>
        <v>0</v>
      </c>
      <c r="P54" s="30">
        <f t="shared" si="1"/>
        <v>0</v>
      </c>
      <c r="Q54" s="31">
        <f t="shared" si="2"/>
        <v>0</v>
      </c>
      <c r="R54" s="31">
        <f t="shared" si="3"/>
        <v>0</v>
      </c>
      <c r="S54" s="31">
        <f t="shared" si="0"/>
        <v>0</v>
      </c>
      <c r="T54" s="31">
        <f t="shared" si="4"/>
        <v>0</v>
      </c>
    </row>
    <row r="55" spans="2:20" ht="12.75" customHeight="1" x14ac:dyDescent="0.4">
      <c r="B55" s="87">
        <f t="shared" si="5"/>
        <v>42</v>
      </c>
      <c r="C55" s="87"/>
      <c r="D55" s="158" t="s">
        <v>295</v>
      </c>
      <c r="E55" s="158"/>
      <c r="F55" s="158"/>
      <c r="G55" s="158"/>
      <c r="H55" s="99" t="s">
        <v>20</v>
      </c>
      <c r="I55" s="97"/>
      <c r="J55" s="38">
        <v>5</v>
      </c>
      <c r="K55" s="103">
        <v>120</v>
      </c>
      <c r="L55" s="30">
        <v>0</v>
      </c>
      <c r="M55" s="30">
        <v>0</v>
      </c>
      <c r="N55" s="29">
        <v>9.5</v>
      </c>
      <c r="O55" s="30">
        <f t="shared" si="1"/>
        <v>0</v>
      </c>
      <c r="P55" s="30">
        <f t="shared" si="1"/>
        <v>0</v>
      </c>
      <c r="Q55" s="31">
        <f t="shared" si="2"/>
        <v>0</v>
      </c>
      <c r="R55" s="31">
        <f t="shared" si="3"/>
        <v>0</v>
      </c>
      <c r="S55" s="31">
        <f t="shared" si="0"/>
        <v>0</v>
      </c>
      <c r="T55" s="31">
        <f t="shared" si="4"/>
        <v>0</v>
      </c>
    </row>
    <row r="56" spans="2:20" ht="12.75" customHeight="1" x14ac:dyDescent="0.4">
      <c r="B56" s="87">
        <f t="shared" si="5"/>
        <v>43</v>
      </c>
      <c r="C56" s="87"/>
      <c r="D56" s="158" t="s">
        <v>296</v>
      </c>
      <c r="E56" s="158"/>
      <c r="F56" s="158"/>
      <c r="G56" s="158"/>
      <c r="H56" s="99" t="s">
        <v>20</v>
      </c>
      <c r="I56" s="97"/>
      <c r="J56" s="38">
        <v>10</v>
      </c>
      <c r="K56" s="103">
        <v>120</v>
      </c>
      <c r="L56" s="30">
        <v>0</v>
      </c>
      <c r="M56" s="30">
        <v>0</v>
      </c>
      <c r="N56" s="29">
        <v>9.5</v>
      </c>
      <c r="O56" s="30">
        <f t="shared" si="1"/>
        <v>0</v>
      </c>
      <c r="P56" s="30">
        <f t="shared" si="1"/>
        <v>0</v>
      </c>
      <c r="Q56" s="31">
        <f t="shared" si="2"/>
        <v>0</v>
      </c>
      <c r="R56" s="31">
        <f t="shared" si="3"/>
        <v>0</v>
      </c>
      <c r="S56" s="31">
        <f t="shared" si="0"/>
        <v>0</v>
      </c>
      <c r="T56" s="31">
        <f t="shared" si="4"/>
        <v>0</v>
      </c>
    </row>
    <row r="57" spans="2:20" ht="12.75" customHeight="1" x14ac:dyDescent="0.4">
      <c r="B57" s="87">
        <f t="shared" si="5"/>
        <v>44</v>
      </c>
      <c r="C57" s="87"/>
      <c r="D57" s="158" t="s">
        <v>297</v>
      </c>
      <c r="E57" s="158"/>
      <c r="F57" s="158"/>
      <c r="G57" s="158"/>
      <c r="H57" s="99" t="s">
        <v>20</v>
      </c>
      <c r="I57" s="97"/>
      <c r="J57" s="38">
        <v>0</v>
      </c>
      <c r="K57" s="103">
        <v>40</v>
      </c>
      <c r="L57" s="30">
        <v>0</v>
      </c>
      <c r="M57" s="30">
        <v>0</v>
      </c>
      <c r="N57" s="29">
        <v>9.5</v>
      </c>
      <c r="O57" s="30">
        <f t="shared" si="1"/>
        <v>0</v>
      </c>
      <c r="P57" s="30">
        <f t="shared" si="1"/>
        <v>0</v>
      </c>
      <c r="Q57" s="31">
        <f t="shared" si="2"/>
        <v>0</v>
      </c>
      <c r="R57" s="31">
        <f t="shared" si="3"/>
        <v>0</v>
      </c>
      <c r="S57" s="31">
        <f t="shared" si="0"/>
        <v>0</v>
      </c>
      <c r="T57" s="31">
        <f t="shared" si="4"/>
        <v>0</v>
      </c>
    </row>
    <row r="58" spans="2:20" ht="12.75" customHeight="1" x14ac:dyDescent="0.4">
      <c r="B58" s="87">
        <f t="shared" si="5"/>
        <v>45</v>
      </c>
      <c r="C58" s="87"/>
      <c r="D58" s="158" t="s">
        <v>329</v>
      </c>
      <c r="E58" s="158"/>
      <c r="F58" s="158"/>
      <c r="G58" s="158"/>
      <c r="H58" s="99" t="s">
        <v>20</v>
      </c>
      <c r="I58" s="97"/>
      <c r="J58" s="38">
        <v>0</v>
      </c>
      <c r="K58" s="103">
        <v>120</v>
      </c>
      <c r="L58" s="30">
        <v>0</v>
      </c>
      <c r="M58" s="30">
        <v>0</v>
      </c>
      <c r="N58" s="29">
        <v>9.5</v>
      </c>
      <c r="O58" s="30">
        <f t="shared" si="1"/>
        <v>0</v>
      </c>
      <c r="P58" s="30">
        <f t="shared" si="1"/>
        <v>0</v>
      </c>
      <c r="Q58" s="31">
        <f t="shared" si="2"/>
        <v>0</v>
      </c>
      <c r="R58" s="31">
        <f t="shared" si="3"/>
        <v>0</v>
      </c>
      <c r="S58" s="31">
        <f t="shared" si="0"/>
        <v>0</v>
      </c>
      <c r="T58" s="31">
        <f t="shared" si="4"/>
        <v>0</v>
      </c>
    </row>
    <row r="59" spans="2:20" ht="12.75" customHeight="1" x14ac:dyDescent="0.4">
      <c r="B59" s="87">
        <f t="shared" si="5"/>
        <v>46</v>
      </c>
      <c r="C59" s="87"/>
      <c r="D59" s="160" t="s">
        <v>298</v>
      </c>
      <c r="E59" s="160"/>
      <c r="F59" s="160"/>
      <c r="G59" s="160"/>
      <c r="H59" s="99" t="s">
        <v>20</v>
      </c>
      <c r="I59" s="97"/>
      <c r="J59" s="38">
        <v>6</v>
      </c>
      <c r="K59" s="103">
        <v>88</v>
      </c>
      <c r="L59" s="30">
        <v>0</v>
      </c>
      <c r="M59" s="30">
        <v>0</v>
      </c>
      <c r="N59" s="29">
        <v>9.5</v>
      </c>
      <c r="O59" s="30">
        <f t="shared" si="1"/>
        <v>0</v>
      </c>
      <c r="P59" s="30">
        <f t="shared" si="1"/>
        <v>0</v>
      </c>
      <c r="Q59" s="31">
        <f t="shared" si="2"/>
        <v>0</v>
      </c>
      <c r="R59" s="31">
        <f t="shared" si="3"/>
        <v>0</v>
      </c>
      <c r="S59" s="31">
        <f t="shared" si="0"/>
        <v>0</v>
      </c>
      <c r="T59" s="31">
        <f t="shared" si="4"/>
        <v>0</v>
      </c>
    </row>
    <row r="60" spans="2:20" ht="12.75" customHeight="1" x14ac:dyDescent="0.4">
      <c r="B60" s="87">
        <f t="shared" si="5"/>
        <v>47</v>
      </c>
      <c r="C60" s="87"/>
      <c r="D60" s="160" t="s">
        <v>299</v>
      </c>
      <c r="E60" s="160"/>
      <c r="F60" s="160"/>
      <c r="G60" s="160"/>
      <c r="H60" s="99" t="s">
        <v>20</v>
      </c>
      <c r="I60" s="97"/>
      <c r="J60" s="38">
        <v>0</v>
      </c>
      <c r="K60" s="103">
        <v>24</v>
      </c>
      <c r="L60" s="30">
        <v>0</v>
      </c>
      <c r="M60" s="30">
        <v>0</v>
      </c>
      <c r="N60" s="29">
        <v>9.5</v>
      </c>
      <c r="O60" s="30">
        <f t="shared" si="1"/>
        <v>0</v>
      </c>
      <c r="P60" s="30">
        <f t="shared" si="1"/>
        <v>0</v>
      </c>
      <c r="Q60" s="31">
        <f t="shared" si="2"/>
        <v>0</v>
      </c>
      <c r="R60" s="31">
        <f t="shared" si="3"/>
        <v>0</v>
      </c>
      <c r="S60" s="31">
        <f t="shared" si="0"/>
        <v>0</v>
      </c>
      <c r="T60" s="31">
        <f t="shared" si="4"/>
        <v>0</v>
      </c>
    </row>
    <row r="61" spans="2:20" ht="12.75" customHeight="1" x14ac:dyDescent="0.4">
      <c r="B61" s="87">
        <f t="shared" si="5"/>
        <v>48</v>
      </c>
      <c r="C61" s="87"/>
      <c r="D61" s="168" t="s">
        <v>288</v>
      </c>
      <c r="E61" s="169"/>
      <c r="F61" s="169"/>
      <c r="G61" s="170"/>
      <c r="H61" s="99" t="s">
        <v>20</v>
      </c>
      <c r="I61" s="97"/>
      <c r="J61" s="38">
        <v>5</v>
      </c>
      <c r="K61" s="103">
        <v>28</v>
      </c>
      <c r="L61" s="30">
        <v>0</v>
      </c>
      <c r="M61" s="30">
        <v>0</v>
      </c>
      <c r="N61" s="29">
        <v>9.5</v>
      </c>
      <c r="O61" s="30">
        <f t="shared" si="1"/>
        <v>0</v>
      </c>
      <c r="P61" s="30">
        <f t="shared" si="1"/>
        <v>0</v>
      </c>
      <c r="Q61" s="31">
        <f t="shared" si="2"/>
        <v>0</v>
      </c>
      <c r="R61" s="31">
        <f t="shared" si="3"/>
        <v>0</v>
      </c>
      <c r="S61" s="31">
        <f t="shared" si="0"/>
        <v>0</v>
      </c>
      <c r="T61" s="31">
        <f t="shared" si="4"/>
        <v>0</v>
      </c>
    </row>
    <row r="62" spans="2:20" ht="12.75" customHeight="1" x14ac:dyDescent="0.4">
      <c r="B62" s="87">
        <f t="shared" si="5"/>
        <v>49</v>
      </c>
      <c r="C62" s="87"/>
      <c r="D62" s="160" t="s">
        <v>330</v>
      </c>
      <c r="E62" s="160"/>
      <c r="F62" s="160"/>
      <c r="G62" s="160"/>
      <c r="H62" s="99" t="s">
        <v>20</v>
      </c>
      <c r="I62" s="97"/>
      <c r="J62" s="38">
        <v>4</v>
      </c>
      <c r="K62" s="103">
        <v>44</v>
      </c>
      <c r="L62" s="30">
        <v>0</v>
      </c>
      <c r="M62" s="30">
        <v>0</v>
      </c>
      <c r="N62" s="29">
        <v>9.5</v>
      </c>
      <c r="O62" s="30">
        <f t="shared" si="1"/>
        <v>0</v>
      </c>
      <c r="P62" s="30">
        <f t="shared" si="1"/>
        <v>0</v>
      </c>
      <c r="Q62" s="31">
        <f t="shared" si="2"/>
        <v>0</v>
      </c>
      <c r="R62" s="31">
        <f t="shared" si="3"/>
        <v>0</v>
      </c>
      <c r="S62" s="31">
        <f t="shared" si="0"/>
        <v>0</v>
      </c>
      <c r="T62" s="31">
        <f t="shared" si="4"/>
        <v>0</v>
      </c>
    </row>
    <row r="63" spans="2:20" ht="12.75" customHeight="1" x14ac:dyDescent="0.4">
      <c r="B63" s="87">
        <f t="shared" si="5"/>
        <v>50</v>
      </c>
      <c r="C63" s="87"/>
      <c r="D63" s="168" t="s">
        <v>331</v>
      </c>
      <c r="E63" s="169"/>
      <c r="F63" s="169"/>
      <c r="G63" s="170"/>
      <c r="H63" s="99" t="s">
        <v>20</v>
      </c>
      <c r="I63" s="97"/>
      <c r="J63" s="38">
        <v>1</v>
      </c>
      <c r="K63" s="103">
        <v>16</v>
      </c>
      <c r="L63" s="30">
        <v>0</v>
      </c>
      <c r="M63" s="30">
        <v>0</v>
      </c>
      <c r="N63" s="29">
        <v>9.5</v>
      </c>
      <c r="O63" s="30">
        <f t="shared" si="1"/>
        <v>0</v>
      </c>
      <c r="P63" s="30">
        <f t="shared" si="1"/>
        <v>0</v>
      </c>
      <c r="Q63" s="31">
        <f t="shared" si="2"/>
        <v>0</v>
      </c>
      <c r="R63" s="31">
        <f t="shared" si="3"/>
        <v>0</v>
      </c>
      <c r="S63" s="31">
        <f t="shared" si="0"/>
        <v>0</v>
      </c>
      <c r="T63" s="31">
        <f t="shared" si="4"/>
        <v>0</v>
      </c>
    </row>
    <row r="64" spans="2:20" ht="12.75" customHeight="1" x14ac:dyDescent="0.4">
      <c r="B64" s="87">
        <f t="shared" si="5"/>
        <v>51</v>
      </c>
      <c r="C64" s="87"/>
      <c r="D64" s="168" t="s">
        <v>332</v>
      </c>
      <c r="E64" s="169"/>
      <c r="F64" s="169"/>
      <c r="G64" s="170"/>
      <c r="H64" s="99" t="s">
        <v>20</v>
      </c>
      <c r="I64" s="97"/>
      <c r="J64" s="38">
        <v>0</v>
      </c>
      <c r="K64" s="103">
        <v>100</v>
      </c>
      <c r="L64" s="30">
        <v>0</v>
      </c>
      <c r="M64" s="30">
        <v>0</v>
      </c>
      <c r="N64" s="29">
        <v>9.5</v>
      </c>
      <c r="O64" s="30">
        <f t="shared" si="1"/>
        <v>0</v>
      </c>
      <c r="P64" s="30">
        <f t="shared" si="1"/>
        <v>0</v>
      </c>
      <c r="Q64" s="31">
        <f t="shared" si="2"/>
        <v>0</v>
      </c>
      <c r="R64" s="31">
        <f t="shared" si="3"/>
        <v>0</v>
      </c>
      <c r="S64" s="31">
        <f t="shared" si="0"/>
        <v>0</v>
      </c>
      <c r="T64" s="31">
        <f t="shared" si="4"/>
        <v>0</v>
      </c>
    </row>
    <row r="65" spans="2:20" ht="12.75" customHeight="1" x14ac:dyDescent="0.4">
      <c r="B65" s="87">
        <f t="shared" si="5"/>
        <v>52</v>
      </c>
      <c r="C65" s="87"/>
      <c r="D65" s="168" t="s">
        <v>333</v>
      </c>
      <c r="E65" s="169"/>
      <c r="F65" s="169"/>
      <c r="G65" s="170"/>
      <c r="H65" s="99" t="s">
        <v>20</v>
      </c>
      <c r="I65" s="97"/>
      <c r="J65" s="38">
        <v>15</v>
      </c>
      <c r="K65" s="103">
        <v>180</v>
      </c>
      <c r="L65" s="30">
        <v>0</v>
      </c>
      <c r="M65" s="30">
        <v>0</v>
      </c>
      <c r="N65" s="29">
        <v>9.5</v>
      </c>
      <c r="O65" s="30">
        <f t="shared" si="1"/>
        <v>0</v>
      </c>
      <c r="P65" s="30">
        <f t="shared" si="1"/>
        <v>0</v>
      </c>
      <c r="Q65" s="31">
        <f t="shared" si="2"/>
        <v>0</v>
      </c>
      <c r="R65" s="31">
        <f t="shared" si="3"/>
        <v>0</v>
      </c>
      <c r="S65" s="31">
        <f t="shared" si="0"/>
        <v>0</v>
      </c>
      <c r="T65" s="31">
        <f t="shared" si="4"/>
        <v>0</v>
      </c>
    </row>
    <row r="66" spans="2:20" ht="12.75" customHeight="1" x14ac:dyDescent="0.4">
      <c r="B66" s="87">
        <f t="shared" si="5"/>
        <v>53</v>
      </c>
      <c r="C66" s="87"/>
      <c r="D66" s="168" t="s">
        <v>334</v>
      </c>
      <c r="E66" s="169"/>
      <c r="F66" s="169"/>
      <c r="G66" s="170"/>
      <c r="H66" s="99" t="s">
        <v>20</v>
      </c>
      <c r="I66" s="97"/>
      <c r="J66" s="100">
        <v>0</v>
      </c>
      <c r="K66" s="101">
        <v>20</v>
      </c>
      <c r="L66" s="30">
        <v>0</v>
      </c>
      <c r="M66" s="30">
        <v>0</v>
      </c>
      <c r="N66" s="29">
        <v>9.5</v>
      </c>
      <c r="O66" s="30">
        <f t="shared" si="1"/>
        <v>0</v>
      </c>
      <c r="P66" s="30">
        <f t="shared" si="1"/>
        <v>0</v>
      </c>
      <c r="Q66" s="31">
        <f t="shared" si="2"/>
        <v>0</v>
      </c>
      <c r="R66" s="31">
        <f t="shared" si="3"/>
        <v>0</v>
      </c>
      <c r="S66" s="31">
        <f t="shared" si="0"/>
        <v>0</v>
      </c>
      <c r="T66" s="31">
        <f t="shared" si="4"/>
        <v>0</v>
      </c>
    </row>
    <row r="67" spans="2:20" ht="12.75" customHeight="1" x14ac:dyDescent="0.4">
      <c r="B67" s="88"/>
      <c r="C67" s="89"/>
      <c r="D67" s="165" t="s">
        <v>339</v>
      </c>
      <c r="E67" s="166"/>
      <c r="F67" s="166"/>
      <c r="G67" s="167"/>
      <c r="H67" s="90"/>
      <c r="I67" s="90"/>
      <c r="J67" s="90"/>
      <c r="K67" s="90"/>
      <c r="L67" s="91"/>
      <c r="M67" s="91"/>
      <c r="N67" s="90"/>
      <c r="O67" s="92"/>
      <c r="P67" s="92"/>
      <c r="Q67" s="93">
        <f>SUM(Q14:Q66)</f>
        <v>0</v>
      </c>
      <c r="R67" s="93">
        <f>SUM(R14:R66)</f>
        <v>0</v>
      </c>
      <c r="S67" s="94">
        <f>SUM(S14:S66)</f>
        <v>0</v>
      </c>
      <c r="T67" s="94">
        <f>SUM(T14:T66)</f>
        <v>0</v>
      </c>
    </row>
    <row r="68" spans="2:20" ht="12.75" customHeight="1" x14ac:dyDescent="0.4">
      <c r="B68" s="4"/>
      <c r="C68" s="4"/>
      <c r="D68" s="4"/>
      <c r="E68" s="4"/>
      <c r="F68" s="4"/>
      <c r="G68" s="4"/>
      <c r="H68" s="4"/>
      <c r="I68" s="4"/>
      <c r="J68" s="4"/>
      <c r="K68" s="4"/>
      <c r="L68" s="4"/>
      <c r="M68" s="4"/>
      <c r="N68" s="4"/>
      <c r="O68" s="4"/>
      <c r="P68" s="4"/>
      <c r="Q68" s="4"/>
      <c r="R68" s="4"/>
      <c r="S68" s="4"/>
      <c r="T68" s="4"/>
    </row>
    <row r="69" spans="2:20" ht="12.75" customHeight="1" x14ac:dyDescent="0.4">
      <c r="B69" s="4" t="s">
        <v>64</v>
      </c>
      <c r="C69" s="4"/>
      <c r="D69" s="4"/>
      <c r="E69" s="4"/>
      <c r="F69" s="4"/>
      <c r="G69" s="4"/>
      <c r="H69" s="4"/>
      <c r="I69" s="4"/>
      <c r="J69" s="4"/>
      <c r="K69" s="4"/>
      <c r="L69" s="4"/>
      <c r="M69" s="4"/>
      <c r="N69" s="4"/>
      <c r="O69" s="4"/>
      <c r="P69" s="4"/>
      <c r="Q69" s="4"/>
      <c r="R69" s="4"/>
      <c r="S69" s="4"/>
      <c r="T69" s="4"/>
    </row>
    <row r="70" spans="2:20" ht="12.75" customHeight="1" x14ac:dyDescent="0.4">
      <c r="B70" s="4" t="s">
        <v>65</v>
      </c>
      <c r="C70" s="4"/>
      <c r="D70" s="4"/>
      <c r="E70" s="4"/>
      <c r="F70" s="4"/>
      <c r="G70" s="4"/>
      <c r="H70" s="4"/>
      <c r="I70" s="4"/>
      <c r="J70" s="4"/>
      <c r="K70" s="4"/>
      <c r="L70" s="4"/>
      <c r="M70" s="4"/>
      <c r="N70" s="4"/>
      <c r="O70" s="4"/>
      <c r="P70" s="4"/>
      <c r="Q70" s="4"/>
      <c r="R70" s="4"/>
      <c r="S70" s="4"/>
      <c r="T70" s="4"/>
    </row>
    <row r="71" spans="2:20" ht="12.75" customHeight="1" x14ac:dyDescent="0.4">
      <c r="B71" s="4" t="s">
        <v>66</v>
      </c>
      <c r="C71" s="4"/>
      <c r="D71" s="4"/>
      <c r="E71" s="4"/>
      <c r="F71" s="4"/>
      <c r="G71" s="4"/>
      <c r="H71" s="4"/>
      <c r="I71" s="4"/>
      <c r="J71" s="4"/>
      <c r="K71" s="4"/>
      <c r="L71" s="4"/>
      <c r="M71" s="4"/>
      <c r="N71" s="4"/>
      <c r="O71" s="4"/>
      <c r="P71" s="4"/>
      <c r="Q71" s="4"/>
      <c r="R71" s="4"/>
      <c r="S71" s="4"/>
      <c r="T71" s="4"/>
    </row>
    <row r="72" spans="2:20" ht="12.75" customHeight="1" x14ac:dyDescent="0.4">
      <c r="B72" s="4" t="s">
        <v>338</v>
      </c>
      <c r="C72" s="4"/>
      <c r="D72" s="4"/>
      <c r="E72" s="4"/>
      <c r="F72" s="4"/>
      <c r="G72" s="4"/>
      <c r="H72" s="4"/>
      <c r="I72" s="4"/>
      <c r="J72" s="4"/>
      <c r="K72" s="4"/>
      <c r="L72" s="4"/>
      <c r="M72" s="4"/>
      <c r="N72" s="4"/>
      <c r="O72" s="4"/>
      <c r="P72" s="4"/>
      <c r="Q72" s="4"/>
      <c r="R72" s="4"/>
      <c r="S72" s="4"/>
      <c r="T72" s="4"/>
    </row>
    <row r="73" spans="2:20" ht="12.75" customHeight="1" x14ac:dyDescent="0.4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  <c r="O73" s="4"/>
      <c r="P73" s="4"/>
      <c r="Q73" s="4"/>
      <c r="R73" s="4"/>
      <c r="S73" s="4"/>
      <c r="T73" s="4"/>
    </row>
    <row r="74" spans="2:20" ht="12.75" customHeight="1" x14ac:dyDescent="0.4">
      <c r="B74" s="1" t="s">
        <v>302</v>
      </c>
      <c r="C74" s="1"/>
      <c r="D74" s="1"/>
      <c r="E74" s="1"/>
      <c r="F74" s="1"/>
      <c r="G74" s="95"/>
      <c r="H74" s="4"/>
      <c r="I74" s="4"/>
      <c r="J74" s="4"/>
      <c r="K74" s="4"/>
      <c r="L74" s="4"/>
      <c r="M74" s="4"/>
      <c r="N74" s="4"/>
      <c r="O74" s="4"/>
      <c r="P74" s="4"/>
      <c r="Q74" s="4"/>
      <c r="R74" s="4"/>
      <c r="S74" s="4"/>
      <c r="T74" s="4"/>
    </row>
    <row r="75" spans="2:20" ht="12.75" customHeight="1" x14ac:dyDescent="0.4">
      <c r="B75" s="1"/>
      <c r="C75" s="1"/>
      <c r="D75" s="1"/>
      <c r="E75" s="1"/>
      <c r="F75" s="1"/>
      <c r="G75" s="95"/>
      <c r="H75" s="4"/>
      <c r="I75" s="4"/>
      <c r="J75" s="4"/>
      <c r="K75" s="4"/>
      <c r="L75" s="4"/>
      <c r="M75" s="4"/>
      <c r="N75" s="4"/>
      <c r="O75" s="4"/>
      <c r="P75" s="4"/>
      <c r="Q75" s="4"/>
      <c r="R75" s="4"/>
      <c r="S75" s="4"/>
      <c r="T75" s="4"/>
    </row>
    <row r="76" spans="2:20" ht="12.75" customHeight="1" x14ac:dyDescent="0.4">
      <c r="B76" s="1" t="s">
        <v>337</v>
      </c>
      <c r="C76" s="1"/>
      <c r="D76" s="4"/>
      <c r="E76" s="4"/>
      <c r="F76" s="4"/>
      <c r="G76" s="4"/>
      <c r="H76" s="4"/>
      <c r="I76" s="4"/>
      <c r="J76" s="4"/>
      <c r="K76" s="4"/>
      <c r="L76" s="4"/>
      <c r="M76" s="4"/>
      <c r="N76" s="4"/>
      <c r="O76" s="4"/>
      <c r="P76" s="4"/>
      <c r="Q76" s="4"/>
      <c r="R76" s="4"/>
      <c r="S76" s="4"/>
      <c r="T76" s="4"/>
    </row>
    <row r="77" spans="2:20" ht="12.75" customHeight="1" x14ac:dyDescent="0.4">
      <c r="B77" s="1"/>
      <c r="C77" s="1"/>
      <c r="D77" s="4"/>
      <c r="E77" s="4"/>
      <c r="F77" s="4"/>
      <c r="G77" s="4"/>
      <c r="H77" s="4"/>
      <c r="I77" s="4"/>
      <c r="J77" s="4"/>
      <c r="K77" s="4"/>
      <c r="L77" s="4"/>
      <c r="M77" s="4"/>
      <c r="N77" s="4"/>
      <c r="O77" s="4"/>
      <c r="P77" s="4"/>
      <c r="Q77" s="4"/>
      <c r="R77" s="4"/>
      <c r="S77" s="4"/>
      <c r="T77" s="4"/>
    </row>
    <row r="78" spans="2:20" ht="12.75" customHeight="1" x14ac:dyDescent="0.4">
      <c r="B78" s="1" t="s">
        <v>336</v>
      </c>
      <c r="C78" s="1"/>
      <c r="D78" s="4"/>
      <c r="E78" s="4"/>
      <c r="F78" s="4"/>
      <c r="G78" s="4"/>
      <c r="H78" s="4"/>
      <c r="I78" s="4"/>
      <c r="J78" s="4"/>
      <c r="K78" s="4"/>
      <c r="L78" s="4"/>
      <c r="M78" s="4"/>
      <c r="N78" s="4"/>
      <c r="O78" s="4"/>
      <c r="P78" s="4"/>
      <c r="Q78" s="4"/>
      <c r="R78" s="4"/>
      <c r="S78" s="4"/>
      <c r="T78" s="4"/>
    </row>
    <row r="79" spans="2:20" ht="12.75" customHeight="1" x14ac:dyDescent="0.4">
      <c r="B79" s="1" t="s">
        <v>303</v>
      </c>
      <c r="C79" s="1"/>
      <c r="D79" s="4"/>
      <c r="E79" s="4"/>
      <c r="F79" s="4"/>
      <c r="G79" s="4"/>
      <c r="H79" s="4"/>
      <c r="I79" s="4"/>
      <c r="J79" s="4"/>
      <c r="K79" s="4"/>
      <c r="L79" s="4"/>
      <c r="M79" s="4"/>
      <c r="N79" s="4"/>
      <c r="O79" s="4"/>
      <c r="P79" s="4"/>
      <c r="Q79" s="4"/>
      <c r="R79" s="4"/>
      <c r="S79" s="4"/>
      <c r="T79" s="4"/>
    </row>
    <row r="80" spans="2:20" ht="12.75" customHeight="1" x14ac:dyDescent="0.4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  <c r="M80" s="4"/>
      <c r="N80" s="4"/>
      <c r="O80" s="4"/>
      <c r="P80" s="4"/>
      <c r="Q80" s="4"/>
      <c r="R80" s="4"/>
      <c r="S80" s="4"/>
      <c r="T80" s="4"/>
    </row>
    <row r="81" spans="2:20" ht="12.75" customHeight="1" x14ac:dyDescent="0.4">
      <c r="B81" s="4" t="s">
        <v>67</v>
      </c>
      <c r="C81" s="4"/>
      <c r="D81" s="4"/>
      <c r="E81" s="4"/>
      <c r="F81" s="4"/>
      <c r="G81" s="4"/>
      <c r="H81" s="4"/>
      <c r="I81" s="48" t="s">
        <v>68</v>
      </c>
      <c r="J81" s="4"/>
      <c r="K81" s="4"/>
      <c r="L81" s="4"/>
      <c r="M81" s="4"/>
      <c r="N81" s="4" t="s">
        <v>69</v>
      </c>
      <c r="O81" s="4"/>
      <c r="P81" s="4"/>
      <c r="Q81" s="4"/>
      <c r="R81" s="4"/>
      <c r="S81" s="4"/>
      <c r="T81" s="4"/>
    </row>
    <row r="85" spans="2:20" ht="12.75" customHeight="1" x14ac:dyDescent="0.4">
      <c r="I85" s="49"/>
    </row>
  </sheetData>
  <sheetProtection algorithmName="SHA-512" hashValue="dd/CIpSA2vh9Nfvw1rKn33Nq6LzxWGgx3EEgb+YhdCKhMzSvZASBHkmiMLPZ4Vz4UbFH/AVD1phALwhzHMKkUQ==" saltValue="qEGSplHbVT2H8sZQN2uNgw==" spinCount="100000" sheet="1" objects="1" scenarios="1"/>
  <protectedRanges>
    <protectedRange sqref="D81" name="Obseg7"/>
    <protectedRange sqref="I5" name="Obseg6"/>
    <protectedRange sqref="L14:M66" name="Range3"/>
    <protectedRange sqref="E5:F6" name="Range1"/>
    <protectedRange sqref="C14:C66" name="Obseg5"/>
    <protectedRange sqref="I14:I66" name="Range2_2"/>
  </protectedRanges>
  <mergeCells count="56">
    <mergeCell ref="D67:G67"/>
    <mergeCell ref="D66:G66"/>
    <mergeCell ref="D60:G60"/>
    <mergeCell ref="D61:G61"/>
    <mergeCell ref="D62:G62"/>
    <mergeCell ref="D63:G63"/>
    <mergeCell ref="D64:G64"/>
    <mergeCell ref="D65:G65"/>
    <mergeCell ref="D59:G59"/>
    <mergeCell ref="D48:G48"/>
    <mergeCell ref="D49:G49"/>
    <mergeCell ref="D50:G50"/>
    <mergeCell ref="D51:G51"/>
    <mergeCell ref="D52:G52"/>
    <mergeCell ref="D53:G53"/>
    <mergeCell ref="D54:G54"/>
    <mergeCell ref="D55:G55"/>
    <mergeCell ref="D56:G56"/>
    <mergeCell ref="D57:G57"/>
    <mergeCell ref="D58:G58"/>
    <mergeCell ref="D47:G47"/>
    <mergeCell ref="D36:G36"/>
    <mergeCell ref="D37:G37"/>
    <mergeCell ref="D38:G38"/>
    <mergeCell ref="D39:G39"/>
    <mergeCell ref="D40:G40"/>
    <mergeCell ref="D41:G41"/>
    <mergeCell ref="D42:G42"/>
    <mergeCell ref="D43:G43"/>
    <mergeCell ref="D44:G44"/>
    <mergeCell ref="D45:G45"/>
    <mergeCell ref="D46:G46"/>
    <mergeCell ref="D35:G35"/>
    <mergeCell ref="D24:G24"/>
    <mergeCell ref="D25:G25"/>
    <mergeCell ref="D26:G26"/>
    <mergeCell ref="D27:G27"/>
    <mergeCell ref="D28:G28"/>
    <mergeCell ref="D29:G29"/>
    <mergeCell ref="D30:G30"/>
    <mergeCell ref="D31:G31"/>
    <mergeCell ref="D32:G32"/>
    <mergeCell ref="D33:G33"/>
    <mergeCell ref="D34:G34"/>
    <mergeCell ref="D23:G23"/>
    <mergeCell ref="D11:G11"/>
    <mergeCell ref="E12:H12"/>
    <mergeCell ref="D14:G14"/>
    <mergeCell ref="D15:G15"/>
    <mergeCell ref="D16:G16"/>
    <mergeCell ref="D17:G17"/>
    <mergeCell ref="D18:G18"/>
    <mergeCell ref="D19:G19"/>
    <mergeCell ref="D20:G20"/>
    <mergeCell ref="D21:G21"/>
    <mergeCell ref="D22:G22"/>
  </mergeCells>
  <pageMargins left="0.75" right="0.75" top="1" bottom="1" header="0" footer="0"/>
  <pageSetup paperSize="9" scale="63" orientation="landscape" r:id="rId1"/>
  <headerFooter alignWithMargins="0">
    <oddFooter>&amp;C&amp;"Bookman Old Style,Navadno"&amp;8Stran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6F8F9B-BE0F-4780-8FAA-FFB31D271618}">
  <dimension ref="A1:N35"/>
  <sheetViews>
    <sheetView zoomScaleNormal="100" workbookViewId="0">
      <selection activeCell="I31" sqref="I31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3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340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8" t="s">
        <v>5</v>
      </c>
      <c r="B10" s="9" t="s">
        <v>6</v>
      </c>
      <c r="C10" s="127" t="s">
        <v>7</v>
      </c>
      <c r="D10" s="128"/>
      <c r="E10" s="128"/>
      <c r="F10" s="129"/>
      <c r="G10" s="10" t="s">
        <v>8</v>
      </c>
      <c r="H10" s="11" t="s">
        <v>9</v>
      </c>
      <c r="I10" s="12" t="s">
        <v>10</v>
      </c>
      <c r="J10" s="12" t="s">
        <v>11</v>
      </c>
      <c r="K10" s="12" t="s">
        <v>12</v>
      </c>
      <c r="L10" s="12" t="s">
        <v>13</v>
      </c>
      <c r="M10" s="12" t="s">
        <v>14</v>
      </c>
      <c r="N10" s="12" t="s">
        <v>15</v>
      </c>
    </row>
    <row r="11" spans="1:14" ht="15" customHeight="1" x14ac:dyDescent="0.4">
      <c r="A11" s="23">
        <v>1</v>
      </c>
      <c r="B11" s="24"/>
      <c r="C11" s="136" t="s">
        <v>341</v>
      </c>
      <c r="D11" s="137"/>
      <c r="E11" s="137"/>
      <c r="F11" s="138"/>
      <c r="G11" s="51" t="s">
        <v>90</v>
      </c>
      <c r="H11" s="52"/>
      <c r="I11" s="37">
        <v>10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21" si="0">A11+1</f>
        <v>2</v>
      </c>
      <c r="B12" s="24"/>
      <c r="C12" s="136" t="s">
        <v>342</v>
      </c>
      <c r="D12" s="137"/>
      <c r="E12" s="137"/>
      <c r="F12" s="138"/>
      <c r="G12" s="51" t="s">
        <v>90</v>
      </c>
      <c r="H12" s="52"/>
      <c r="I12" s="37">
        <v>80</v>
      </c>
      <c r="J12" s="28">
        <v>0</v>
      </c>
      <c r="K12" s="29">
        <v>9.5</v>
      </c>
      <c r="L12" s="30">
        <f t="shared" ref="L12:L21" si="1">PRODUCT(J12,1.095)</f>
        <v>0</v>
      </c>
      <c r="M12" s="31">
        <f t="shared" ref="M12:M21" si="2">PRODUCT(I12,L12)</f>
        <v>0</v>
      </c>
      <c r="N12" s="31">
        <f t="shared" ref="N12:N21" si="3">PRODUCT(I12,J12)</f>
        <v>0</v>
      </c>
    </row>
    <row r="13" spans="1:14" ht="15" customHeight="1" x14ac:dyDescent="0.4">
      <c r="A13" s="23">
        <f t="shared" si="0"/>
        <v>3</v>
      </c>
      <c r="B13" s="33"/>
      <c r="C13" s="136" t="s">
        <v>343</v>
      </c>
      <c r="D13" s="137"/>
      <c r="E13" s="137"/>
      <c r="F13" s="138"/>
      <c r="G13" s="51" t="s">
        <v>90</v>
      </c>
      <c r="H13" s="52"/>
      <c r="I13" s="37">
        <v>10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36" t="s">
        <v>344</v>
      </c>
      <c r="D14" s="137"/>
      <c r="E14" s="137"/>
      <c r="F14" s="138"/>
      <c r="G14" s="51" t="s">
        <v>90</v>
      </c>
      <c r="H14" s="52"/>
      <c r="I14" s="37">
        <v>50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36" t="s">
        <v>345</v>
      </c>
      <c r="D15" s="137"/>
      <c r="E15" s="137"/>
      <c r="F15" s="138"/>
      <c r="G15" s="51" t="s">
        <v>20</v>
      </c>
      <c r="H15" s="52"/>
      <c r="I15" s="37">
        <v>30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15" customHeight="1" x14ac:dyDescent="0.4">
      <c r="A16" s="23">
        <f t="shared" si="0"/>
        <v>6</v>
      </c>
      <c r="B16" s="24"/>
      <c r="C16" s="136" t="s">
        <v>346</v>
      </c>
      <c r="D16" s="137"/>
      <c r="E16" s="137"/>
      <c r="F16" s="138"/>
      <c r="G16" s="51" t="s">
        <v>20</v>
      </c>
      <c r="H16" s="52"/>
      <c r="I16" s="37">
        <v>20</v>
      </c>
      <c r="J16" s="28">
        <v>0</v>
      </c>
      <c r="K16" s="29">
        <v>9.5</v>
      </c>
      <c r="L16" s="30">
        <f t="shared" si="1"/>
        <v>0</v>
      </c>
      <c r="M16" s="31">
        <f t="shared" si="2"/>
        <v>0</v>
      </c>
      <c r="N16" s="31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36" t="s">
        <v>347</v>
      </c>
      <c r="D17" s="137"/>
      <c r="E17" s="137"/>
      <c r="F17" s="138"/>
      <c r="G17" s="51" t="s">
        <v>90</v>
      </c>
      <c r="H17" s="52"/>
      <c r="I17" s="37">
        <v>50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36" t="s">
        <v>348</v>
      </c>
      <c r="D18" s="137"/>
      <c r="E18" s="137"/>
      <c r="F18" s="138"/>
      <c r="G18" s="51" t="s">
        <v>90</v>
      </c>
      <c r="H18" s="52"/>
      <c r="I18" s="37">
        <v>30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36" t="s">
        <v>349</v>
      </c>
      <c r="D19" s="137"/>
      <c r="E19" s="137"/>
      <c r="F19" s="138"/>
      <c r="G19" s="51" t="s">
        <v>90</v>
      </c>
      <c r="H19" s="52"/>
      <c r="I19" s="37">
        <v>10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36" t="s">
        <v>350</v>
      </c>
      <c r="D20" s="137"/>
      <c r="E20" s="137"/>
      <c r="F20" s="138"/>
      <c r="G20" s="51" t="s">
        <v>90</v>
      </c>
      <c r="H20" s="52"/>
      <c r="I20" s="37">
        <v>10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25" customHeight="1" x14ac:dyDescent="0.4">
      <c r="A21" s="39">
        <f t="shared" si="0"/>
        <v>11</v>
      </c>
      <c r="B21" s="33"/>
      <c r="C21" s="136" t="s">
        <v>351</v>
      </c>
      <c r="D21" s="137"/>
      <c r="E21" s="137"/>
      <c r="F21" s="138"/>
      <c r="G21" s="51" t="s">
        <v>90</v>
      </c>
      <c r="H21" s="52"/>
      <c r="I21" s="37">
        <v>50</v>
      </c>
      <c r="J21" s="41">
        <v>0</v>
      </c>
      <c r="K21" s="34">
        <v>9.5</v>
      </c>
      <c r="L21" s="35">
        <f t="shared" si="1"/>
        <v>0</v>
      </c>
      <c r="M21" s="36">
        <f t="shared" si="2"/>
        <v>0</v>
      </c>
      <c r="N21" s="36">
        <f t="shared" si="3"/>
        <v>0</v>
      </c>
    </row>
    <row r="22" spans="1:14" ht="12.75" customHeight="1" x14ac:dyDescent="0.4">
      <c r="A22" s="43"/>
      <c r="B22" s="43"/>
      <c r="C22" s="150" t="s">
        <v>352</v>
      </c>
      <c r="D22" s="151"/>
      <c r="E22" s="151"/>
      <c r="F22" s="152"/>
      <c r="G22" s="44"/>
      <c r="H22" s="44"/>
      <c r="I22" s="44"/>
      <c r="J22" s="45"/>
      <c r="K22" s="44"/>
      <c r="L22" s="46"/>
      <c r="M22" s="47">
        <f>SUM(M11:M21)</f>
        <v>0</v>
      </c>
      <c r="N22" s="47">
        <f>SUM(N11:N21)</f>
        <v>0</v>
      </c>
    </row>
    <row r="23" spans="1:14" ht="12.75" customHeight="1" x14ac:dyDescent="0.4">
      <c r="A23" s="4"/>
      <c r="B23" s="4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</row>
    <row r="24" spans="1:14" ht="12.75" customHeight="1" x14ac:dyDescent="0.4">
      <c r="A24" s="4" t="s">
        <v>64</v>
      </c>
      <c r="B24" s="4"/>
      <c r="C24" s="4"/>
      <c r="D24" s="4"/>
      <c r="E24" s="4"/>
      <c r="F24" s="4"/>
      <c r="G24" s="4"/>
      <c r="H24" s="4"/>
      <c r="I24" s="4"/>
      <c r="J24" s="4"/>
      <c r="K24" s="4"/>
      <c r="L24" s="4"/>
      <c r="M24" s="4"/>
      <c r="N24" s="4"/>
    </row>
    <row r="25" spans="1:14" ht="12.75" customHeight="1" x14ac:dyDescent="0.4">
      <c r="A25" s="4" t="s">
        <v>65</v>
      </c>
      <c r="B25" s="4"/>
      <c r="C25" s="4"/>
      <c r="D25" s="4"/>
      <c r="E25" s="4"/>
      <c r="F25" s="4"/>
      <c r="G25" s="4"/>
      <c r="H25" s="4"/>
      <c r="I25" s="4"/>
      <c r="J25" s="4"/>
      <c r="K25" s="4"/>
      <c r="L25" s="4"/>
      <c r="M25" s="4"/>
      <c r="N25" s="4"/>
    </row>
    <row r="26" spans="1:14" ht="12.75" customHeight="1" x14ac:dyDescent="0.4">
      <c r="A26" s="4" t="s">
        <v>66</v>
      </c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</row>
    <row r="27" spans="1:14" ht="12.75" customHeight="1" x14ac:dyDescent="0.4">
      <c r="A27" s="4" t="s">
        <v>305</v>
      </c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4" ht="12.75" customHeight="1" x14ac:dyDescent="0.4">
      <c r="A28" s="4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</row>
    <row r="29" spans="1:14" ht="12.75" customHeight="1" x14ac:dyDescent="0.4">
      <c r="A29" s="4" t="s">
        <v>67</v>
      </c>
      <c r="B29" s="4"/>
      <c r="C29" s="4"/>
      <c r="D29" s="4"/>
      <c r="E29" s="4"/>
      <c r="F29" s="4"/>
      <c r="G29" s="4"/>
      <c r="H29" s="48" t="s">
        <v>68</v>
      </c>
      <c r="I29" s="4"/>
      <c r="J29" s="4"/>
      <c r="K29" s="4" t="s">
        <v>69</v>
      </c>
      <c r="L29" s="4"/>
      <c r="M29" s="4"/>
      <c r="N29" s="4"/>
    </row>
    <row r="32" spans="1:14" ht="12.75" customHeight="1" x14ac:dyDescent="0.4">
      <c r="B32" s="49"/>
      <c r="C32" s="49"/>
    </row>
    <row r="33" spans="2:3" ht="12.75" customHeight="1" x14ac:dyDescent="0.4">
      <c r="B33" s="49"/>
      <c r="C33" s="49"/>
    </row>
    <row r="34" spans="2:3" ht="12.75" customHeight="1" x14ac:dyDescent="0.4">
      <c r="B34" s="49"/>
      <c r="C34" s="49"/>
    </row>
    <row r="35" spans="2:3" ht="12.75" customHeight="1" x14ac:dyDescent="0.4">
      <c r="B35" s="49"/>
      <c r="C35" s="49"/>
    </row>
  </sheetData>
  <sheetProtection algorithmName="SHA-512" hashValue="64IOCsf/+/m8cI/CaL2QQ+g5ExErR6MwJjnYN07axPWkRIgs+x6WUTNnV0P3mJU3VqzJysfwI4WnMfieLpstWQ==" saltValue="Ej5X9YiSeGltbXZE9I10EQ==" spinCount="100000" sheet="1" objects="1" scenarios="1"/>
  <protectedRanges>
    <protectedRange sqref="C29" name="Obseg5"/>
    <protectedRange sqref="C4:C5" name="Obseg4"/>
    <protectedRange sqref="H11:H14 H16:H21" name="Range2"/>
    <protectedRange sqref="H15" name="Range2_1_1"/>
  </protectedRanges>
  <mergeCells count="13">
    <mergeCell ref="C22:F22"/>
    <mergeCell ref="C16:F16"/>
    <mergeCell ref="C17:F17"/>
    <mergeCell ref="C18:F18"/>
    <mergeCell ref="C19:F19"/>
    <mergeCell ref="C20:F20"/>
    <mergeCell ref="C21:F21"/>
    <mergeCell ref="C15:F15"/>
    <mergeCell ref="C10:F10"/>
    <mergeCell ref="C11:F11"/>
    <mergeCell ref="C12:F12"/>
    <mergeCell ref="C13:F13"/>
    <mergeCell ref="C14:F14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083689-5D5A-4F1E-B2F6-27DFD2348394}">
  <dimension ref="A1:N178"/>
  <sheetViews>
    <sheetView tabSelected="1" zoomScaleNormal="100" workbookViewId="0">
      <selection activeCell="C163" sqref="C163:F163"/>
    </sheetView>
  </sheetViews>
  <sheetFormatPr defaultColWidth="9.1796875" defaultRowHeight="12.75" customHeight="1" x14ac:dyDescent="0.4"/>
  <cols>
    <col min="1" max="1" width="5.26953125" style="2" customWidth="1"/>
    <col min="2" max="2" width="12.7265625" style="2" customWidth="1"/>
    <col min="3" max="6" width="13.7265625" style="2" customWidth="1"/>
    <col min="7" max="7" width="4.54296875" style="2" customWidth="1"/>
    <col min="8" max="8" width="40.7265625" style="2" customWidth="1"/>
    <col min="9" max="9" width="9.1796875" style="2"/>
    <col min="10" max="10" width="13.7265625" style="2" customWidth="1"/>
    <col min="11" max="11" width="7.54296875" style="2" customWidth="1"/>
    <col min="12" max="12" width="13.7265625" style="2" customWidth="1"/>
    <col min="13" max="14" width="16.7265625" style="2" customWidth="1"/>
    <col min="15" max="16384" width="9.1796875" style="2"/>
  </cols>
  <sheetData>
    <row r="1" spans="1:14" ht="12.75" customHeight="1" x14ac:dyDescent="0.4">
      <c r="A1" s="1" t="s">
        <v>0</v>
      </c>
      <c r="F1" s="3"/>
      <c r="H1" s="3"/>
      <c r="I1" s="3"/>
      <c r="J1" s="3"/>
      <c r="K1" s="3"/>
      <c r="L1" s="3"/>
      <c r="M1" s="3"/>
      <c r="N1" s="3"/>
    </row>
    <row r="2" spans="1:14" ht="12.75" customHeight="1" x14ac:dyDescent="0.4">
      <c r="A2" s="4" t="s">
        <v>1</v>
      </c>
      <c r="F2" s="3"/>
      <c r="H2" s="3"/>
      <c r="I2" s="3"/>
      <c r="J2" s="3"/>
      <c r="K2" s="3"/>
      <c r="L2" s="3"/>
      <c r="M2" s="3"/>
      <c r="N2" s="3"/>
    </row>
    <row r="3" spans="1:14" ht="12.75" customHeight="1" x14ac:dyDescent="0.4">
      <c r="A3" s="4"/>
      <c r="B3" s="4"/>
      <c r="H3" s="3"/>
      <c r="I3" s="3"/>
      <c r="J3" s="3"/>
      <c r="K3" s="3"/>
      <c r="L3" s="3"/>
      <c r="M3" s="3"/>
      <c r="N3" s="3"/>
    </row>
    <row r="4" spans="1:14" ht="12.75" customHeight="1" x14ac:dyDescent="0.4">
      <c r="A4" s="1" t="s">
        <v>2</v>
      </c>
      <c r="B4" s="1"/>
      <c r="H4" s="3"/>
      <c r="I4" s="3"/>
      <c r="J4" s="3"/>
      <c r="K4" s="3"/>
      <c r="L4" s="3"/>
      <c r="M4" s="3"/>
      <c r="N4" s="3"/>
    </row>
    <row r="5" spans="1:14" ht="12.75" customHeight="1" x14ac:dyDescent="0.4">
      <c r="A5" s="4"/>
      <c r="B5" s="4"/>
      <c r="H5" s="3"/>
      <c r="I5" s="3"/>
      <c r="J5" s="3"/>
      <c r="K5" s="3"/>
      <c r="L5" s="3"/>
      <c r="M5" s="3"/>
      <c r="N5" s="3"/>
    </row>
    <row r="6" spans="1:14" ht="12.75" customHeight="1" x14ac:dyDescent="0.4">
      <c r="A6" s="4"/>
      <c r="B6" s="4"/>
      <c r="H6" s="3"/>
      <c r="I6" s="3"/>
      <c r="J6" s="3"/>
      <c r="K6" s="3"/>
      <c r="L6" s="3"/>
      <c r="M6" s="3"/>
      <c r="N6" s="3"/>
    </row>
    <row r="7" spans="1:14" s="5" customFormat="1" ht="12.75" customHeight="1" x14ac:dyDescent="0.35">
      <c r="H7" s="6" t="s">
        <v>562</v>
      </c>
      <c r="I7" s="6"/>
      <c r="J7" s="6"/>
      <c r="K7" s="7"/>
      <c r="L7" s="7"/>
      <c r="M7" s="7"/>
      <c r="N7" s="7"/>
    </row>
    <row r="8" spans="1:14" s="5" customFormat="1" ht="12.75" customHeight="1" x14ac:dyDescent="0.35">
      <c r="H8" s="6" t="s">
        <v>353</v>
      </c>
      <c r="I8" s="6"/>
      <c r="J8" s="6"/>
      <c r="K8" s="7"/>
      <c r="L8" s="7"/>
      <c r="M8" s="7"/>
      <c r="N8" s="7"/>
    </row>
    <row r="9" spans="1:14" ht="12.75" customHeight="1" x14ac:dyDescent="0.4">
      <c r="A9" s="4"/>
      <c r="B9" s="4"/>
      <c r="H9" s="3"/>
      <c r="I9" s="3"/>
      <c r="J9" s="3"/>
      <c r="K9" s="3"/>
      <c r="L9" s="3"/>
      <c r="M9" s="3"/>
      <c r="N9" s="3"/>
    </row>
    <row r="10" spans="1:14" s="1" customFormat="1" ht="12.75" customHeight="1" x14ac:dyDescent="0.35">
      <c r="A10" s="105" t="s">
        <v>5</v>
      </c>
      <c r="B10" s="106" t="s">
        <v>6</v>
      </c>
      <c r="C10" s="143" t="s">
        <v>7</v>
      </c>
      <c r="D10" s="144"/>
      <c r="E10" s="144"/>
      <c r="F10" s="145"/>
      <c r="G10" s="107" t="s">
        <v>8</v>
      </c>
      <c r="H10" s="108" t="s">
        <v>9</v>
      </c>
      <c r="I10" s="109" t="s">
        <v>10</v>
      </c>
      <c r="J10" s="109" t="s">
        <v>11</v>
      </c>
      <c r="K10" s="109" t="s">
        <v>12</v>
      </c>
      <c r="L10" s="109" t="s">
        <v>13</v>
      </c>
      <c r="M10" s="109" t="s">
        <v>14</v>
      </c>
      <c r="N10" s="109" t="s">
        <v>15</v>
      </c>
    </row>
    <row r="11" spans="1:14" ht="15" customHeight="1" x14ac:dyDescent="0.4">
      <c r="A11" s="23">
        <v>1</v>
      </c>
      <c r="B11" s="24"/>
      <c r="C11" s="136" t="s">
        <v>354</v>
      </c>
      <c r="D11" s="137" t="s">
        <v>354</v>
      </c>
      <c r="E11" s="137" t="s">
        <v>354</v>
      </c>
      <c r="F11" s="138" t="s">
        <v>354</v>
      </c>
      <c r="G11" s="51" t="s">
        <v>20</v>
      </c>
      <c r="H11" s="52"/>
      <c r="I11" s="37">
        <v>8</v>
      </c>
      <c r="J11" s="28">
        <v>0</v>
      </c>
      <c r="K11" s="29">
        <v>9.5</v>
      </c>
      <c r="L11" s="30">
        <f>PRODUCT(J11,1.095)</f>
        <v>0</v>
      </c>
      <c r="M11" s="31">
        <f>PRODUCT(I11,L11)</f>
        <v>0</v>
      </c>
      <c r="N11" s="31">
        <f>PRODUCT(I11,J11)</f>
        <v>0</v>
      </c>
    </row>
    <row r="12" spans="1:14" ht="15" customHeight="1" x14ac:dyDescent="0.4">
      <c r="A12" s="23">
        <f t="shared" ref="A12:A113" si="0">A11+1</f>
        <v>2</v>
      </c>
      <c r="B12" s="24"/>
      <c r="C12" s="136" t="s">
        <v>355</v>
      </c>
      <c r="D12" s="137" t="s">
        <v>355</v>
      </c>
      <c r="E12" s="137" t="s">
        <v>355</v>
      </c>
      <c r="F12" s="138" t="s">
        <v>355</v>
      </c>
      <c r="G12" s="51" t="s">
        <v>20</v>
      </c>
      <c r="H12" s="52"/>
      <c r="I12" s="37">
        <v>2</v>
      </c>
      <c r="J12" s="28">
        <v>0</v>
      </c>
      <c r="K12" s="29">
        <v>9.5</v>
      </c>
      <c r="L12" s="30">
        <f t="shared" ref="L12:L53" si="1">PRODUCT(J12,1.095)</f>
        <v>0</v>
      </c>
      <c r="M12" s="31">
        <f t="shared" ref="M12:M53" si="2">PRODUCT(I12,L12)</f>
        <v>0</v>
      </c>
      <c r="N12" s="31">
        <f t="shared" ref="N12:N53" si="3">PRODUCT(I12,J12)</f>
        <v>0</v>
      </c>
    </row>
    <row r="13" spans="1:14" ht="15" customHeight="1" x14ac:dyDescent="0.4">
      <c r="A13" s="23">
        <f t="shared" si="0"/>
        <v>3</v>
      </c>
      <c r="B13" s="33"/>
      <c r="C13" s="136" t="s">
        <v>575</v>
      </c>
      <c r="D13" s="137" t="s">
        <v>356</v>
      </c>
      <c r="E13" s="137" t="s">
        <v>356</v>
      </c>
      <c r="F13" s="138" t="s">
        <v>356</v>
      </c>
      <c r="G13" s="51" t="s">
        <v>90</v>
      </c>
      <c r="H13" s="52"/>
      <c r="I13" s="37">
        <v>50</v>
      </c>
      <c r="J13" s="28">
        <v>0</v>
      </c>
      <c r="K13" s="29">
        <v>9.5</v>
      </c>
      <c r="L13" s="30">
        <f t="shared" si="1"/>
        <v>0</v>
      </c>
      <c r="M13" s="31">
        <f t="shared" si="2"/>
        <v>0</v>
      </c>
      <c r="N13" s="31">
        <f t="shared" si="3"/>
        <v>0</v>
      </c>
    </row>
    <row r="14" spans="1:14" ht="15" customHeight="1" x14ac:dyDescent="0.4">
      <c r="A14" s="23">
        <f t="shared" si="0"/>
        <v>4</v>
      </c>
      <c r="B14" s="24"/>
      <c r="C14" s="136" t="s">
        <v>357</v>
      </c>
      <c r="D14" s="137" t="s">
        <v>357</v>
      </c>
      <c r="E14" s="137" t="s">
        <v>357</v>
      </c>
      <c r="F14" s="138" t="s">
        <v>357</v>
      </c>
      <c r="G14" s="51" t="s">
        <v>20</v>
      </c>
      <c r="H14" s="52"/>
      <c r="I14" s="37">
        <v>25</v>
      </c>
      <c r="J14" s="28">
        <v>0</v>
      </c>
      <c r="K14" s="29">
        <v>9.5</v>
      </c>
      <c r="L14" s="30">
        <f t="shared" si="1"/>
        <v>0</v>
      </c>
      <c r="M14" s="31">
        <f t="shared" si="2"/>
        <v>0</v>
      </c>
      <c r="N14" s="31">
        <f t="shared" si="3"/>
        <v>0</v>
      </c>
    </row>
    <row r="15" spans="1:14" ht="15" customHeight="1" x14ac:dyDescent="0.4">
      <c r="A15" s="23">
        <f t="shared" si="0"/>
        <v>5</v>
      </c>
      <c r="B15" s="24"/>
      <c r="C15" s="136" t="s">
        <v>358</v>
      </c>
      <c r="D15" s="137" t="s">
        <v>358</v>
      </c>
      <c r="E15" s="137" t="s">
        <v>358</v>
      </c>
      <c r="F15" s="138" t="s">
        <v>358</v>
      </c>
      <c r="G15" s="51" t="s">
        <v>90</v>
      </c>
      <c r="H15" s="52"/>
      <c r="I15" s="37">
        <v>10</v>
      </c>
      <c r="J15" s="28">
        <v>0</v>
      </c>
      <c r="K15" s="29">
        <v>9.5</v>
      </c>
      <c r="L15" s="30">
        <f t="shared" si="1"/>
        <v>0</v>
      </c>
      <c r="M15" s="31">
        <f t="shared" si="2"/>
        <v>0</v>
      </c>
      <c r="N15" s="31">
        <f t="shared" si="3"/>
        <v>0</v>
      </c>
    </row>
    <row r="16" spans="1:14" ht="25" customHeight="1" x14ac:dyDescent="0.4">
      <c r="A16" s="23">
        <f t="shared" si="0"/>
        <v>6</v>
      </c>
      <c r="B16" s="33"/>
      <c r="C16" s="136" t="s">
        <v>359</v>
      </c>
      <c r="D16" s="137" t="s">
        <v>360</v>
      </c>
      <c r="E16" s="137" t="s">
        <v>360</v>
      </c>
      <c r="F16" s="138" t="s">
        <v>360</v>
      </c>
      <c r="G16" s="51" t="s">
        <v>20</v>
      </c>
      <c r="H16" s="52"/>
      <c r="I16" s="37">
        <v>80</v>
      </c>
      <c r="J16" s="41">
        <v>0</v>
      </c>
      <c r="K16" s="34">
        <v>9.5</v>
      </c>
      <c r="L16" s="35">
        <f t="shared" si="1"/>
        <v>0</v>
      </c>
      <c r="M16" s="36">
        <f t="shared" si="2"/>
        <v>0</v>
      </c>
      <c r="N16" s="36">
        <f t="shared" si="3"/>
        <v>0</v>
      </c>
    </row>
    <row r="17" spans="1:14" ht="15" customHeight="1" x14ac:dyDescent="0.4">
      <c r="A17" s="23">
        <f t="shared" si="0"/>
        <v>7</v>
      </c>
      <c r="B17" s="24"/>
      <c r="C17" s="136" t="s">
        <v>361</v>
      </c>
      <c r="D17" s="137" t="s">
        <v>362</v>
      </c>
      <c r="E17" s="137" t="s">
        <v>362</v>
      </c>
      <c r="F17" s="138" t="s">
        <v>362</v>
      </c>
      <c r="G17" s="51" t="s">
        <v>90</v>
      </c>
      <c r="H17" s="52"/>
      <c r="I17" s="37">
        <v>20</v>
      </c>
      <c r="J17" s="28">
        <v>0</v>
      </c>
      <c r="K17" s="29">
        <v>9.5</v>
      </c>
      <c r="L17" s="30">
        <f t="shared" si="1"/>
        <v>0</v>
      </c>
      <c r="M17" s="31">
        <f t="shared" si="2"/>
        <v>0</v>
      </c>
      <c r="N17" s="31">
        <f t="shared" si="3"/>
        <v>0</v>
      </c>
    </row>
    <row r="18" spans="1:14" ht="15" customHeight="1" x14ac:dyDescent="0.4">
      <c r="A18" s="23">
        <f t="shared" si="0"/>
        <v>8</v>
      </c>
      <c r="B18" s="24"/>
      <c r="C18" s="136" t="s">
        <v>363</v>
      </c>
      <c r="D18" s="137" t="s">
        <v>363</v>
      </c>
      <c r="E18" s="137" t="s">
        <v>363</v>
      </c>
      <c r="F18" s="138" t="s">
        <v>363</v>
      </c>
      <c r="G18" s="51" t="s">
        <v>20</v>
      </c>
      <c r="H18" s="52"/>
      <c r="I18" s="37">
        <v>20</v>
      </c>
      <c r="J18" s="28">
        <v>0</v>
      </c>
      <c r="K18" s="29">
        <v>9.5</v>
      </c>
      <c r="L18" s="30">
        <f t="shared" si="1"/>
        <v>0</v>
      </c>
      <c r="M18" s="31">
        <f t="shared" si="2"/>
        <v>0</v>
      </c>
      <c r="N18" s="31">
        <f t="shared" si="3"/>
        <v>0</v>
      </c>
    </row>
    <row r="19" spans="1:14" ht="15" customHeight="1" x14ac:dyDescent="0.4">
      <c r="A19" s="23">
        <f t="shared" si="0"/>
        <v>9</v>
      </c>
      <c r="B19" s="24"/>
      <c r="C19" s="136" t="s">
        <v>364</v>
      </c>
      <c r="D19" s="137" t="s">
        <v>365</v>
      </c>
      <c r="E19" s="137" t="s">
        <v>365</v>
      </c>
      <c r="F19" s="138" t="s">
        <v>365</v>
      </c>
      <c r="G19" s="51" t="s">
        <v>90</v>
      </c>
      <c r="H19" s="52"/>
      <c r="I19" s="37">
        <v>40</v>
      </c>
      <c r="J19" s="28">
        <v>0</v>
      </c>
      <c r="K19" s="29">
        <v>9.5</v>
      </c>
      <c r="L19" s="30">
        <f t="shared" si="1"/>
        <v>0</v>
      </c>
      <c r="M19" s="31">
        <f t="shared" si="2"/>
        <v>0</v>
      </c>
      <c r="N19" s="31">
        <f t="shared" si="3"/>
        <v>0</v>
      </c>
    </row>
    <row r="20" spans="1:14" ht="15" customHeight="1" x14ac:dyDescent="0.4">
      <c r="A20" s="23">
        <f t="shared" si="0"/>
        <v>10</v>
      </c>
      <c r="B20" s="24"/>
      <c r="C20" s="136" t="s">
        <v>366</v>
      </c>
      <c r="D20" s="137" t="s">
        <v>366</v>
      </c>
      <c r="E20" s="137" t="s">
        <v>366</v>
      </c>
      <c r="F20" s="138" t="s">
        <v>366</v>
      </c>
      <c r="G20" s="51" t="s">
        <v>90</v>
      </c>
      <c r="H20" s="52"/>
      <c r="I20" s="37">
        <v>5</v>
      </c>
      <c r="J20" s="28">
        <v>0</v>
      </c>
      <c r="K20" s="29">
        <v>9.5</v>
      </c>
      <c r="L20" s="30">
        <f t="shared" si="1"/>
        <v>0</v>
      </c>
      <c r="M20" s="31">
        <f t="shared" si="2"/>
        <v>0</v>
      </c>
      <c r="N20" s="31">
        <f t="shared" si="3"/>
        <v>0</v>
      </c>
    </row>
    <row r="21" spans="1:14" ht="15" customHeight="1" x14ac:dyDescent="0.4">
      <c r="A21" s="23">
        <f t="shared" si="0"/>
        <v>11</v>
      </c>
      <c r="B21" s="24"/>
      <c r="C21" s="136" t="s">
        <v>367</v>
      </c>
      <c r="D21" s="137" t="s">
        <v>368</v>
      </c>
      <c r="E21" s="137" t="s">
        <v>368</v>
      </c>
      <c r="F21" s="138" t="s">
        <v>368</v>
      </c>
      <c r="G21" s="51" t="s">
        <v>90</v>
      </c>
      <c r="H21" s="52"/>
      <c r="I21" s="37">
        <v>100</v>
      </c>
      <c r="J21" s="28">
        <v>0</v>
      </c>
      <c r="K21" s="29">
        <v>9.5</v>
      </c>
      <c r="L21" s="30">
        <f t="shared" si="1"/>
        <v>0</v>
      </c>
      <c r="M21" s="31">
        <f t="shared" si="2"/>
        <v>0</v>
      </c>
      <c r="N21" s="31">
        <f t="shared" si="3"/>
        <v>0</v>
      </c>
    </row>
    <row r="22" spans="1:14" ht="15" customHeight="1" x14ac:dyDescent="0.4">
      <c r="A22" s="23">
        <f t="shared" si="0"/>
        <v>12</v>
      </c>
      <c r="B22" s="24"/>
      <c r="C22" s="136" t="s">
        <v>369</v>
      </c>
      <c r="D22" s="137" t="s">
        <v>370</v>
      </c>
      <c r="E22" s="137" t="s">
        <v>370</v>
      </c>
      <c r="F22" s="138" t="s">
        <v>370</v>
      </c>
      <c r="G22" s="51" t="s">
        <v>20</v>
      </c>
      <c r="H22" s="52"/>
      <c r="I22" s="37">
        <v>80</v>
      </c>
      <c r="J22" s="28">
        <v>0</v>
      </c>
      <c r="K22" s="29">
        <v>9.5</v>
      </c>
      <c r="L22" s="30">
        <f t="shared" si="1"/>
        <v>0</v>
      </c>
      <c r="M22" s="31">
        <f t="shared" si="2"/>
        <v>0</v>
      </c>
      <c r="N22" s="31">
        <f t="shared" si="3"/>
        <v>0</v>
      </c>
    </row>
    <row r="23" spans="1:14" ht="15" customHeight="1" x14ac:dyDescent="0.4">
      <c r="A23" s="23">
        <f t="shared" si="0"/>
        <v>13</v>
      </c>
      <c r="B23" s="24"/>
      <c r="C23" s="136" t="s">
        <v>371</v>
      </c>
      <c r="D23" s="137" t="s">
        <v>371</v>
      </c>
      <c r="E23" s="137" t="s">
        <v>371</v>
      </c>
      <c r="F23" s="138" t="s">
        <v>371</v>
      </c>
      <c r="G23" s="51" t="s">
        <v>90</v>
      </c>
      <c r="H23" s="52"/>
      <c r="I23" s="37">
        <v>10</v>
      </c>
      <c r="J23" s="28">
        <v>0</v>
      </c>
      <c r="K23" s="29">
        <v>9.5</v>
      </c>
      <c r="L23" s="30">
        <f t="shared" si="1"/>
        <v>0</v>
      </c>
      <c r="M23" s="31">
        <f t="shared" si="2"/>
        <v>0</v>
      </c>
      <c r="N23" s="31">
        <f t="shared" si="3"/>
        <v>0</v>
      </c>
    </row>
    <row r="24" spans="1:14" ht="15" customHeight="1" x14ac:dyDescent="0.4">
      <c r="A24" s="23">
        <f t="shared" si="0"/>
        <v>14</v>
      </c>
      <c r="B24" s="24"/>
      <c r="C24" s="147" t="s">
        <v>372</v>
      </c>
      <c r="D24" s="148" t="s">
        <v>372</v>
      </c>
      <c r="E24" s="148" t="s">
        <v>372</v>
      </c>
      <c r="F24" s="149" t="s">
        <v>372</v>
      </c>
      <c r="G24" s="51" t="s">
        <v>90</v>
      </c>
      <c r="H24" s="52"/>
      <c r="I24" s="37">
        <v>10</v>
      </c>
      <c r="J24" s="28">
        <v>0</v>
      </c>
      <c r="K24" s="29">
        <v>9.5</v>
      </c>
      <c r="L24" s="30">
        <f t="shared" si="1"/>
        <v>0</v>
      </c>
      <c r="M24" s="31">
        <f t="shared" si="2"/>
        <v>0</v>
      </c>
      <c r="N24" s="31">
        <f t="shared" si="3"/>
        <v>0</v>
      </c>
    </row>
    <row r="25" spans="1:14" ht="15" customHeight="1" x14ac:dyDescent="0.4">
      <c r="A25" s="23">
        <f t="shared" si="0"/>
        <v>15</v>
      </c>
      <c r="B25" s="24"/>
      <c r="C25" s="140" t="s">
        <v>373</v>
      </c>
      <c r="D25" s="141" t="s">
        <v>373</v>
      </c>
      <c r="E25" s="141" t="s">
        <v>373</v>
      </c>
      <c r="F25" s="142" t="s">
        <v>373</v>
      </c>
      <c r="G25" s="51" t="s">
        <v>116</v>
      </c>
      <c r="H25" s="52"/>
      <c r="I25" s="37">
        <v>50</v>
      </c>
      <c r="J25" s="28">
        <v>0</v>
      </c>
      <c r="K25" s="29">
        <v>9.5</v>
      </c>
      <c r="L25" s="30">
        <f t="shared" si="1"/>
        <v>0</v>
      </c>
      <c r="M25" s="31">
        <f t="shared" si="2"/>
        <v>0</v>
      </c>
      <c r="N25" s="31">
        <f t="shared" si="3"/>
        <v>0</v>
      </c>
    </row>
    <row r="26" spans="1:14" ht="15" customHeight="1" x14ac:dyDescent="0.4">
      <c r="A26" s="23">
        <f t="shared" si="0"/>
        <v>16</v>
      </c>
      <c r="B26" s="24"/>
      <c r="C26" s="140" t="s">
        <v>374</v>
      </c>
      <c r="D26" s="141" t="s">
        <v>374</v>
      </c>
      <c r="E26" s="141" t="s">
        <v>374</v>
      </c>
      <c r="F26" s="142" t="s">
        <v>374</v>
      </c>
      <c r="G26" s="51" t="s">
        <v>375</v>
      </c>
      <c r="H26" s="52"/>
      <c r="I26" s="37">
        <v>10</v>
      </c>
      <c r="J26" s="28">
        <v>0</v>
      </c>
      <c r="K26" s="29">
        <v>9.5</v>
      </c>
      <c r="L26" s="30">
        <f t="shared" si="1"/>
        <v>0</v>
      </c>
      <c r="M26" s="31">
        <f t="shared" si="2"/>
        <v>0</v>
      </c>
      <c r="N26" s="31">
        <f t="shared" si="3"/>
        <v>0</v>
      </c>
    </row>
    <row r="27" spans="1:14" ht="15" customHeight="1" x14ac:dyDescent="0.4">
      <c r="A27" s="23">
        <f t="shared" si="0"/>
        <v>17</v>
      </c>
      <c r="B27" s="24"/>
      <c r="C27" s="140" t="s">
        <v>376</v>
      </c>
      <c r="D27" s="141" t="s">
        <v>377</v>
      </c>
      <c r="E27" s="141" t="s">
        <v>377</v>
      </c>
      <c r="F27" s="142" t="s">
        <v>377</v>
      </c>
      <c r="G27" s="51" t="s">
        <v>90</v>
      </c>
      <c r="H27" s="52"/>
      <c r="I27" s="37">
        <v>20</v>
      </c>
      <c r="J27" s="28">
        <v>0</v>
      </c>
      <c r="K27" s="29">
        <v>9.5</v>
      </c>
      <c r="L27" s="30">
        <f t="shared" si="1"/>
        <v>0</v>
      </c>
      <c r="M27" s="31">
        <f t="shared" si="2"/>
        <v>0</v>
      </c>
      <c r="N27" s="31">
        <f t="shared" si="3"/>
        <v>0</v>
      </c>
    </row>
    <row r="28" spans="1:14" ht="15" customHeight="1" x14ac:dyDescent="0.4">
      <c r="A28" s="23">
        <f t="shared" si="0"/>
        <v>18</v>
      </c>
      <c r="B28" s="24"/>
      <c r="C28" s="136" t="s">
        <v>378</v>
      </c>
      <c r="D28" s="137" t="s">
        <v>378</v>
      </c>
      <c r="E28" s="137" t="s">
        <v>378</v>
      </c>
      <c r="F28" s="138" t="s">
        <v>378</v>
      </c>
      <c r="G28" s="51" t="s">
        <v>90</v>
      </c>
      <c r="H28" s="52"/>
      <c r="I28" s="37">
        <v>20</v>
      </c>
      <c r="J28" s="28">
        <v>0</v>
      </c>
      <c r="K28" s="29">
        <v>9.5</v>
      </c>
      <c r="L28" s="30">
        <f t="shared" si="1"/>
        <v>0</v>
      </c>
      <c r="M28" s="31">
        <f t="shared" si="2"/>
        <v>0</v>
      </c>
      <c r="N28" s="31">
        <f t="shared" si="3"/>
        <v>0</v>
      </c>
    </row>
    <row r="29" spans="1:14" ht="15" customHeight="1" x14ac:dyDescent="0.4">
      <c r="A29" s="23">
        <f t="shared" si="0"/>
        <v>19</v>
      </c>
      <c r="B29" s="24"/>
      <c r="C29" s="136" t="s">
        <v>379</v>
      </c>
      <c r="D29" s="137" t="s">
        <v>380</v>
      </c>
      <c r="E29" s="137" t="s">
        <v>380</v>
      </c>
      <c r="F29" s="138" t="s">
        <v>380</v>
      </c>
      <c r="G29" s="51" t="s">
        <v>90</v>
      </c>
      <c r="H29" s="52"/>
      <c r="I29" s="37">
        <v>600</v>
      </c>
      <c r="J29" s="28">
        <v>0</v>
      </c>
      <c r="K29" s="29">
        <v>9.5</v>
      </c>
      <c r="L29" s="30">
        <f t="shared" si="1"/>
        <v>0</v>
      </c>
      <c r="M29" s="31">
        <f t="shared" si="2"/>
        <v>0</v>
      </c>
      <c r="N29" s="31">
        <f t="shared" si="3"/>
        <v>0</v>
      </c>
    </row>
    <row r="30" spans="1:14" ht="15" customHeight="1" x14ac:dyDescent="0.4">
      <c r="A30" s="23">
        <f t="shared" si="0"/>
        <v>20</v>
      </c>
      <c r="B30" s="24"/>
      <c r="C30" s="136" t="s">
        <v>381</v>
      </c>
      <c r="D30" s="137" t="s">
        <v>381</v>
      </c>
      <c r="E30" s="137" t="s">
        <v>381</v>
      </c>
      <c r="F30" s="138" t="s">
        <v>381</v>
      </c>
      <c r="G30" s="51" t="s">
        <v>116</v>
      </c>
      <c r="H30" s="52"/>
      <c r="I30" s="37">
        <v>5</v>
      </c>
      <c r="J30" s="28">
        <v>0</v>
      </c>
      <c r="K30" s="29">
        <v>9.5</v>
      </c>
      <c r="L30" s="30">
        <f t="shared" si="1"/>
        <v>0</v>
      </c>
      <c r="M30" s="31">
        <f t="shared" si="2"/>
        <v>0</v>
      </c>
      <c r="N30" s="31">
        <f t="shared" si="3"/>
        <v>0</v>
      </c>
    </row>
    <row r="31" spans="1:14" ht="15" customHeight="1" x14ac:dyDescent="0.4">
      <c r="A31" s="23">
        <f t="shared" si="0"/>
        <v>21</v>
      </c>
      <c r="B31" s="24"/>
      <c r="C31" s="136" t="s">
        <v>382</v>
      </c>
      <c r="D31" s="137" t="s">
        <v>383</v>
      </c>
      <c r="E31" s="137" t="s">
        <v>383</v>
      </c>
      <c r="F31" s="138" t="s">
        <v>383</v>
      </c>
      <c r="G31" s="51" t="s">
        <v>116</v>
      </c>
      <c r="H31" s="52"/>
      <c r="I31" s="37">
        <v>600</v>
      </c>
      <c r="J31" s="28">
        <v>0</v>
      </c>
      <c r="K31" s="29">
        <v>9.5</v>
      </c>
      <c r="L31" s="30">
        <f t="shared" si="1"/>
        <v>0</v>
      </c>
      <c r="M31" s="31">
        <f t="shared" si="2"/>
        <v>0</v>
      </c>
      <c r="N31" s="31">
        <f t="shared" si="3"/>
        <v>0</v>
      </c>
    </row>
    <row r="32" spans="1:14" ht="15" customHeight="1" x14ac:dyDescent="0.4">
      <c r="A32" s="23">
        <f t="shared" si="0"/>
        <v>22</v>
      </c>
      <c r="B32" s="33"/>
      <c r="C32" s="136" t="s">
        <v>384</v>
      </c>
      <c r="D32" s="137" t="s">
        <v>385</v>
      </c>
      <c r="E32" s="137" t="s">
        <v>385</v>
      </c>
      <c r="F32" s="138" t="s">
        <v>385</v>
      </c>
      <c r="G32" s="51" t="s">
        <v>116</v>
      </c>
      <c r="H32" s="52"/>
      <c r="I32" s="37">
        <v>50</v>
      </c>
      <c r="J32" s="41">
        <v>0</v>
      </c>
      <c r="K32" s="34">
        <v>9.5</v>
      </c>
      <c r="L32" s="35">
        <f t="shared" si="1"/>
        <v>0</v>
      </c>
      <c r="M32" s="36">
        <f t="shared" si="2"/>
        <v>0</v>
      </c>
      <c r="N32" s="36">
        <f t="shared" si="3"/>
        <v>0</v>
      </c>
    </row>
    <row r="33" spans="1:14" ht="15" customHeight="1" x14ac:dyDescent="0.4">
      <c r="A33" s="23">
        <f t="shared" si="0"/>
        <v>23</v>
      </c>
      <c r="B33" s="33"/>
      <c r="C33" s="136" t="s">
        <v>386</v>
      </c>
      <c r="D33" s="137" t="s">
        <v>387</v>
      </c>
      <c r="E33" s="137" t="s">
        <v>387</v>
      </c>
      <c r="F33" s="138" t="s">
        <v>387</v>
      </c>
      <c r="G33" s="51" t="s">
        <v>90</v>
      </c>
      <c r="H33" s="52"/>
      <c r="I33" s="37">
        <v>1300</v>
      </c>
      <c r="J33" s="41">
        <v>0</v>
      </c>
      <c r="K33" s="34">
        <v>9.5</v>
      </c>
      <c r="L33" s="35">
        <f t="shared" si="1"/>
        <v>0</v>
      </c>
      <c r="M33" s="36">
        <f t="shared" si="2"/>
        <v>0</v>
      </c>
      <c r="N33" s="36">
        <f t="shared" si="3"/>
        <v>0</v>
      </c>
    </row>
    <row r="34" spans="1:14" ht="15" customHeight="1" x14ac:dyDescent="0.4">
      <c r="A34" s="23">
        <f t="shared" si="0"/>
        <v>24</v>
      </c>
      <c r="B34" s="24"/>
      <c r="C34" s="136" t="s">
        <v>388</v>
      </c>
      <c r="D34" s="137" t="s">
        <v>389</v>
      </c>
      <c r="E34" s="137" t="s">
        <v>389</v>
      </c>
      <c r="F34" s="138" t="s">
        <v>389</v>
      </c>
      <c r="G34" s="51" t="s">
        <v>90</v>
      </c>
      <c r="H34" s="52"/>
      <c r="I34" s="37">
        <v>50</v>
      </c>
      <c r="J34" s="28">
        <v>0</v>
      </c>
      <c r="K34" s="29">
        <v>9.5</v>
      </c>
      <c r="L34" s="30">
        <f t="shared" si="1"/>
        <v>0</v>
      </c>
      <c r="M34" s="31">
        <f t="shared" si="2"/>
        <v>0</v>
      </c>
      <c r="N34" s="31">
        <f t="shared" si="3"/>
        <v>0</v>
      </c>
    </row>
    <row r="35" spans="1:14" ht="15" customHeight="1" x14ac:dyDescent="0.4">
      <c r="A35" s="23">
        <f t="shared" si="0"/>
        <v>25</v>
      </c>
      <c r="B35" s="33"/>
      <c r="C35" s="136" t="s">
        <v>390</v>
      </c>
      <c r="D35" s="137" t="s">
        <v>389</v>
      </c>
      <c r="E35" s="137" t="s">
        <v>389</v>
      </c>
      <c r="F35" s="138" t="s">
        <v>389</v>
      </c>
      <c r="G35" s="51"/>
      <c r="H35" s="52"/>
      <c r="I35" s="37">
        <v>180</v>
      </c>
      <c r="J35" s="28">
        <v>0</v>
      </c>
      <c r="K35" s="29">
        <v>9.5</v>
      </c>
      <c r="L35" s="30">
        <f t="shared" si="1"/>
        <v>0</v>
      </c>
      <c r="M35" s="31">
        <f t="shared" si="2"/>
        <v>0</v>
      </c>
      <c r="N35" s="31">
        <f t="shared" si="3"/>
        <v>0</v>
      </c>
    </row>
    <row r="36" spans="1:14" ht="15" customHeight="1" x14ac:dyDescent="0.4">
      <c r="A36" s="23">
        <f t="shared" si="0"/>
        <v>26</v>
      </c>
      <c r="B36" s="24"/>
      <c r="C36" s="136" t="s">
        <v>391</v>
      </c>
      <c r="D36" s="137" t="s">
        <v>389</v>
      </c>
      <c r="E36" s="137" t="s">
        <v>389</v>
      </c>
      <c r="F36" s="138" t="s">
        <v>389</v>
      </c>
      <c r="G36" s="51" t="s">
        <v>90</v>
      </c>
      <c r="H36" s="52"/>
      <c r="I36" s="37">
        <v>100</v>
      </c>
      <c r="J36" s="28">
        <v>0</v>
      </c>
      <c r="K36" s="29">
        <v>9.5</v>
      </c>
      <c r="L36" s="30">
        <f t="shared" si="1"/>
        <v>0</v>
      </c>
      <c r="M36" s="31">
        <f t="shared" si="2"/>
        <v>0</v>
      </c>
      <c r="N36" s="31">
        <f t="shared" si="3"/>
        <v>0</v>
      </c>
    </row>
    <row r="37" spans="1:14" ht="15" customHeight="1" x14ac:dyDescent="0.4">
      <c r="A37" s="23">
        <f t="shared" si="0"/>
        <v>27</v>
      </c>
      <c r="B37" s="24"/>
      <c r="C37" s="136" t="s">
        <v>576</v>
      </c>
      <c r="D37" s="137" t="s">
        <v>392</v>
      </c>
      <c r="E37" s="137" t="s">
        <v>392</v>
      </c>
      <c r="F37" s="138" t="s">
        <v>392</v>
      </c>
      <c r="G37" s="51" t="s">
        <v>90</v>
      </c>
      <c r="H37" s="52"/>
      <c r="I37" s="37">
        <v>40</v>
      </c>
      <c r="J37" s="28">
        <v>0</v>
      </c>
      <c r="K37" s="29">
        <v>9.5</v>
      </c>
      <c r="L37" s="30">
        <f t="shared" si="1"/>
        <v>0</v>
      </c>
      <c r="M37" s="31">
        <f t="shared" si="2"/>
        <v>0</v>
      </c>
      <c r="N37" s="31">
        <f t="shared" si="3"/>
        <v>0</v>
      </c>
    </row>
    <row r="38" spans="1:14" ht="15" customHeight="1" x14ac:dyDescent="0.4">
      <c r="A38" s="23">
        <f t="shared" si="0"/>
        <v>28</v>
      </c>
      <c r="B38" s="24"/>
      <c r="C38" s="136" t="s">
        <v>393</v>
      </c>
      <c r="D38" s="137" t="s">
        <v>394</v>
      </c>
      <c r="E38" s="137" t="s">
        <v>394</v>
      </c>
      <c r="F38" s="138" t="s">
        <v>394</v>
      </c>
      <c r="G38" s="51" t="s">
        <v>90</v>
      </c>
      <c r="H38" s="52"/>
      <c r="I38" s="37">
        <v>20</v>
      </c>
      <c r="J38" s="28">
        <v>0</v>
      </c>
      <c r="K38" s="29">
        <v>9.5</v>
      </c>
      <c r="L38" s="30">
        <f t="shared" si="1"/>
        <v>0</v>
      </c>
      <c r="M38" s="31">
        <f t="shared" si="2"/>
        <v>0</v>
      </c>
      <c r="N38" s="31">
        <f t="shared" si="3"/>
        <v>0</v>
      </c>
    </row>
    <row r="39" spans="1:14" ht="15" customHeight="1" x14ac:dyDescent="0.4">
      <c r="A39" s="23">
        <f t="shared" si="0"/>
        <v>29</v>
      </c>
      <c r="B39" s="24"/>
      <c r="C39" s="136" t="s">
        <v>395</v>
      </c>
      <c r="D39" s="137" t="s">
        <v>396</v>
      </c>
      <c r="E39" s="137" t="s">
        <v>396</v>
      </c>
      <c r="F39" s="138" t="s">
        <v>396</v>
      </c>
      <c r="G39" s="51" t="s">
        <v>90</v>
      </c>
      <c r="H39" s="52"/>
      <c r="I39" s="37">
        <v>20</v>
      </c>
      <c r="J39" s="28">
        <v>0</v>
      </c>
      <c r="K39" s="29">
        <v>9.5</v>
      </c>
      <c r="L39" s="30">
        <f t="shared" si="1"/>
        <v>0</v>
      </c>
      <c r="M39" s="31">
        <f t="shared" si="2"/>
        <v>0</v>
      </c>
      <c r="N39" s="31">
        <f t="shared" si="3"/>
        <v>0</v>
      </c>
    </row>
    <row r="40" spans="1:14" ht="15" customHeight="1" x14ac:dyDescent="0.4">
      <c r="A40" s="23">
        <f t="shared" si="0"/>
        <v>30</v>
      </c>
      <c r="B40" s="24"/>
      <c r="C40" s="136" t="s">
        <v>397</v>
      </c>
      <c r="D40" s="137" t="s">
        <v>396</v>
      </c>
      <c r="E40" s="137" t="s">
        <v>396</v>
      </c>
      <c r="F40" s="138" t="s">
        <v>396</v>
      </c>
      <c r="G40" s="51" t="s">
        <v>90</v>
      </c>
      <c r="H40" s="52"/>
      <c r="I40" s="37">
        <v>10</v>
      </c>
      <c r="J40" s="28">
        <v>0</v>
      </c>
      <c r="K40" s="29">
        <v>9.5</v>
      </c>
      <c r="L40" s="30">
        <f t="shared" si="1"/>
        <v>0</v>
      </c>
      <c r="M40" s="31">
        <f t="shared" si="2"/>
        <v>0</v>
      </c>
      <c r="N40" s="31">
        <f t="shared" si="3"/>
        <v>0</v>
      </c>
    </row>
    <row r="41" spans="1:14" ht="15" customHeight="1" x14ac:dyDescent="0.4">
      <c r="A41" s="23">
        <f t="shared" si="0"/>
        <v>31</v>
      </c>
      <c r="B41" s="24"/>
      <c r="C41" s="136" t="s">
        <v>398</v>
      </c>
      <c r="D41" s="137" t="s">
        <v>396</v>
      </c>
      <c r="E41" s="137" t="s">
        <v>396</v>
      </c>
      <c r="F41" s="138" t="s">
        <v>396</v>
      </c>
      <c r="G41" s="51" t="s">
        <v>90</v>
      </c>
      <c r="H41" s="52"/>
      <c r="I41" s="37">
        <v>10</v>
      </c>
      <c r="J41" s="28">
        <v>0</v>
      </c>
      <c r="K41" s="29">
        <v>9.5</v>
      </c>
      <c r="L41" s="30">
        <f t="shared" si="1"/>
        <v>0</v>
      </c>
      <c r="M41" s="31">
        <f t="shared" si="2"/>
        <v>0</v>
      </c>
      <c r="N41" s="31">
        <f t="shared" si="3"/>
        <v>0</v>
      </c>
    </row>
    <row r="42" spans="1:14" ht="15" customHeight="1" x14ac:dyDescent="0.4">
      <c r="A42" s="23">
        <f t="shared" si="0"/>
        <v>32</v>
      </c>
      <c r="B42" s="24"/>
      <c r="C42" s="136" t="s">
        <v>577</v>
      </c>
      <c r="D42" s="137" t="s">
        <v>399</v>
      </c>
      <c r="E42" s="137" t="s">
        <v>399</v>
      </c>
      <c r="F42" s="138" t="s">
        <v>399</v>
      </c>
      <c r="G42" s="51" t="s">
        <v>90</v>
      </c>
      <c r="H42" s="52"/>
      <c r="I42" s="37">
        <v>80</v>
      </c>
      <c r="J42" s="28">
        <v>0</v>
      </c>
      <c r="K42" s="29">
        <v>9.5</v>
      </c>
      <c r="L42" s="30">
        <f t="shared" si="1"/>
        <v>0</v>
      </c>
      <c r="M42" s="31">
        <f t="shared" si="2"/>
        <v>0</v>
      </c>
      <c r="N42" s="31">
        <f t="shared" si="3"/>
        <v>0</v>
      </c>
    </row>
    <row r="43" spans="1:14" ht="15" customHeight="1" x14ac:dyDescent="0.4">
      <c r="A43" s="23">
        <f t="shared" si="0"/>
        <v>33</v>
      </c>
      <c r="B43" s="24"/>
      <c r="C43" s="136" t="s">
        <v>400</v>
      </c>
      <c r="D43" s="137" t="s">
        <v>400</v>
      </c>
      <c r="E43" s="137" t="s">
        <v>400</v>
      </c>
      <c r="F43" s="138" t="s">
        <v>400</v>
      </c>
      <c r="G43" s="51" t="s">
        <v>90</v>
      </c>
      <c r="H43" s="52"/>
      <c r="I43" s="37">
        <v>5</v>
      </c>
      <c r="J43" s="28">
        <v>0</v>
      </c>
      <c r="K43" s="29">
        <v>9.5</v>
      </c>
      <c r="L43" s="30">
        <f t="shared" si="1"/>
        <v>0</v>
      </c>
      <c r="M43" s="31">
        <f t="shared" si="2"/>
        <v>0</v>
      </c>
      <c r="N43" s="31">
        <f t="shared" si="3"/>
        <v>0</v>
      </c>
    </row>
    <row r="44" spans="1:14" ht="15" customHeight="1" x14ac:dyDescent="0.4">
      <c r="A44" s="23">
        <f t="shared" si="0"/>
        <v>34</v>
      </c>
      <c r="B44" s="24"/>
      <c r="C44" s="136" t="s">
        <v>401</v>
      </c>
      <c r="D44" s="137" t="s">
        <v>401</v>
      </c>
      <c r="E44" s="137" t="s">
        <v>401</v>
      </c>
      <c r="F44" s="138" t="s">
        <v>401</v>
      </c>
      <c r="G44" s="51" t="s">
        <v>20</v>
      </c>
      <c r="H44" s="52"/>
      <c r="I44" s="37">
        <v>200</v>
      </c>
      <c r="J44" s="28">
        <v>0</v>
      </c>
      <c r="K44" s="29">
        <v>9.5</v>
      </c>
      <c r="L44" s="30">
        <f t="shared" si="1"/>
        <v>0</v>
      </c>
      <c r="M44" s="31">
        <f t="shared" si="2"/>
        <v>0</v>
      </c>
      <c r="N44" s="31">
        <f t="shared" si="3"/>
        <v>0</v>
      </c>
    </row>
    <row r="45" spans="1:14" ht="15" customHeight="1" x14ac:dyDescent="0.4">
      <c r="A45" s="23">
        <f t="shared" si="0"/>
        <v>35</v>
      </c>
      <c r="B45" s="24"/>
      <c r="C45" s="136" t="s">
        <v>581</v>
      </c>
      <c r="D45" s="137" t="s">
        <v>401</v>
      </c>
      <c r="E45" s="137" t="s">
        <v>401</v>
      </c>
      <c r="F45" s="138" t="s">
        <v>401</v>
      </c>
      <c r="G45" s="51" t="s">
        <v>90</v>
      </c>
      <c r="H45" s="52"/>
      <c r="I45" s="37">
        <v>10</v>
      </c>
      <c r="J45" s="28">
        <v>0</v>
      </c>
      <c r="K45" s="29">
        <v>9.5</v>
      </c>
      <c r="L45" s="30">
        <f t="shared" si="1"/>
        <v>0</v>
      </c>
      <c r="M45" s="31">
        <f t="shared" si="2"/>
        <v>0</v>
      </c>
      <c r="N45" s="31">
        <f t="shared" si="3"/>
        <v>0</v>
      </c>
    </row>
    <row r="46" spans="1:14" ht="15" customHeight="1" x14ac:dyDescent="0.4">
      <c r="A46" s="23">
        <f t="shared" si="0"/>
        <v>36</v>
      </c>
      <c r="B46" s="24"/>
      <c r="C46" s="136" t="s">
        <v>402</v>
      </c>
      <c r="D46" s="137" t="s">
        <v>402</v>
      </c>
      <c r="E46" s="137" t="s">
        <v>402</v>
      </c>
      <c r="F46" s="138" t="s">
        <v>402</v>
      </c>
      <c r="G46" s="51" t="s">
        <v>90</v>
      </c>
      <c r="H46" s="52"/>
      <c r="I46" s="37">
        <v>10</v>
      </c>
      <c r="J46" s="28">
        <v>0</v>
      </c>
      <c r="K46" s="29">
        <v>9.5</v>
      </c>
      <c r="L46" s="30">
        <f t="shared" si="1"/>
        <v>0</v>
      </c>
      <c r="M46" s="31">
        <f t="shared" si="2"/>
        <v>0</v>
      </c>
      <c r="N46" s="31">
        <f t="shared" si="3"/>
        <v>0</v>
      </c>
    </row>
    <row r="47" spans="1:14" ht="15" customHeight="1" x14ac:dyDescent="0.4">
      <c r="A47" s="23">
        <f t="shared" si="0"/>
        <v>37</v>
      </c>
      <c r="B47" s="24"/>
      <c r="C47" s="136" t="s">
        <v>578</v>
      </c>
      <c r="D47" s="137" t="s">
        <v>403</v>
      </c>
      <c r="E47" s="137" t="s">
        <v>403</v>
      </c>
      <c r="F47" s="138" t="s">
        <v>403</v>
      </c>
      <c r="G47" s="51" t="s">
        <v>90</v>
      </c>
      <c r="H47" s="52"/>
      <c r="I47" s="37">
        <v>30</v>
      </c>
      <c r="J47" s="28">
        <v>0</v>
      </c>
      <c r="K47" s="29">
        <v>9.5</v>
      </c>
      <c r="L47" s="30">
        <f t="shared" si="1"/>
        <v>0</v>
      </c>
      <c r="M47" s="31">
        <f t="shared" si="2"/>
        <v>0</v>
      </c>
      <c r="N47" s="31">
        <f t="shared" si="3"/>
        <v>0</v>
      </c>
    </row>
    <row r="48" spans="1:14" ht="15" customHeight="1" x14ac:dyDescent="0.4">
      <c r="A48" s="23">
        <f t="shared" si="0"/>
        <v>38</v>
      </c>
      <c r="B48" s="24"/>
      <c r="C48" s="136" t="s">
        <v>404</v>
      </c>
      <c r="D48" s="137" t="s">
        <v>405</v>
      </c>
      <c r="E48" s="137" t="s">
        <v>405</v>
      </c>
      <c r="F48" s="138" t="s">
        <v>405</v>
      </c>
      <c r="G48" s="51" t="s">
        <v>20</v>
      </c>
      <c r="H48" s="52"/>
      <c r="I48" s="37">
        <v>80</v>
      </c>
      <c r="J48" s="28">
        <v>0</v>
      </c>
      <c r="K48" s="29">
        <v>9.5</v>
      </c>
      <c r="L48" s="30">
        <f t="shared" si="1"/>
        <v>0</v>
      </c>
      <c r="M48" s="31">
        <f t="shared" si="2"/>
        <v>0</v>
      </c>
      <c r="N48" s="31">
        <f t="shared" si="3"/>
        <v>0</v>
      </c>
    </row>
    <row r="49" spans="1:14" ht="15" customHeight="1" x14ac:dyDescent="0.4">
      <c r="A49" s="23">
        <f t="shared" si="0"/>
        <v>39</v>
      </c>
      <c r="B49" s="24"/>
      <c r="C49" s="136" t="s">
        <v>405</v>
      </c>
      <c r="D49" s="137" t="s">
        <v>405</v>
      </c>
      <c r="E49" s="137" t="s">
        <v>405</v>
      </c>
      <c r="F49" s="138" t="s">
        <v>405</v>
      </c>
      <c r="G49" s="51" t="s">
        <v>20</v>
      </c>
      <c r="H49" s="52"/>
      <c r="I49" s="37">
        <v>20</v>
      </c>
      <c r="J49" s="28">
        <v>0</v>
      </c>
      <c r="K49" s="29">
        <v>9.5</v>
      </c>
      <c r="L49" s="30">
        <f t="shared" si="1"/>
        <v>0</v>
      </c>
      <c r="M49" s="31">
        <f t="shared" si="2"/>
        <v>0</v>
      </c>
      <c r="N49" s="31">
        <f t="shared" si="3"/>
        <v>0</v>
      </c>
    </row>
    <row r="50" spans="1:14" ht="15" customHeight="1" x14ac:dyDescent="0.4">
      <c r="A50" s="23">
        <f t="shared" si="0"/>
        <v>40</v>
      </c>
      <c r="B50" s="24"/>
      <c r="C50" s="136" t="s">
        <v>406</v>
      </c>
      <c r="D50" s="137" t="s">
        <v>406</v>
      </c>
      <c r="E50" s="137" t="s">
        <v>406</v>
      </c>
      <c r="F50" s="138" t="s">
        <v>406</v>
      </c>
      <c r="G50" s="51" t="s">
        <v>90</v>
      </c>
      <c r="H50" s="52"/>
      <c r="I50" s="37">
        <v>100</v>
      </c>
      <c r="J50" s="28">
        <v>0</v>
      </c>
      <c r="K50" s="29">
        <v>9.5</v>
      </c>
      <c r="L50" s="30">
        <f t="shared" si="1"/>
        <v>0</v>
      </c>
      <c r="M50" s="31">
        <f t="shared" si="2"/>
        <v>0</v>
      </c>
      <c r="N50" s="31">
        <f t="shared" si="3"/>
        <v>0</v>
      </c>
    </row>
    <row r="51" spans="1:14" ht="15" customHeight="1" x14ac:dyDescent="0.4">
      <c r="A51" s="23">
        <f t="shared" si="0"/>
        <v>41</v>
      </c>
      <c r="B51" s="24"/>
      <c r="C51" s="136" t="s">
        <v>579</v>
      </c>
      <c r="D51" s="137" t="s">
        <v>406</v>
      </c>
      <c r="E51" s="137" t="s">
        <v>406</v>
      </c>
      <c r="F51" s="138" t="s">
        <v>406</v>
      </c>
      <c r="G51" s="51" t="s">
        <v>90</v>
      </c>
      <c r="H51" s="52"/>
      <c r="I51" s="37">
        <v>600</v>
      </c>
      <c r="J51" s="28">
        <v>0</v>
      </c>
      <c r="K51" s="29">
        <v>9.5</v>
      </c>
      <c r="L51" s="30">
        <f t="shared" si="1"/>
        <v>0</v>
      </c>
      <c r="M51" s="31">
        <f t="shared" si="2"/>
        <v>0</v>
      </c>
      <c r="N51" s="31">
        <f t="shared" si="3"/>
        <v>0</v>
      </c>
    </row>
    <row r="52" spans="1:14" ht="15" customHeight="1" x14ac:dyDescent="0.4">
      <c r="A52" s="23">
        <f t="shared" si="0"/>
        <v>42</v>
      </c>
      <c r="B52" s="24"/>
      <c r="C52" s="136" t="s">
        <v>407</v>
      </c>
      <c r="D52" s="137" t="s">
        <v>407</v>
      </c>
      <c r="E52" s="137" t="s">
        <v>407</v>
      </c>
      <c r="F52" s="138" t="s">
        <v>407</v>
      </c>
      <c r="G52" s="51" t="s">
        <v>90</v>
      </c>
      <c r="H52" s="52"/>
      <c r="I52" s="37">
        <v>200</v>
      </c>
      <c r="J52" s="28">
        <v>0</v>
      </c>
      <c r="K52" s="29">
        <v>9.5</v>
      </c>
      <c r="L52" s="30">
        <f t="shared" si="1"/>
        <v>0</v>
      </c>
      <c r="M52" s="31">
        <f t="shared" si="2"/>
        <v>0</v>
      </c>
      <c r="N52" s="31">
        <f t="shared" si="3"/>
        <v>0</v>
      </c>
    </row>
    <row r="53" spans="1:14" ht="15" customHeight="1" x14ac:dyDescent="0.4">
      <c r="A53" s="23">
        <f t="shared" si="0"/>
        <v>43</v>
      </c>
      <c r="B53" s="24"/>
      <c r="C53" s="136" t="s">
        <v>408</v>
      </c>
      <c r="D53" s="137" t="s">
        <v>409</v>
      </c>
      <c r="E53" s="137" t="s">
        <v>409</v>
      </c>
      <c r="F53" s="138" t="s">
        <v>409</v>
      </c>
      <c r="G53" s="51" t="s">
        <v>90</v>
      </c>
      <c r="H53" s="52"/>
      <c r="I53" s="37">
        <v>400</v>
      </c>
      <c r="J53" s="28">
        <v>0</v>
      </c>
      <c r="K53" s="29">
        <v>9.5</v>
      </c>
      <c r="L53" s="30">
        <f t="shared" si="1"/>
        <v>0</v>
      </c>
      <c r="M53" s="31">
        <f t="shared" si="2"/>
        <v>0</v>
      </c>
      <c r="N53" s="31">
        <f t="shared" si="3"/>
        <v>0</v>
      </c>
    </row>
    <row r="54" spans="1:14" ht="15" customHeight="1" x14ac:dyDescent="0.4">
      <c r="A54" s="23">
        <f t="shared" si="0"/>
        <v>44</v>
      </c>
      <c r="B54" s="24"/>
      <c r="C54" s="136" t="s">
        <v>410</v>
      </c>
      <c r="D54" s="137" t="s">
        <v>411</v>
      </c>
      <c r="E54" s="137" t="s">
        <v>411</v>
      </c>
      <c r="F54" s="138" t="s">
        <v>411</v>
      </c>
      <c r="G54" s="51" t="s">
        <v>90</v>
      </c>
      <c r="H54" s="52"/>
      <c r="I54" s="37">
        <v>50</v>
      </c>
      <c r="J54" s="28">
        <v>0</v>
      </c>
      <c r="K54" s="29">
        <v>9.5</v>
      </c>
      <c r="L54" s="30">
        <f t="shared" ref="L54:L117" si="4">PRODUCT(J54,1.095)</f>
        <v>0</v>
      </c>
      <c r="M54" s="31">
        <f t="shared" ref="M54:M117" si="5">PRODUCT(I54,L54)</f>
        <v>0</v>
      </c>
      <c r="N54" s="31">
        <f t="shared" ref="N54:N117" si="6">PRODUCT(I54,J54)</f>
        <v>0</v>
      </c>
    </row>
    <row r="55" spans="1:14" ht="15" customHeight="1" x14ac:dyDescent="0.4">
      <c r="A55" s="23">
        <f t="shared" si="0"/>
        <v>45</v>
      </c>
      <c r="B55" s="24"/>
      <c r="C55" s="136" t="s">
        <v>580</v>
      </c>
      <c r="D55" s="137" t="s">
        <v>411</v>
      </c>
      <c r="E55" s="137" t="s">
        <v>411</v>
      </c>
      <c r="F55" s="138" t="s">
        <v>411</v>
      </c>
      <c r="G55" s="51" t="s">
        <v>20</v>
      </c>
      <c r="H55" s="52"/>
      <c r="I55" s="37">
        <v>20</v>
      </c>
      <c r="J55" s="28">
        <v>0</v>
      </c>
      <c r="K55" s="29">
        <v>9.5</v>
      </c>
      <c r="L55" s="30">
        <f t="shared" si="4"/>
        <v>0</v>
      </c>
      <c r="M55" s="31">
        <f t="shared" si="5"/>
        <v>0</v>
      </c>
      <c r="N55" s="31">
        <f t="shared" si="6"/>
        <v>0</v>
      </c>
    </row>
    <row r="56" spans="1:14" ht="15" customHeight="1" x14ac:dyDescent="0.4">
      <c r="A56" s="23">
        <f t="shared" si="0"/>
        <v>46</v>
      </c>
      <c r="B56" s="24"/>
      <c r="C56" s="136" t="s">
        <v>412</v>
      </c>
      <c r="D56" s="137" t="s">
        <v>411</v>
      </c>
      <c r="E56" s="137" t="s">
        <v>411</v>
      </c>
      <c r="F56" s="138" t="s">
        <v>411</v>
      </c>
      <c r="G56" s="51" t="s">
        <v>90</v>
      </c>
      <c r="H56" s="52"/>
      <c r="I56" s="37">
        <v>80</v>
      </c>
      <c r="J56" s="28">
        <v>0</v>
      </c>
      <c r="K56" s="29">
        <v>9.5</v>
      </c>
      <c r="L56" s="30">
        <f t="shared" si="4"/>
        <v>0</v>
      </c>
      <c r="M56" s="31">
        <f t="shared" si="5"/>
        <v>0</v>
      </c>
      <c r="N56" s="31">
        <f t="shared" si="6"/>
        <v>0</v>
      </c>
    </row>
    <row r="57" spans="1:14" ht="15" customHeight="1" x14ac:dyDescent="0.4">
      <c r="A57" s="23">
        <f t="shared" si="0"/>
        <v>47</v>
      </c>
      <c r="B57" s="24"/>
      <c r="C57" s="136" t="s">
        <v>413</v>
      </c>
      <c r="D57" s="137" t="s">
        <v>413</v>
      </c>
      <c r="E57" s="137" t="s">
        <v>413</v>
      </c>
      <c r="F57" s="138" t="s">
        <v>413</v>
      </c>
      <c r="G57" s="51" t="s">
        <v>20</v>
      </c>
      <c r="H57" s="52"/>
      <c r="I57" s="37">
        <v>20</v>
      </c>
      <c r="J57" s="28">
        <v>0</v>
      </c>
      <c r="K57" s="29">
        <v>9.5</v>
      </c>
      <c r="L57" s="30">
        <f t="shared" si="4"/>
        <v>0</v>
      </c>
      <c r="M57" s="31">
        <f t="shared" si="5"/>
        <v>0</v>
      </c>
      <c r="N57" s="31">
        <f t="shared" si="6"/>
        <v>0</v>
      </c>
    </row>
    <row r="58" spans="1:14" ht="15" customHeight="1" x14ac:dyDescent="0.4">
      <c r="A58" s="23">
        <f t="shared" si="0"/>
        <v>48</v>
      </c>
      <c r="B58" s="24"/>
      <c r="C58" s="136" t="s">
        <v>414</v>
      </c>
      <c r="D58" s="137" t="s">
        <v>414</v>
      </c>
      <c r="E58" s="137" t="s">
        <v>414</v>
      </c>
      <c r="F58" s="138" t="s">
        <v>414</v>
      </c>
      <c r="G58" s="51" t="s">
        <v>20</v>
      </c>
      <c r="H58" s="52"/>
      <c r="I58" s="37">
        <v>30</v>
      </c>
      <c r="J58" s="28">
        <v>0</v>
      </c>
      <c r="K58" s="29">
        <v>9.5</v>
      </c>
      <c r="L58" s="30">
        <f t="shared" si="4"/>
        <v>0</v>
      </c>
      <c r="M58" s="31">
        <f t="shared" si="5"/>
        <v>0</v>
      </c>
      <c r="N58" s="31">
        <f t="shared" si="6"/>
        <v>0</v>
      </c>
    </row>
    <row r="59" spans="1:14" ht="15" customHeight="1" x14ac:dyDescent="0.4">
      <c r="A59" s="23">
        <f t="shared" si="0"/>
        <v>49</v>
      </c>
      <c r="B59" s="24"/>
      <c r="C59" s="136" t="s">
        <v>415</v>
      </c>
      <c r="D59" s="137" t="s">
        <v>416</v>
      </c>
      <c r="E59" s="137" t="s">
        <v>416</v>
      </c>
      <c r="F59" s="138" t="s">
        <v>416</v>
      </c>
      <c r="G59" s="51" t="s">
        <v>20</v>
      </c>
      <c r="H59" s="52"/>
      <c r="I59" s="37">
        <v>30</v>
      </c>
      <c r="J59" s="28">
        <v>0</v>
      </c>
      <c r="K59" s="29">
        <v>9.5</v>
      </c>
      <c r="L59" s="30">
        <f t="shared" si="4"/>
        <v>0</v>
      </c>
      <c r="M59" s="31">
        <f t="shared" si="5"/>
        <v>0</v>
      </c>
      <c r="N59" s="31">
        <f t="shared" si="6"/>
        <v>0</v>
      </c>
    </row>
    <row r="60" spans="1:14" ht="15" customHeight="1" x14ac:dyDescent="0.4">
      <c r="A60" s="23">
        <f t="shared" si="0"/>
        <v>50</v>
      </c>
      <c r="B60" s="24"/>
      <c r="C60" s="136" t="s">
        <v>417</v>
      </c>
      <c r="D60" s="137" t="s">
        <v>417</v>
      </c>
      <c r="E60" s="137" t="s">
        <v>417</v>
      </c>
      <c r="F60" s="138" t="s">
        <v>417</v>
      </c>
      <c r="G60" s="51" t="s">
        <v>20</v>
      </c>
      <c r="H60" s="52"/>
      <c r="I60" s="37">
        <v>120</v>
      </c>
      <c r="J60" s="28">
        <v>0</v>
      </c>
      <c r="K60" s="29">
        <v>9.5</v>
      </c>
      <c r="L60" s="30">
        <f t="shared" si="4"/>
        <v>0</v>
      </c>
      <c r="M60" s="31">
        <f t="shared" si="5"/>
        <v>0</v>
      </c>
      <c r="N60" s="31">
        <f t="shared" si="6"/>
        <v>0</v>
      </c>
    </row>
    <row r="61" spans="1:14" ht="15" customHeight="1" x14ac:dyDescent="0.4">
      <c r="A61" s="23">
        <f t="shared" si="0"/>
        <v>51</v>
      </c>
      <c r="B61" s="24"/>
      <c r="C61" s="136" t="s">
        <v>418</v>
      </c>
      <c r="D61" s="137" t="s">
        <v>418</v>
      </c>
      <c r="E61" s="137" t="s">
        <v>418</v>
      </c>
      <c r="F61" s="138" t="s">
        <v>418</v>
      </c>
      <c r="G61" s="51" t="s">
        <v>20</v>
      </c>
      <c r="H61" s="52"/>
      <c r="I61" s="37">
        <v>30</v>
      </c>
      <c r="J61" s="28">
        <v>0</v>
      </c>
      <c r="K61" s="29">
        <v>9.5</v>
      </c>
      <c r="L61" s="30">
        <f t="shared" si="4"/>
        <v>0</v>
      </c>
      <c r="M61" s="31">
        <f t="shared" si="5"/>
        <v>0</v>
      </c>
      <c r="N61" s="31">
        <f t="shared" si="6"/>
        <v>0</v>
      </c>
    </row>
    <row r="62" spans="1:14" ht="15" customHeight="1" x14ac:dyDescent="0.4">
      <c r="A62" s="23">
        <f t="shared" si="0"/>
        <v>52</v>
      </c>
      <c r="B62" s="24"/>
      <c r="C62" s="136" t="s">
        <v>419</v>
      </c>
      <c r="D62" s="137" t="s">
        <v>420</v>
      </c>
      <c r="E62" s="137" t="s">
        <v>420</v>
      </c>
      <c r="F62" s="138" t="s">
        <v>420</v>
      </c>
      <c r="G62" s="51" t="s">
        <v>90</v>
      </c>
      <c r="H62" s="52"/>
      <c r="I62" s="37">
        <v>800</v>
      </c>
      <c r="J62" s="28">
        <v>0</v>
      </c>
      <c r="K62" s="29">
        <v>9.5</v>
      </c>
      <c r="L62" s="30">
        <f t="shared" si="4"/>
        <v>0</v>
      </c>
      <c r="M62" s="31">
        <f t="shared" si="5"/>
        <v>0</v>
      </c>
      <c r="N62" s="31">
        <f t="shared" si="6"/>
        <v>0</v>
      </c>
    </row>
    <row r="63" spans="1:14" ht="15" customHeight="1" x14ac:dyDescent="0.4">
      <c r="A63" s="23">
        <f t="shared" si="0"/>
        <v>53</v>
      </c>
      <c r="B63" s="24"/>
      <c r="C63" s="136" t="s">
        <v>421</v>
      </c>
      <c r="D63" s="137" t="s">
        <v>422</v>
      </c>
      <c r="E63" s="137" t="s">
        <v>422</v>
      </c>
      <c r="F63" s="138" t="s">
        <v>422</v>
      </c>
      <c r="G63" s="51" t="s">
        <v>90</v>
      </c>
      <c r="H63" s="52"/>
      <c r="I63" s="37">
        <v>100</v>
      </c>
      <c r="J63" s="28">
        <v>0</v>
      </c>
      <c r="K63" s="29">
        <v>9.5</v>
      </c>
      <c r="L63" s="30">
        <f t="shared" si="4"/>
        <v>0</v>
      </c>
      <c r="M63" s="31">
        <f t="shared" si="5"/>
        <v>0</v>
      </c>
      <c r="N63" s="31">
        <f t="shared" si="6"/>
        <v>0</v>
      </c>
    </row>
    <row r="64" spans="1:14" ht="15" customHeight="1" x14ac:dyDescent="0.4">
      <c r="A64" s="23">
        <f t="shared" si="0"/>
        <v>54</v>
      </c>
      <c r="B64" s="24"/>
      <c r="C64" s="136" t="s">
        <v>423</v>
      </c>
      <c r="D64" s="137" t="s">
        <v>423</v>
      </c>
      <c r="E64" s="137" t="s">
        <v>423</v>
      </c>
      <c r="F64" s="138" t="s">
        <v>423</v>
      </c>
      <c r="G64" s="51" t="s">
        <v>90</v>
      </c>
      <c r="H64" s="52"/>
      <c r="I64" s="37">
        <v>400</v>
      </c>
      <c r="J64" s="28">
        <v>0</v>
      </c>
      <c r="K64" s="29">
        <v>9.5</v>
      </c>
      <c r="L64" s="30">
        <f t="shared" si="4"/>
        <v>0</v>
      </c>
      <c r="M64" s="31">
        <f t="shared" si="5"/>
        <v>0</v>
      </c>
      <c r="N64" s="31">
        <f t="shared" si="6"/>
        <v>0</v>
      </c>
    </row>
    <row r="65" spans="1:14" ht="15" customHeight="1" x14ac:dyDescent="0.4">
      <c r="A65" s="23">
        <f t="shared" si="0"/>
        <v>55</v>
      </c>
      <c r="B65" s="24"/>
      <c r="C65" s="136" t="s">
        <v>424</v>
      </c>
      <c r="D65" s="137" t="s">
        <v>424</v>
      </c>
      <c r="E65" s="137" t="s">
        <v>424</v>
      </c>
      <c r="F65" s="138" t="s">
        <v>424</v>
      </c>
      <c r="G65" s="51" t="s">
        <v>116</v>
      </c>
      <c r="H65" s="52"/>
      <c r="I65" s="37">
        <v>1</v>
      </c>
      <c r="J65" s="28">
        <v>0</v>
      </c>
      <c r="K65" s="29">
        <v>22</v>
      </c>
      <c r="L65" s="30">
        <f>PRODUCT(J65,1.22)</f>
        <v>0</v>
      </c>
      <c r="M65" s="31">
        <f t="shared" si="5"/>
        <v>0</v>
      </c>
      <c r="N65" s="31">
        <f t="shared" si="6"/>
        <v>0</v>
      </c>
    </row>
    <row r="66" spans="1:14" ht="15" customHeight="1" x14ac:dyDescent="0.4">
      <c r="A66" s="23">
        <f t="shared" si="0"/>
        <v>56</v>
      </c>
      <c r="B66" s="24"/>
      <c r="C66" s="136" t="s">
        <v>425</v>
      </c>
      <c r="D66" s="137" t="s">
        <v>426</v>
      </c>
      <c r="E66" s="137" t="s">
        <v>426</v>
      </c>
      <c r="F66" s="138" t="s">
        <v>426</v>
      </c>
      <c r="G66" s="51" t="s">
        <v>90</v>
      </c>
      <c r="H66" s="52"/>
      <c r="I66" s="37">
        <v>100</v>
      </c>
      <c r="J66" s="28">
        <v>0</v>
      </c>
      <c r="K66" s="29">
        <v>9.5</v>
      </c>
      <c r="L66" s="30">
        <f t="shared" si="4"/>
        <v>0</v>
      </c>
      <c r="M66" s="31">
        <f t="shared" si="5"/>
        <v>0</v>
      </c>
      <c r="N66" s="31">
        <f t="shared" si="6"/>
        <v>0</v>
      </c>
    </row>
    <row r="67" spans="1:14" ht="15" customHeight="1" x14ac:dyDescent="0.4">
      <c r="A67" s="23">
        <f t="shared" si="0"/>
        <v>57</v>
      </c>
      <c r="B67" s="24"/>
      <c r="C67" s="136" t="s">
        <v>582</v>
      </c>
      <c r="D67" s="137" t="s">
        <v>427</v>
      </c>
      <c r="E67" s="137" t="s">
        <v>427</v>
      </c>
      <c r="F67" s="138" t="s">
        <v>427</v>
      </c>
      <c r="G67" s="51" t="s">
        <v>90</v>
      </c>
      <c r="H67" s="52"/>
      <c r="I67" s="37">
        <v>50</v>
      </c>
      <c r="J67" s="28">
        <v>0</v>
      </c>
      <c r="K67" s="29">
        <v>9.5</v>
      </c>
      <c r="L67" s="30">
        <f t="shared" si="4"/>
        <v>0</v>
      </c>
      <c r="M67" s="31">
        <f t="shared" si="5"/>
        <v>0</v>
      </c>
      <c r="N67" s="31">
        <f t="shared" si="6"/>
        <v>0</v>
      </c>
    </row>
    <row r="68" spans="1:14" ht="15" customHeight="1" x14ac:dyDescent="0.4">
      <c r="A68" s="23">
        <f t="shared" si="0"/>
        <v>58</v>
      </c>
      <c r="B68" s="24"/>
      <c r="C68" s="136" t="s">
        <v>583</v>
      </c>
      <c r="D68" s="137" t="s">
        <v>428</v>
      </c>
      <c r="E68" s="137" t="s">
        <v>428</v>
      </c>
      <c r="F68" s="138" t="s">
        <v>428</v>
      </c>
      <c r="G68" s="51" t="s">
        <v>90</v>
      </c>
      <c r="H68" s="52"/>
      <c r="I68" s="37">
        <v>50</v>
      </c>
      <c r="J68" s="28">
        <v>0</v>
      </c>
      <c r="K68" s="29">
        <v>9.5</v>
      </c>
      <c r="L68" s="30">
        <f t="shared" si="4"/>
        <v>0</v>
      </c>
      <c r="M68" s="31">
        <f t="shared" si="5"/>
        <v>0</v>
      </c>
      <c r="N68" s="31">
        <f t="shared" si="6"/>
        <v>0</v>
      </c>
    </row>
    <row r="69" spans="1:14" ht="15" customHeight="1" x14ac:dyDescent="0.4">
      <c r="A69" s="23">
        <f t="shared" si="0"/>
        <v>59</v>
      </c>
      <c r="B69" s="24"/>
      <c r="C69" s="136" t="s">
        <v>429</v>
      </c>
      <c r="D69" s="137" t="s">
        <v>429</v>
      </c>
      <c r="E69" s="137" t="s">
        <v>429</v>
      </c>
      <c r="F69" s="138" t="s">
        <v>429</v>
      </c>
      <c r="G69" s="51" t="s">
        <v>90</v>
      </c>
      <c r="H69" s="52"/>
      <c r="I69" s="37">
        <v>30</v>
      </c>
      <c r="J69" s="28">
        <v>0</v>
      </c>
      <c r="K69" s="29">
        <v>9.5</v>
      </c>
      <c r="L69" s="30">
        <f t="shared" si="4"/>
        <v>0</v>
      </c>
      <c r="M69" s="31">
        <f t="shared" si="5"/>
        <v>0</v>
      </c>
      <c r="N69" s="31">
        <f t="shared" si="6"/>
        <v>0</v>
      </c>
    </row>
    <row r="70" spans="1:14" ht="15" customHeight="1" x14ac:dyDescent="0.4">
      <c r="A70" s="23">
        <f t="shared" si="0"/>
        <v>60</v>
      </c>
      <c r="B70" s="24"/>
      <c r="C70" s="136" t="s">
        <v>430</v>
      </c>
      <c r="D70" s="137" t="s">
        <v>430</v>
      </c>
      <c r="E70" s="137" t="s">
        <v>430</v>
      </c>
      <c r="F70" s="138" t="s">
        <v>430</v>
      </c>
      <c r="G70" s="51" t="s">
        <v>90</v>
      </c>
      <c r="H70" s="52"/>
      <c r="I70" s="37">
        <v>400</v>
      </c>
      <c r="J70" s="28">
        <v>0</v>
      </c>
      <c r="K70" s="29">
        <v>9.5</v>
      </c>
      <c r="L70" s="30">
        <f t="shared" si="4"/>
        <v>0</v>
      </c>
      <c r="M70" s="31">
        <f t="shared" si="5"/>
        <v>0</v>
      </c>
      <c r="N70" s="31">
        <f t="shared" si="6"/>
        <v>0</v>
      </c>
    </row>
    <row r="71" spans="1:14" ht="15" customHeight="1" x14ac:dyDescent="0.4">
      <c r="A71" s="23">
        <f t="shared" si="0"/>
        <v>61</v>
      </c>
      <c r="B71" s="24"/>
      <c r="C71" s="136" t="s">
        <v>431</v>
      </c>
      <c r="D71" s="137" t="s">
        <v>431</v>
      </c>
      <c r="E71" s="137" t="s">
        <v>431</v>
      </c>
      <c r="F71" s="138" t="s">
        <v>431</v>
      </c>
      <c r="G71" s="51" t="s">
        <v>90</v>
      </c>
      <c r="H71" s="52"/>
      <c r="I71" s="37">
        <v>40</v>
      </c>
      <c r="J71" s="28">
        <v>0</v>
      </c>
      <c r="K71" s="29">
        <v>9.5</v>
      </c>
      <c r="L71" s="30">
        <f t="shared" si="4"/>
        <v>0</v>
      </c>
      <c r="M71" s="31">
        <f t="shared" si="5"/>
        <v>0</v>
      </c>
      <c r="N71" s="31">
        <f t="shared" si="6"/>
        <v>0</v>
      </c>
    </row>
    <row r="72" spans="1:14" ht="15" customHeight="1" x14ac:dyDescent="0.4">
      <c r="A72" s="23">
        <f t="shared" si="0"/>
        <v>62</v>
      </c>
      <c r="B72" s="24"/>
      <c r="C72" s="136" t="s">
        <v>432</v>
      </c>
      <c r="D72" s="137" t="s">
        <v>431</v>
      </c>
      <c r="E72" s="137" t="s">
        <v>431</v>
      </c>
      <c r="F72" s="138" t="s">
        <v>431</v>
      </c>
      <c r="G72" s="51" t="s">
        <v>90</v>
      </c>
      <c r="H72" s="52"/>
      <c r="I72" s="37">
        <v>20</v>
      </c>
      <c r="J72" s="28">
        <v>0</v>
      </c>
      <c r="K72" s="29">
        <v>9.5</v>
      </c>
      <c r="L72" s="30">
        <f t="shared" si="4"/>
        <v>0</v>
      </c>
      <c r="M72" s="31">
        <f t="shared" si="5"/>
        <v>0</v>
      </c>
      <c r="N72" s="31">
        <f t="shared" si="6"/>
        <v>0</v>
      </c>
    </row>
    <row r="73" spans="1:14" ht="15" customHeight="1" x14ac:dyDescent="0.4">
      <c r="A73" s="23">
        <f t="shared" si="0"/>
        <v>63</v>
      </c>
      <c r="B73" s="24"/>
      <c r="C73" s="136" t="s">
        <v>433</v>
      </c>
      <c r="D73" s="137" t="s">
        <v>433</v>
      </c>
      <c r="E73" s="137" t="s">
        <v>433</v>
      </c>
      <c r="F73" s="138" t="s">
        <v>433</v>
      </c>
      <c r="G73" s="51" t="s">
        <v>90</v>
      </c>
      <c r="H73" s="52"/>
      <c r="I73" s="37">
        <v>40</v>
      </c>
      <c r="J73" s="28">
        <v>0</v>
      </c>
      <c r="K73" s="29">
        <v>9.5</v>
      </c>
      <c r="L73" s="30">
        <f t="shared" si="4"/>
        <v>0</v>
      </c>
      <c r="M73" s="31">
        <f t="shared" si="5"/>
        <v>0</v>
      </c>
      <c r="N73" s="31">
        <f t="shared" si="6"/>
        <v>0</v>
      </c>
    </row>
    <row r="74" spans="1:14" ht="15" customHeight="1" x14ac:dyDescent="0.4">
      <c r="A74" s="23">
        <f t="shared" si="0"/>
        <v>64</v>
      </c>
      <c r="B74" s="24"/>
      <c r="C74" s="136" t="s">
        <v>584</v>
      </c>
      <c r="D74" s="137" t="s">
        <v>434</v>
      </c>
      <c r="E74" s="137" t="s">
        <v>434</v>
      </c>
      <c r="F74" s="138" t="s">
        <v>434</v>
      </c>
      <c r="G74" s="51" t="s">
        <v>90</v>
      </c>
      <c r="H74" s="52"/>
      <c r="I74" s="37">
        <v>10</v>
      </c>
      <c r="J74" s="28">
        <v>0</v>
      </c>
      <c r="K74" s="29">
        <v>9.5</v>
      </c>
      <c r="L74" s="30">
        <f t="shared" si="4"/>
        <v>0</v>
      </c>
      <c r="M74" s="31">
        <f t="shared" si="5"/>
        <v>0</v>
      </c>
      <c r="N74" s="31">
        <f t="shared" si="6"/>
        <v>0</v>
      </c>
    </row>
    <row r="75" spans="1:14" ht="15" customHeight="1" x14ac:dyDescent="0.4">
      <c r="A75" s="23">
        <f t="shared" si="0"/>
        <v>65</v>
      </c>
      <c r="B75" s="24"/>
      <c r="C75" s="136" t="s">
        <v>435</v>
      </c>
      <c r="D75" s="137" t="s">
        <v>436</v>
      </c>
      <c r="E75" s="137" t="s">
        <v>436</v>
      </c>
      <c r="F75" s="138" t="s">
        <v>436</v>
      </c>
      <c r="G75" s="51" t="s">
        <v>90</v>
      </c>
      <c r="H75" s="52"/>
      <c r="I75" s="37">
        <v>20</v>
      </c>
      <c r="J75" s="28">
        <v>0</v>
      </c>
      <c r="K75" s="29">
        <v>9.5</v>
      </c>
      <c r="L75" s="30">
        <f t="shared" si="4"/>
        <v>0</v>
      </c>
      <c r="M75" s="31">
        <f t="shared" si="5"/>
        <v>0</v>
      </c>
      <c r="N75" s="31">
        <f t="shared" si="6"/>
        <v>0</v>
      </c>
    </row>
    <row r="76" spans="1:14" ht="15" customHeight="1" x14ac:dyDescent="0.4">
      <c r="A76" s="23">
        <f t="shared" si="0"/>
        <v>66</v>
      </c>
      <c r="B76" s="24"/>
      <c r="C76" s="136" t="s">
        <v>437</v>
      </c>
      <c r="D76" s="137" t="s">
        <v>438</v>
      </c>
      <c r="E76" s="137" t="s">
        <v>438</v>
      </c>
      <c r="F76" s="138" t="s">
        <v>438</v>
      </c>
      <c r="G76" s="51" t="s">
        <v>90</v>
      </c>
      <c r="H76" s="52"/>
      <c r="I76" s="37">
        <v>40</v>
      </c>
      <c r="J76" s="28">
        <v>0</v>
      </c>
      <c r="K76" s="29">
        <v>9.5</v>
      </c>
      <c r="L76" s="30">
        <f t="shared" si="4"/>
        <v>0</v>
      </c>
      <c r="M76" s="31">
        <f t="shared" si="5"/>
        <v>0</v>
      </c>
      <c r="N76" s="31">
        <f t="shared" si="6"/>
        <v>0</v>
      </c>
    </row>
    <row r="77" spans="1:14" ht="15" customHeight="1" x14ac:dyDescent="0.4">
      <c r="A77" s="23">
        <f t="shared" si="0"/>
        <v>67</v>
      </c>
      <c r="B77" s="24"/>
      <c r="C77" s="136" t="s">
        <v>439</v>
      </c>
      <c r="D77" s="137" t="s">
        <v>438</v>
      </c>
      <c r="E77" s="137" t="s">
        <v>438</v>
      </c>
      <c r="F77" s="138" t="s">
        <v>438</v>
      </c>
      <c r="G77" s="51" t="s">
        <v>90</v>
      </c>
      <c r="H77" s="52"/>
      <c r="I77" s="37">
        <v>400</v>
      </c>
      <c r="J77" s="28">
        <v>0</v>
      </c>
      <c r="K77" s="29">
        <v>9.5</v>
      </c>
      <c r="L77" s="30">
        <f t="shared" si="4"/>
        <v>0</v>
      </c>
      <c r="M77" s="31">
        <f t="shared" si="5"/>
        <v>0</v>
      </c>
      <c r="N77" s="31">
        <f t="shared" si="6"/>
        <v>0</v>
      </c>
    </row>
    <row r="78" spans="1:14" ht="15" customHeight="1" x14ac:dyDescent="0.4">
      <c r="A78" s="23">
        <f t="shared" si="0"/>
        <v>68</v>
      </c>
      <c r="B78" s="24"/>
      <c r="C78" s="136" t="s">
        <v>440</v>
      </c>
      <c r="D78" s="137" t="s">
        <v>441</v>
      </c>
      <c r="E78" s="137" t="s">
        <v>441</v>
      </c>
      <c r="F78" s="138" t="s">
        <v>441</v>
      </c>
      <c r="G78" s="51" t="s">
        <v>20</v>
      </c>
      <c r="H78" s="52"/>
      <c r="I78" s="37">
        <v>200</v>
      </c>
      <c r="J78" s="28">
        <v>0</v>
      </c>
      <c r="K78" s="29">
        <v>9.5</v>
      </c>
      <c r="L78" s="30">
        <f t="shared" si="4"/>
        <v>0</v>
      </c>
      <c r="M78" s="31">
        <f t="shared" si="5"/>
        <v>0</v>
      </c>
      <c r="N78" s="31">
        <f t="shared" si="6"/>
        <v>0</v>
      </c>
    </row>
    <row r="79" spans="1:14" ht="15" customHeight="1" x14ac:dyDescent="0.4">
      <c r="A79" s="23">
        <f t="shared" si="0"/>
        <v>69</v>
      </c>
      <c r="B79" s="24"/>
      <c r="C79" s="136" t="s">
        <v>442</v>
      </c>
      <c r="D79" s="137" t="s">
        <v>443</v>
      </c>
      <c r="E79" s="137" t="s">
        <v>443</v>
      </c>
      <c r="F79" s="138" t="s">
        <v>443</v>
      </c>
      <c r="G79" s="51" t="s">
        <v>90</v>
      </c>
      <c r="H79" s="52"/>
      <c r="I79" s="37">
        <v>20</v>
      </c>
      <c r="J79" s="28">
        <v>0</v>
      </c>
      <c r="K79" s="29">
        <v>9.5</v>
      </c>
      <c r="L79" s="30">
        <f t="shared" si="4"/>
        <v>0</v>
      </c>
      <c r="M79" s="31">
        <f t="shared" si="5"/>
        <v>0</v>
      </c>
      <c r="N79" s="31">
        <f t="shared" si="6"/>
        <v>0</v>
      </c>
    </row>
    <row r="80" spans="1:14" ht="15" customHeight="1" x14ac:dyDescent="0.4">
      <c r="A80" s="23">
        <f t="shared" si="0"/>
        <v>70</v>
      </c>
      <c r="B80" s="24"/>
      <c r="C80" s="136" t="s">
        <v>444</v>
      </c>
      <c r="D80" s="137" t="s">
        <v>445</v>
      </c>
      <c r="E80" s="137" t="s">
        <v>445</v>
      </c>
      <c r="F80" s="138" t="s">
        <v>445</v>
      </c>
      <c r="G80" s="51" t="s">
        <v>90</v>
      </c>
      <c r="H80" s="52"/>
      <c r="I80" s="37">
        <v>6</v>
      </c>
      <c r="J80" s="28">
        <v>0</v>
      </c>
      <c r="K80" s="29">
        <v>9.5</v>
      </c>
      <c r="L80" s="30">
        <f t="shared" si="4"/>
        <v>0</v>
      </c>
      <c r="M80" s="31">
        <f t="shared" si="5"/>
        <v>0</v>
      </c>
      <c r="N80" s="31">
        <f t="shared" si="6"/>
        <v>0</v>
      </c>
    </row>
    <row r="81" spans="1:14" ht="15" customHeight="1" x14ac:dyDescent="0.4">
      <c r="A81" s="23">
        <f t="shared" si="0"/>
        <v>71</v>
      </c>
      <c r="B81" s="24"/>
      <c r="C81" s="136" t="s">
        <v>446</v>
      </c>
      <c r="D81" s="137" t="s">
        <v>446</v>
      </c>
      <c r="E81" s="137" t="s">
        <v>446</v>
      </c>
      <c r="F81" s="138" t="s">
        <v>446</v>
      </c>
      <c r="G81" s="51" t="s">
        <v>90</v>
      </c>
      <c r="H81" s="52"/>
      <c r="I81" s="37">
        <v>30</v>
      </c>
      <c r="J81" s="28">
        <v>0</v>
      </c>
      <c r="K81" s="29">
        <v>9.5</v>
      </c>
      <c r="L81" s="30">
        <f t="shared" si="4"/>
        <v>0</v>
      </c>
      <c r="M81" s="31">
        <f t="shared" si="5"/>
        <v>0</v>
      </c>
      <c r="N81" s="31">
        <f t="shared" si="6"/>
        <v>0</v>
      </c>
    </row>
    <row r="82" spans="1:14" ht="15" customHeight="1" x14ac:dyDescent="0.4">
      <c r="A82" s="23">
        <f t="shared" si="0"/>
        <v>72</v>
      </c>
      <c r="B82" s="24"/>
      <c r="C82" s="136" t="s">
        <v>447</v>
      </c>
      <c r="D82" s="137" t="s">
        <v>447</v>
      </c>
      <c r="E82" s="137" t="s">
        <v>447</v>
      </c>
      <c r="F82" s="138" t="s">
        <v>447</v>
      </c>
      <c r="G82" s="51" t="s">
        <v>90</v>
      </c>
      <c r="H82" s="52"/>
      <c r="I82" s="37">
        <v>30</v>
      </c>
      <c r="J82" s="28">
        <v>0</v>
      </c>
      <c r="K82" s="29">
        <v>9.5</v>
      </c>
      <c r="L82" s="30">
        <f t="shared" si="4"/>
        <v>0</v>
      </c>
      <c r="M82" s="31">
        <f t="shared" si="5"/>
        <v>0</v>
      </c>
      <c r="N82" s="31">
        <f t="shared" si="6"/>
        <v>0</v>
      </c>
    </row>
    <row r="83" spans="1:14" ht="15" customHeight="1" x14ac:dyDescent="0.4">
      <c r="A83" s="23">
        <f t="shared" si="0"/>
        <v>73</v>
      </c>
      <c r="B83" s="24"/>
      <c r="C83" s="136" t="s">
        <v>448</v>
      </c>
      <c r="D83" s="137" t="s">
        <v>449</v>
      </c>
      <c r="E83" s="137" t="s">
        <v>449</v>
      </c>
      <c r="F83" s="138" t="s">
        <v>449</v>
      </c>
      <c r="G83" s="51" t="s">
        <v>20</v>
      </c>
      <c r="H83" s="52"/>
      <c r="I83" s="37">
        <v>30</v>
      </c>
      <c r="J83" s="28">
        <v>0</v>
      </c>
      <c r="K83" s="29">
        <v>9.5</v>
      </c>
      <c r="L83" s="30">
        <f t="shared" si="4"/>
        <v>0</v>
      </c>
      <c r="M83" s="31">
        <f t="shared" si="5"/>
        <v>0</v>
      </c>
      <c r="N83" s="31">
        <f t="shared" si="6"/>
        <v>0</v>
      </c>
    </row>
    <row r="84" spans="1:14" ht="15" customHeight="1" x14ac:dyDescent="0.4">
      <c r="A84" s="23">
        <f t="shared" si="0"/>
        <v>74</v>
      </c>
      <c r="B84" s="24"/>
      <c r="C84" s="136" t="s">
        <v>450</v>
      </c>
      <c r="D84" s="137" t="s">
        <v>451</v>
      </c>
      <c r="E84" s="137" t="s">
        <v>451</v>
      </c>
      <c r="F84" s="138" t="s">
        <v>451</v>
      </c>
      <c r="G84" s="51" t="s">
        <v>20</v>
      </c>
      <c r="H84" s="52"/>
      <c r="I84" s="37">
        <v>20</v>
      </c>
      <c r="J84" s="28">
        <v>0</v>
      </c>
      <c r="K84" s="29">
        <v>9.5</v>
      </c>
      <c r="L84" s="30">
        <f t="shared" si="4"/>
        <v>0</v>
      </c>
      <c r="M84" s="31">
        <f t="shared" si="5"/>
        <v>0</v>
      </c>
      <c r="N84" s="31">
        <f t="shared" si="6"/>
        <v>0</v>
      </c>
    </row>
    <row r="85" spans="1:14" ht="15" customHeight="1" x14ac:dyDescent="0.4">
      <c r="A85" s="23">
        <f t="shared" si="0"/>
        <v>75</v>
      </c>
      <c r="B85" s="24"/>
      <c r="C85" s="136" t="s">
        <v>452</v>
      </c>
      <c r="D85" s="137" t="s">
        <v>452</v>
      </c>
      <c r="E85" s="137" t="s">
        <v>452</v>
      </c>
      <c r="F85" s="138" t="s">
        <v>452</v>
      </c>
      <c r="G85" s="51" t="s">
        <v>20</v>
      </c>
      <c r="H85" s="52"/>
      <c r="I85" s="37">
        <v>20</v>
      </c>
      <c r="J85" s="28">
        <v>0</v>
      </c>
      <c r="K85" s="29">
        <v>9.5</v>
      </c>
      <c r="L85" s="30">
        <f t="shared" si="4"/>
        <v>0</v>
      </c>
      <c r="M85" s="31">
        <f t="shared" si="5"/>
        <v>0</v>
      </c>
      <c r="N85" s="31">
        <f t="shared" si="6"/>
        <v>0</v>
      </c>
    </row>
    <row r="86" spans="1:14" ht="15" customHeight="1" x14ac:dyDescent="0.4">
      <c r="A86" s="23">
        <f t="shared" si="0"/>
        <v>76</v>
      </c>
      <c r="B86" s="24"/>
      <c r="C86" s="136" t="s">
        <v>453</v>
      </c>
      <c r="D86" s="137" t="s">
        <v>453</v>
      </c>
      <c r="E86" s="137" t="s">
        <v>453</v>
      </c>
      <c r="F86" s="138" t="s">
        <v>453</v>
      </c>
      <c r="G86" s="51" t="s">
        <v>20</v>
      </c>
      <c r="H86" s="52"/>
      <c r="I86" s="37">
        <v>50</v>
      </c>
      <c r="J86" s="28">
        <v>0</v>
      </c>
      <c r="K86" s="29">
        <v>9.5</v>
      </c>
      <c r="L86" s="30">
        <f t="shared" si="4"/>
        <v>0</v>
      </c>
      <c r="M86" s="31">
        <f t="shared" si="5"/>
        <v>0</v>
      </c>
      <c r="N86" s="31">
        <f t="shared" si="6"/>
        <v>0</v>
      </c>
    </row>
    <row r="87" spans="1:14" ht="15" customHeight="1" x14ac:dyDescent="0.4">
      <c r="A87" s="23">
        <f t="shared" si="0"/>
        <v>77</v>
      </c>
      <c r="B87" s="24"/>
      <c r="C87" s="136" t="s">
        <v>454</v>
      </c>
      <c r="D87" s="137" t="s">
        <v>455</v>
      </c>
      <c r="E87" s="137" t="s">
        <v>455</v>
      </c>
      <c r="F87" s="138" t="s">
        <v>455</v>
      </c>
      <c r="G87" s="51" t="s">
        <v>20</v>
      </c>
      <c r="H87" s="52"/>
      <c r="I87" s="37">
        <v>70</v>
      </c>
      <c r="J87" s="28">
        <v>0</v>
      </c>
      <c r="K87" s="29">
        <v>9.5</v>
      </c>
      <c r="L87" s="30">
        <f t="shared" si="4"/>
        <v>0</v>
      </c>
      <c r="M87" s="31">
        <f t="shared" si="5"/>
        <v>0</v>
      </c>
      <c r="N87" s="31">
        <f t="shared" si="6"/>
        <v>0</v>
      </c>
    </row>
    <row r="88" spans="1:14" ht="15" customHeight="1" x14ac:dyDescent="0.4">
      <c r="A88" s="23">
        <f t="shared" si="0"/>
        <v>78</v>
      </c>
      <c r="B88" s="24"/>
      <c r="C88" s="136" t="s">
        <v>456</v>
      </c>
      <c r="D88" s="137" t="s">
        <v>456</v>
      </c>
      <c r="E88" s="137" t="s">
        <v>456</v>
      </c>
      <c r="F88" s="138" t="s">
        <v>456</v>
      </c>
      <c r="G88" s="51" t="s">
        <v>90</v>
      </c>
      <c r="H88" s="52"/>
      <c r="I88" s="37">
        <v>10</v>
      </c>
      <c r="J88" s="28">
        <v>0</v>
      </c>
      <c r="K88" s="29">
        <v>9.5</v>
      </c>
      <c r="L88" s="30">
        <f t="shared" si="4"/>
        <v>0</v>
      </c>
      <c r="M88" s="31">
        <f t="shared" si="5"/>
        <v>0</v>
      </c>
      <c r="N88" s="31">
        <f t="shared" si="6"/>
        <v>0</v>
      </c>
    </row>
    <row r="89" spans="1:14" ht="15" customHeight="1" x14ac:dyDescent="0.4">
      <c r="A89" s="23">
        <f t="shared" si="0"/>
        <v>79</v>
      </c>
      <c r="B89" s="24"/>
      <c r="C89" s="136" t="s">
        <v>457</v>
      </c>
      <c r="D89" s="137" t="s">
        <v>458</v>
      </c>
      <c r="E89" s="137" t="s">
        <v>458</v>
      </c>
      <c r="F89" s="138" t="s">
        <v>458</v>
      </c>
      <c r="G89" s="51" t="s">
        <v>90</v>
      </c>
      <c r="H89" s="52"/>
      <c r="I89" s="37">
        <v>60</v>
      </c>
      <c r="J89" s="28">
        <v>0</v>
      </c>
      <c r="K89" s="29">
        <v>9.5</v>
      </c>
      <c r="L89" s="30">
        <f t="shared" si="4"/>
        <v>0</v>
      </c>
      <c r="M89" s="31">
        <f t="shared" si="5"/>
        <v>0</v>
      </c>
      <c r="N89" s="31">
        <f t="shared" si="6"/>
        <v>0</v>
      </c>
    </row>
    <row r="90" spans="1:14" ht="15" customHeight="1" x14ac:dyDescent="0.4">
      <c r="A90" s="23">
        <f t="shared" si="0"/>
        <v>80</v>
      </c>
      <c r="B90" s="24"/>
      <c r="C90" s="136" t="s">
        <v>459</v>
      </c>
      <c r="D90" s="137" t="s">
        <v>459</v>
      </c>
      <c r="E90" s="137" t="s">
        <v>459</v>
      </c>
      <c r="F90" s="138" t="s">
        <v>459</v>
      </c>
      <c r="G90" s="51" t="s">
        <v>90</v>
      </c>
      <c r="H90" s="52"/>
      <c r="I90" s="37">
        <v>200</v>
      </c>
      <c r="J90" s="28">
        <v>0</v>
      </c>
      <c r="K90" s="29">
        <v>9.5</v>
      </c>
      <c r="L90" s="30">
        <f t="shared" si="4"/>
        <v>0</v>
      </c>
      <c r="M90" s="31">
        <f t="shared" si="5"/>
        <v>0</v>
      </c>
      <c r="N90" s="31">
        <f t="shared" si="6"/>
        <v>0</v>
      </c>
    </row>
    <row r="91" spans="1:14" ht="15" customHeight="1" x14ac:dyDescent="0.4">
      <c r="A91" s="23">
        <f t="shared" si="0"/>
        <v>81</v>
      </c>
      <c r="B91" s="24"/>
      <c r="C91" s="136" t="s">
        <v>460</v>
      </c>
      <c r="D91" s="137" t="s">
        <v>460</v>
      </c>
      <c r="E91" s="137" t="s">
        <v>460</v>
      </c>
      <c r="F91" s="138" t="s">
        <v>460</v>
      </c>
      <c r="G91" s="51" t="s">
        <v>90</v>
      </c>
      <c r="H91" s="52"/>
      <c r="I91" s="37">
        <v>200</v>
      </c>
      <c r="J91" s="28">
        <v>0</v>
      </c>
      <c r="K91" s="29">
        <v>9.5</v>
      </c>
      <c r="L91" s="30">
        <f t="shared" si="4"/>
        <v>0</v>
      </c>
      <c r="M91" s="31">
        <f t="shared" si="5"/>
        <v>0</v>
      </c>
      <c r="N91" s="31">
        <f t="shared" si="6"/>
        <v>0</v>
      </c>
    </row>
    <row r="92" spans="1:14" ht="15" customHeight="1" x14ac:dyDescent="0.4">
      <c r="A92" s="23">
        <f t="shared" si="0"/>
        <v>82</v>
      </c>
      <c r="B92" s="24"/>
      <c r="C92" s="136" t="s">
        <v>461</v>
      </c>
      <c r="D92" s="137" t="s">
        <v>460</v>
      </c>
      <c r="E92" s="137" t="s">
        <v>460</v>
      </c>
      <c r="F92" s="138" t="s">
        <v>460</v>
      </c>
      <c r="G92" s="51" t="s">
        <v>90</v>
      </c>
      <c r="H92" s="52"/>
      <c r="I92" s="37">
        <v>200</v>
      </c>
      <c r="J92" s="28">
        <v>0</v>
      </c>
      <c r="K92" s="29">
        <v>9.5</v>
      </c>
      <c r="L92" s="30">
        <f t="shared" si="4"/>
        <v>0</v>
      </c>
      <c r="M92" s="31">
        <f t="shared" si="5"/>
        <v>0</v>
      </c>
      <c r="N92" s="31">
        <f t="shared" si="6"/>
        <v>0</v>
      </c>
    </row>
    <row r="93" spans="1:14" ht="15" customHeight="1" x14ac:dyDescent="0.4">
      <c r="A93" s="23">
        <f t="shared" si="0"/>
        <v>83</v>
      </c>
      <c r="B93" s="24"/>
      <c r="C93" s="136" t="s">
        <v>462</v>
      </c>
      <c r="D93" s="137" t="s">
        <v>463</v>
      </c>
      <c r="E93" s="137" t="s">
        <v>463</v>
      </c>
      <c r="F93" s="138" t="s">
        <v>463</v>
      </c>
      <c r="G93" s="51" t="s">
        <v>90</v>
      </c>
      <c r="H93" s="52"/>
      <c r="I93" s="37">
        <v>30</v>
      </c>
      <c r="J93" s="28">
        <v>0</v>
      </c>
      <c r="K93" s="29">
        <v>9.5</v>
      </c>
      <c r="L93" s="30">
        <f t="shared" si="4"/>
        <v>0</v>
      </c>
      <c r="M93" s="31">
        <f t="shared" si="5"/>
        <v>0</v>
      </c>
      <c r="N93" s="31">
        <f t="shared" si="6"/>
        <v>0</v>
      </c>
    </row>
    <row r="94" spans="1:14" ht="15" customHeight="1" x14ac:dyDescent="0.4">
      <c r="A94" s="23">
        <f t="shared" si="0"/>
        <v>84</v>
      </c>
      <c r="B94" s="24"/>
      <c r="C94" s="136" t="s">
        <v>464</v>
      </c>
      <c r="D94" s="137" t="s">
        <v>463</v>
      </c>
      <c r="E94" s="137" t="s">
        <v>463</v>
      </c>
      <c r="F94" s="138" t="s">
        <v>463</v>
      </c>
      <c r="G94" s="51" t="s">
        <v>90</v>
      </c>
      <c r="H94" s="52"/>
      <c r="I94" s="37">
        <v>10</v>
      </c>
      <c r="J94" s="28">
        <v>0</v>
      </c>
      <c r="K94" s="29">
        <v>9.5</v>
      </c>
      <c r="L94" s="30">
        <f t="shared" si="4"/>
        <v>0</v>
      </c>
      <c r="M94" s="31">
        <f t="shared" si="5"/>
        <v>0</v>
      </c>
      <c r="N94" s="31">
        <f t="shared" si="6"/>
        <v>0</v>
      </c>
    </row>
    <row r="95" spans="1:14" ht="15" customHeight="1" x14ac:dyDescent="0.4">
      <c r="A95" s="23">
        <f t="shared" si="0"/>
        <v>85</v>
      </c>
      <c r="B95" s="24"/>
      <c r="C95" s="136" t="s">
        <v>465</v>
      </c>
      <c r="D95" s="137" t="s">
        <v>463</v>
      </c>
      <c r="E95" s="137" t="s">
        <v>463</v>
      </c>
      <c r="F95" s="138" t="s">
        <v>463</v>
      </c>
      <c r="G95" s="51" t="s">
        <v>90</v>
      </c>
      <c r="H95" s="52"/>
      <c r="I95" s="37">
        <v>10</v>
      </c>
      <c r="J95" s="28">
        <v>0</v>
      </c>
      <c r="K95" s="29">
        <v>9.5</v>
      </c>
      <c r="L95" s="30">
        <f t="shared" si="4"/>
        <v>0</v>
      </c>
      <c r="M95" s="31">
        <f t="shared" si="5"/>
        <v>0</v>
      </c>
      <c r="N95" s="31">
        <f t="shared" si="6"/>
        <v>0</v>
      </c>
    </row>
    <row r="96" spans="1:14" ht="15" customHeight="1" x14ac:dyDescent="0.4">
      <c r="A96" s="23">
        <f t="shared" si="0"/>
        <v>86</v>
      </c>
      <c r="B96" s="24"/>
      <c r="C96" s="136" t="s">
        <v>466</v>
      </c>
      <c r="D96" s="137" t="s">
        <v>466</v>
      </c>
      <c r="E96" s="137" t="s">
        <v>466</v>
      </c>
      <c r="F96" s="138" t="s">
        <v>466</v>
      </c>
      <c r="G96" s="51" t="s">
        <v>20</v>
      </c>
      <c r="H96" s="52"/>
      <c r="I96" s="37">
        <v>30</v>
      </c>
      <c r="J96" s="28">
        <v>0</v>
      </c>
      <c r="K96" s="29">
        <v>9.5</v>
      </c>
      <c r="L96" s="30">
        <f t="shared" si="4"/>
        <v>0</v>
      </c>
      <c r="M96" s="31">
        <f t="shared" si="5"/>
        <v>0</v>
      </c>
      <c r="N96" s="31">
        <f t="shared" si="6"/>
        <v>0</v>
      </c>
    </row>
    <row r="97" spans="1:14" ht="15" customHeight="1" x14ac:dyDescent="0.4">
      <c r="A97" s="23">
        <f t="shared" si="0"/>
        <v>87</v>
      </c>
      <c r="B97" s="24"/>
      <c r="C97" s="136" t="s">
        <v>585</v>
      </c>
      <c r="D97" s="137" t="s">
        <v>466</v>
      </c>
      <c r="E97" s="137" t="s">
        <v>466</v>
      </c>
      <c r="F97" s="138" t="s">
        <v>466</v>
      </c>
      <c r="G97" s="51" t="s">
        <v>90</v>
      </c>
      <c r="H97" s="52"/>
      <c r="I97" s="37">
        <v>3</v>
      </c>
      <c r="J97" s="28">
        <v>0</v>
      </c>
      <c r="K97" s="29">
        <v>9.5</v>
      </c>
      <c r="L97" s="30">
        <f t="shared" si="4"/>
        <v>0</v>
      </c>
      <c r="M97" s="31">
        <f t="shared" si="5"/>
        <v>0</v>
      </c>
      <c r="N97" s="31">
        <f t="shared" si="6"/>
        <v>0</v>
      </c>
    </row>
    <row r="98" spans="1:14" ht="15" customHeight="1" x14ac:dyDescent="0.4">
      <c r="A98" s="23">
        <f t="shared" si="0"/>
        <v>88</v>
      </c>
      <c r="B98" s="24"/>
      <c r="C98" s="136" t="s">
        <v>467</v>
      </c>
      <c r="D98" s="137" t="s">
        <v>468</v>
      </c>
      <c r="E98" s="137" t="s">
        <v>468</v>
      </c>
      <c r="F98" s="138" t="s">
        <v>468</v>
      </c>
      <c r="G98" s="51" t="s">
        <v>20</v>
      </c>
      <c r="H98" s="52"/>
      <c r="I98" s="37">
        <v>250</v>
      </c>
      <c r="J98" s="28">
        <v>0</v>
      </c>
      <c r="K98" s="29">
        <v>9.5</v>
      </c>
      <c r="L98" s="30">
        <f t="shared" si="4"/>
        <v>0</v>
      </c>
      <c r="M98" s="31">
        <f t="shared" si="5"/>
        <v>0</v>
      </c>
      <c r="N98" s="31">
        <f t="shared" si="6"/>
        <v>0</v>
      </c>
    </row>
    <row r="99" spans="1:14" ht="15" customHeight="1" x14ac:dyDescent="0.4">
      <c r="A99" s="23">
        <f t="shared" si="0"/>
        <v>89</v>
      </c>
      <c r="B99" s="24"/>
      <c r="C99" s="136" t="s">
        <v>469</v>
      </c>
      <c r="D99" s="137" t="s">
        <v>469</v>
      </c>
      <c r="E99" s="137" t="s">
        <v>469</v>
      </c>
      <c r="F99" s="138" t="s">
        <v>469</v>
      </c>
      <c r="G99" s="51" t="s">
        <v>20</v>
      </c>
      <c r="H99" s="52"/>
      <c r="I99" s="37">
        <v>25</v>
      </c>
      <c r="J99" s="28">
        <v>0</v>
      </c>
      <c r="K99" s="29">
        <v>9.5</v>
      </c>
      <c r="L99" s="30">
        <f t="shared" si="4"/>
        <v>0</v>
      </c>
      <c r="M99" s="31">
        <f t="shared" si="5"/>
        <v>0</v>
      </c>
      <c r="N99" s="31">
        <f t="shared" si="6"/>
        <v>0</v>
      </c>
    </row>
    <row r="100" spans="1:14" ht="15" customHeight="1" x14ac:dyDescent="0.4">
      <c r="A100" s="23">
        <f t="shared" si="0"/>
        <v>90</v>
      </c>
      <c r="B100" s="24"/>
      <c r="C100" s="136" t="s">
        <v>470</v>
      </c>
      <c r="D100" s="137"/>
      <c r="E100" s="137"/>
      <c r="F100" s="138"/>
      <c r="G100" s="51" t="s">
        <v>90</v>
      </c>
      <c r="H100" s="52"/>
      <c r="I100" s="37">
        <v>3000</v>
      </c>
      <c r="J100" s="28">
        <v>0</v>
      </c>
      <c r="K100" s="29">
        <v>9.5</v>
      </c>
      <c r="L100" s="30">
        <f t="shared" si="4"/>
        <v>0</v>
      </c>
      <c r="M100" s="31">
        <f t="shared" si="5"/>
        <v>0</v>
      </c>
      <c r="N100" s="31">
        <f t="shared" si="6"/>
        <v>0</v>
      </c>
    </row>
    <row r="101" spans="1:14" ht="15" customHeight="1" x14ac:dyDescent="0.4">
      <c r="A101" s="23">
        <f t="shared" si="0"/>
        <v>91</v>
      </c>
      <c r="B101" s="24"/>
      <c r="C101" s="136" t="s">
        <v>471</v>
      </c>
      <c r="D101" s="137" t="s">
        <v>472</v>
      </c>
      <c r="E101" s="137" t="s">
        <v>472</v>
      </c>
      <c r="F101" s="138" t="s">
        <v>472</v>
      </c>
      <c r="G101" s="51" t="s">
        <v>20</v>
      </c>
      <c r="H101" s="52"/>
      <c r="I101" s="37">
        <v>100</v>
      </c>
      <c r="J101" s="28">
        <v>0</v>
      </c>
      <c r="K101" s="29">
        <v>9.5</v>
      </c>
      <c r="L101" s="30">
        <f t="shared" si="4"/>
        <v>0</v>
      </c>
      <c r="M101" s="31">
        <f t="shared" si="5"/>
        <v>0</v>
      </c>
      <c r="N101" s="31">
        <f t="shared" si="6"/>
        <v>0</v>
      </c>
    </row>
    <row r="102" spans="1:14" ht="15" customHeight="1" x14ac:dyDescent="0.4">
      <c r="A102" s="23">
        <f t="shared" si="0"/>
        <v>92</v>
      </c>
      <c r="B102" s="24"/>
      <c r="C102" s="136" t="s">
        <v>473</v>
      </c>
      <c r="D102" s="137" t="s">
        <v>472</v>
      </c>
      <c r="E102" s="137" t="s">
        <v>472</v>
      </c>
      <c r="F102" s="138" t="s">
        <v>472</v>
      </c>
      <c r="G102" s="51" t="s">
        <v>20</v>
      </c>
      <c r="H102" s="52"/>
      <c r="I102" s="37">
        <v>30</v>
      </c>
      <c r="J102" s="28">
        <v>0</v>
      </c>
      <c r="K102" s="29">
        <v>9.5</v>
      </c>
      <c r="L102" s="30">
        <f t="shared" si="4"/>
        <v>0</v>
      </c>
      <c r="M102" s="31">
        <f t="shared" si="5"/>
        <v>0</v>
      </c>
      <c r="N102" s="31">
        <f t="shared" si="6"/>
        <v>0</v>
      </c>
    </row>
    <row r="103" spans="1:14" ht="15" customHeight="1" x14ac:dyDescent="0.4">
      <c r="A103" s="23">
        <f t="shared" si="0"/>
        <v>93</v>
      </c>
      <c r="B103" s="24"/>
      <c r="C103" s="136" t="s">
        <v>474</v>
      </c>
      <c r="D103" s="137" t="s">
        <v>475</v>
      </c>
      <c r="E103" s="137" t="s">
        <v>475</v>
      </c>
      <c r="F103" s="138" t="s">
        <v>475</v>
      </c>
      <c r="G103" s="51" t="s">
        <v>20</v>
      </c>
      <c r="H103" s="52"/>
      <c r="I103" s="37">
        <v>30</v>
      </c>
      <c r="J103" s="28">
        <v>0</v>
      </c>
      <c r="K103" s="29">
        <v>9.5</v>
      </c>
      <c r="L103" s="30">
        <f t="shared" si="4"/>
        <v>0</v>
      </c>
      <c r="M103" s="31">
        <f t="shared" si="5"/>
        <v>0</v>
      </c>
      <c r="N103" s="31">
        <f t="shared" si="6"/>
        <v>0</v>
      </c>
    </row>
    <row r="104" spans="1:14" ht="15" customHeight="1" x14ac:dyDescent="0.4">
      <c r="A104" s="23">
        <f t="shared" si="0"/>
        <v>94</v>
      </c>
      <c r="B104" s="24"/>
      <c r="C104" s="136" t="s">
        <v>476</v>
      </c>
      <c r="D104" s="137" t="s">
        <v>477</v>
      </c>
      <c r="E104" s="137" t="s">
        <v>477</v>
      </c>
      <c r="F104" s="138" t="s">
        <v>477</v>
      </c>
      <c r="G104" s="51" t="s">
        <v>20</v>
      </c>
      <c r="H104" s="52"/>
      <c r="I104" s="37">
        <v>20</v>
      </c>
      <c r="J104" s="28">
        <v>0</v>
      </c>
      <c r="K104" s="29">
        <v>9.5</v>
      </c>
      <c r="L104" s="30">
        <f t="shared" si="4"/>
        <v>0</v>
      </c>
      <c r="M104" s="31">
        <f t="shared" si="5"/>
        <v>0</v>
      </c>
      <c r="N104" s="31">
        <f t="shared" si="6"/>
        <v>0</v>
      </c>
    </row>
    <row r="105" spans="1:14" ht="15" customHeight="1" x14ac:dyDescent="0.4">
      <c r="A105" s="23">
        <f t="shared" si="0"/>
        <v>95</v>
      </c>
      <c r="B105" s="24"/>
      <c r="C105" s="136" t="s">
        <v>478</v>
      </c>
      <c r="D105" s="137" t="s">
        <v>479</v>
      </c>
      <c r="E105" s="137" t="s">
        <v>479</v>
      </c>
      <c r="F105" s="138" t="s">
        <v>479</v>
      </c>
      <c r="G105" s="51" t="s">
        <v>20</v>
      </c>
      <c r="H105" s="52"/>
      <c r="I105" s="37">
        <v>40</v>
      </c>
      <c r="J105" s="28">
        <v>0</v>
      </c>
      <c r="K105" s="29">
        <v>9.5</v>
      </c>
      <c r="L105" s="30">
        <f t="shared" si="4"/>
        <v>0</v>
      </c>
      <c r="M105" s="31">
        <f t="shared" si="5"/>
        <v>0</v>
      </c>
      <c r="N105" s="31">
        <f t="shared" si="6"/>
        <v>0</v>
      </c>
    </row>
    <row r="106" spans="1:14" ht="15" customHeight="1" x14ac:dyDescent="0.4">
      <c r="A106" s="23">
        <f t="shared" si="0"/>
        <v>96</v>
      </c>
      <c r="B106" s="24"/>
      <c r="C106" s="136" t="s">
        <v>480</v>
      </c>
      <c r="D106" s="137" t="s">
        <v>481</v>
      </c>
      <c r="E106" s="137" t="s">
        <v>481</v>
      </c>
      <c r="F106" s="138" t="s">
        <v>481</v>
      </c>
      <c r="G106" s="51" t="s">
        <v>20</v>
      </c>
      <c r="H106" s="52"/>
      <c r="I106" s="37">
        <v>80</v>
      </c>
      <c r="J106" s="28">
        <v>0</v>
      </c>
      <c r="K106" s="29">
        <v>9.5</v>
      </c>
      <c r="L106" s="30">
        <f t="shared" si="4"/>
        <v>0</v>
      </c>
      <c r="M106" s="31">
        <f t="shared" si="5"/>
        <v>0</v>
      </c>
      <c r="N106" s="31">
        <f t="shared" si="6"/>
        <v>0</v>
      </c>
    </row>
    <row r="107" spans="1:14" ht="15" customHeight="1" x14ac:dyDescent="0.4">
      <c r="A107" s="23">
        <f t="shared" si="0"/>
        <v>97</v>
      </c>
      <c r="B107" s="24"/>
      <c r="C107" s="136" t="s">
        <v>482</v>
      </c>
      <c r="D107" s="137" t="s">
        <v>483</v>
      </c>
      <c r="E107" s="137" t="s">
        <v>483</v>
      </c>
      <c r="F107" s="138" t="s">
        <v>483</v>
      </c>
      <c r="G107" s="51" t="s">
        <v>20</v>
      </c>
      <c r="H107" s="52"/>
      <c r="I107" s="37">
        <v>10</v>
      </c>
      <c r="J107" s="28">
        <v>0</v>
      </c>
      <c r="K107" s="29">
        <v>9.5</v>
      </c>
      <c r="L107" s="30">
        <f t="shared" si="4"/>
        <v>0</v>
      </c>
      <c r="M107" s="31">
        <f t="shared" si="5"/>
        <v>0</v>
      </c>
      <c r="N107" s="31">
        <f t="shared" si="6"/>
        <v>0</v>
      </c>
    </row>
    <row r="108" spans="1:14" ht="15" customHeight="1" x14ac:dyDescent="0.4">
      <c r="A108" s="23">
        <f t="shared" si="0"/>
        <v>98</v>
      </c>
      <c r="B108" s="24"/>
      <c r="C108" s="136" t="s">
        <v>484</v>
      </c>
      <c r="D108" s="137" t="s">
        <v>484</v>
      </c>
      <c r="E108" s="137" t="s">
        <v>484</v>
      </c>
      <c r="F108" s="138" t="s">
        <v>484</v>
      </c>
      <c r="G108" s="51" t="s">
        <v>20</v>
      </c>
      <c r="H108" s="52"/>
      <c r="I108" s="37">
        <v>20</v>
      </c>
      <c r="J108" s="28">
        <v>0</v>
      </c>
      <c r="K108" s="29">
        <v>9.5</v>
      </c>
      <c r="L108" s="30">
        <f t="shared" si="4"/>
        <v>0</v>
      </c>
      <c r="M108" s="31">
        <f t="shared" si="5"/>
        <v>0</v>
      </c>
      <c r="N108" s="31">
        <f t="shared" si="6"/>
        <v>0</v>
      </c>
    </row>
    <row r="109" spans="1:14" ht="15" customHeight="1" x14ac:dyDescent="0.4">
      <c r="A109" s="23">
        <f t="shared" si="0"/>
        <v>99</v>
      </c>
      <c r="B109" s="24"/>
      <c r="C109" s="136" t="s">
        <v>485</v>
      </c>
      <c r="D109" s="137" t="s">
        <v>486</v>
      </c>
      <c r="E109" s="137" t="s">
        <v>486</v>
      </c>
      <c r="F109" s="138" t="s">
        <v>486</v>
      </c>
      <c r="G109" s="51" t="s">
        <v>20</v>
      </c>
      <c r="H109" s="52"/>
      <c r="I109" s="37">
        <v>50</v>
      </c>
      <c r="J109" s="28">
        <v>0</v>
      </c>
      <c r="K109" s="29">
        <v>9.5</v>
      </c>
      <c r="L109" s="30">
        <f t="shared" si="4"/>
        <v>0</v>
      </c>
      <c r="M109" s="31">
        <f t="shared" si="5"/>
        <v>0</v>
      </c>
      <c r="N109" s="31">
        <f t="shared" si="6"/>
        <v>0</v>
      </c>
    </row>
    <row r="110" spans="1:14" ht="15" customHeight="1" x14ac:dyDescent="0.4">
      <c r="A110" s="23">
        <f t="shared" si="0"/>
        <v>100</v>
      </c>
      <c r="B110" s="24"/>
      <c r="C110" s="136" t="s">
        <v>487</v>
      </c>
      <c r="D110" s="137" t="s">
        <v>488</v>
      </c>
      <c r="E110" s="137" t="s">
        <v>488</v>
      </c>
      <c r="F110" s="138" t="s">
        <v>488</v>
      </c>
      <c r="G110" s="51" t="s">
        <v>20</v>
      </c>
      <c r="H110" s="52" t="s">
        <v>551</v>
      </c>
      <c r="I110" s="37">
        <v>10</v>
      </c>
      <c r="J110" s="28">
        <v>0</v>
      </c>
      <c r="K110" s="29">
        <v>9.5</v>
      </c>
      <c r="L110" s="30">
        <f t="shared" si="4"/>
        <v>0</v>
      </c>
      <c r="M110" s="31">
        <f t="shared" si="5"/>
        <v>0</v>
      </c>
      <c r="N110" s="31">
        <f t="shared" si="6"/>
        <v>0</v>
      </c>
    </row>
    <row r="111" spans="1:14" ht="15" customHeight="1" x14ac:dyDescent="0.4">
      <c r="A111" s="23">
        <f t="shared" si="0"/>
        <v>101</v>
      </c>
      <c r="B111" s="24"/>
      <c r="C111" s="136" t="s">
        <v>489</v>
      </c>
      <c r="D111" s="137" t="s">
        <v>490</v>
      </c>
      <c r="E111" s="137" t="s">
        <v>490</v>
      </c>
      <c r="F111" s="138" t="s">
        <v>490</v>
      </c>
      <c r="G111" s="51" t="s">
        <v>20</v>
      </c>
      <c r="H111" s="52"/>
      <c r="I111" s="37">
        <v>20</v>
      </c>
      <c r="J111" s="28">
        <v>0</v>
      </c>
      <c r="K111" s="29">
        <v>9.5</v>
      </c>
      <c r="L111" s="30">
        <f t="shared" si="4"/>
        <v>0</v>
      </c>
      <c r="M111" s="31">
        <f t="shared" si="5"/>
        <v>0</v>
      </c>
      <c r="N111" s="31">
        <f t="shared" si="6"/>
        <v>0</v>
      </c>
    </row>
    <row r="112" spans="1:14" ht="15" customHeight="1" x14ac:dyDescent="0.4">
      <c r="A112" s="23">
        <f t="shared" si="0"/>
        <v>102</v>
      </c>
      <c r="B112" s="24"/>
      <c r="C112" s="136" t="s">
        <v>491</v>
      </c>
      <c r="D112" s="137" t="s">
        <v>492</v>
      </c>
      <c r="E112" s="137" t="s">
        <v>492</v>
      </c>
      <c r="F112" s="138" t="s">
        <v>492</v>
      </c>
      <c r="G112" s="51" t="s">
        <v>90</v>
      </c>
      <c r="H112" s="52"/>
      <c r="I112" s="37">
        <v>2</v>
      </c>
      <c r="J112" s="28">
        <v>0</v>
      </c>
      <c r="K112" s="29">
        <v>9.5</v>
      </c>
      <c r="L112" s="30">
        <f t="shared" si="4"/>
        <v>0</v>
      </c>
      <c r="M112" s="31">
        <f t="shared" si="5"/>
        <v>0</v>
      </c>
      <c r="N112" s="31">
        <f t="shared" si="6"/>
        <v>0</v>
      </c>
    </row>
    <row r="113" spans="1:14" ht="15" customHeight="1" x14ac:dyDescent="0.4">
      <c r="A113" s="23">
        <f t="shared" si="0"/>
        <v>103</v>
      </c>
      <c r="B113" s="24"/>
      <c r="C113" s="136" t="s">
        <v>493</v>
      </c>
      <c r="D113" s="137" t="s">
        <v>494</v>
      </c>
      <c r="E113" s="137" t="s">
        <v>494</v>
      </c>
      <c r="F113" s="138" t="s">
        <v>494</v>
      </c>
      <c r="G113" s="51" t="s">
        <v>90</v>
      </c>
      <c r="H113" s="52"/>
      <c r="I113" s="37">
        <v>4</v>
      </c>
      <c r="J113" s="28">
        <v>0</v>
      </c>
      <c r="K113" s="29">
        <v>9.5</v>
      </c>
      <c r="L113" s="30">
        <f t="shared" si="4"/>
        <v>0</v>
      </c>
      <c r="M113" s="31">
        <f t="shared" si="5"/>
        <v>0</v>
      </c>
      <c r="N113" s="31">
        <f t="shared" si="6"/>
        <v>0</v>
      </c>
    </row>
    <row r="114" spans="1:14" ht="15" customHeight="1" x14ac:dyDescent="0.4">
      <c r="A114" s="23">
        <f t="shared" ref="A114:A164" si="7">A113+1</f>
        <v>104</v>
      </c>
      <c r="B114" s="24"/>
      <c r="C114" s="136" t="s">
        <v>495</v>
      </c>
      <c r="D114" s="137" t="s">
        <v>496</v>
      </c>
      <c r="E114" s="137" t="s">
        <v>496</v>
      </c>
      <c r="F114" s="138" t="s">
        <v>496</v>
      </c>
      <c r="G114" s="51" t="s">
        <v>90</v>
      </c>
      <c r="H114" s="52"/>
      <c r="I114" s="37">
        <v>10</v>
      </c>
      <c r="J114" s="28">
        <v>0</v>
      </c>
      <c r="K114" s="29">
        <v>9.5</v>
      </c>
      <c r="L114" s="30">
        <f t="shared" si="4"/>
        <v>0</v>
      </c>
      <c r="M114" s="31">
        <f t="shared" si="5"/>
        <v>0</v>
      </c>
      <c r="N114" s="31">
        <f t="shared" si="6"/>
        <v>0</v>
      </c>
    </row>
    <row r="115" spans="1:14" ht="15" customHeight="1" x14ac:dyDescent="0.4">
      <c r="A115" s="23">
        <f t="shared" si="7"/>
        <v>105</v>
      </c>
      <c r="B115" s="24"/>
      <c r="C115" s="136" t="s">
        <v>497</v>
      </c>
      <c r="D115" s="137" t="s">
        <v>497</v>
      </c>
      <c r="E115" s="137" t="s">
        <v>497</v>
      </c>
      <c r="F115" s="138" t="s">
        <v>497</v>
      </c>
      <c r="G115" s="51" t="s">
        <v>90</v>
      </c>
      <c r="H115" s="52"/>
      <c r="I115" s="37">
        <v>5</v>
      </c>
      <c r="J115" s="28">
        <v>0</v>
      </c>
      <c r="K115" s="29">
        <v>9.5</v>
      </c>
      <c r="L115" s="30">
        <f t="shared" si="4"/>
        <v>0</v>
      </c>
      <c r="M115" s="31">
        <f t="shared" si="5"/>
        <v>0</v>
      </c>
      <c r="N115" s="31">
        <f t="shared" si="6"/>
        <v>0</v>
      </c>
    </row>
    <row r="116" spans="1:14" ht="15" customHeight="1" x14ac:dyDescent="0.4">
      <c r="A116" s="23">
        <f t="shared" si="7"/>
        <v>106</v>
      </c>
      <c r="B116" s="24"/>
      <c r="C116" s="136" t="s">
        <v>498</v>
      </c>
      <c r="D116" s="137" t="s">
        <v>499</v>
      </c>
      <c r="E116" s="137" t="s">
        <v>499</v>
      </c>
      <c r="F116" s="138" t="s">
        <v>499</v>
      </c>
      <c r="G116" s="51" t="s">
        <v>90</v>
      </c>
      <c r="H116" s="52"/>
      <c r="I116" s="37">
        <v>15</v>
      </c>
      <c r="J116" s="28">
        <v>0</v>
      </c>
      <c r="K116" s="29">
        <v>9.5</v>
      </c>
      <c r="L116" s="30">
        <f t="shared" si="4"/>
        <v>0</v>
      </c>
      <c r="M116" s="31">
        <f t="shared" si="5"/>
        <v>0</v>
      </c>
      <c r="N116" s="31">
        <f t="shared" si="6"/>
        <v>0</v>
      </c>
    </row>
    <row r="117" spans="1:14" ht="15" customHeight="1" x14ac:dyDescent="0.4">
      <c r="A117" s="23">
        <f t="shared" si="7"/>
        <v>107</v>
      </c>
      <c r="B117" s="24"/>
      <c r="C117" s="136" t="s">
        <v>500</v>
      </c>
      <c r="D117" s="137" t="s">
        <v>501</v>
      </c>
      <c r="E117" s="137" t="s">
        <v>501</v>
      </c>
      <c r="F117" s="138" t="s">
        <v>501</v>
      </c>
      <c r="G117" s="51" t="s">
        <v>90</v>
      </c>
      <c r="H117" s="52"/>
      <c r="I117" s="37">
        <v>2</v>
      </c>
      <c r="J117" s="28">
        <v>0</v>
      </c>
      <c r="K117" s="29">
        <v>9.5</v>
      </c>
      <c r="L117" s="30">
        <f t="shared" si="4"/>
        <v>0</v>
      </c>
      <c r="M117" s="31">
        <f t="shared" si="5"/>
        <v>0</v>
      </c>
      <c r="N117" s="31">
        <f t="shared" si="6"/>
        <v>0</v>
      </c>
    </row>
    <row r="118" spans="1:14" ht="15" customHeight="1" x14ac:dyDescent="0.4">
      <c r="A118" s="23">
        <f t="shared" si="7"/>
        <v>108</v>
      </c>
      <c r="B118" s="24"/>
      <c r="C118" s="136" t="s">
        <v>502</v>
      </c>
      <c r="D118" s="137" t="s">
        <v>503</v>
      </c>
      <c r="E118" s="137" t="s">
        <v>503</v>
      </c>
      <c r="F118" s="138" t="s">
        <v>503</v>
      </c>
      <c r="G118" s="51" t="s">
        <v>90</v>
      </c>
      <c r="H118" s="52"/>
      <c r="I118" s="37">
        <v>2</v>
      </c>
      <c r="J118" s="28">
        <v>0</v>
      </c>
      <c r="K118" s="29">
        <v>9.5</v>
      </c>
      <c r="L118" s="30">
        <f t="shared" ref="L118:L164" si="8">PRODUCT(J118,1.095)</f>
        <v>0</v>
      </c>
      <c r="M118" s="31">
        <f t="shared" ref="M118:M164" si="9">PRODUCT(I118,L118)</f>
        <v>0</v>
      </c>
      <c r="N118" s="31">
        <f t="shared" ref="N118:N164" si="10">PRODUCT(I118,J118)</f>
        <v>0</v>
      </c>
    </row>
    <row r="119" spans="1:14" ht="15" customHeight="1" x14ac:dyDescent="0.4">
      <c r="A119" s="23">
        <f t="shared" si="7"/>
        <v>109</v>
      </c>
      <c r="B119" s="24"/>
      <c r="C119" s="136" t="s">
        <v>504</v>
      </c>
      <c r="D119" s="137" t="s">
        <v>505</v>
      </c>
      <c r="E119" s="137" t="s">
        <v>505</v>
      </c>
      <c r="F119" s="138" t="s">
        <v>505</v>
      </c>
      <c r="G119" s="51" t="s">
        <v>90</v>
      </c>
      <c r="H119" s="52"/>
      <c r="I119" s="37">
        <v>2</v>
      </c>
      <c r="J119" s="28">
        <v>0</v>
      </c>
      <c r="K119" s="29">
        <v>9.5</v>
      </c>
      <c r="L119" s="30">
        <f t="shared" si="8"/>
        <v>0</v>
      </c>
      <c r="M119" s="31">
        <f t="shared" si="9"/>
        <v>0</v>
      </c>
      <c r="N119" s="31">
        <f t="shared" si="10"/>
        <v>0</v>
      </c>
    </row>
    <row r="120" spans="1:14" ht="15" customHeight="1" x14ac:dyDescent="0.4">
      <c r="A120" s="23">
        <f t="shared" si="7"/>
        <v>110</v>
      </c>
      <c r="B120" s="24"/>
      <c r="C120" s="136" t="s">
        <v>506</v>
      </c>
      <c r="D120" s="137" t="s">
        <v>507</v>
      </c>
      <c r="E120" s="137" t="s">
        <v>507</v>
      </c>
      <c r="F120" s="138" t="s">
        <v>507</v>
      </c>
      <c r="G120" s="51" t="s">
        <v>20</v>
      </c>
      <c r="H120" s="52"/>
      <c r="I120" s="37">
        <v>10</v>
      </c>
      <c r="J120" s="28">
        <v>0</v>
      </c>
      <c r="K120" s="29">
        <v>9.5</v>
      </c>
      <c r="L120" s="30">
        <f t="shared" si="8"/>
        <v>0</v>
      </c>
      <c r="M120" s="31">
        <f t="shared" si="9"/>
        <v>0</v>
      </c>
      <c r="N120" s="31">
        <f t="shared" si="10"/>
        <v>0</v>
      </c>
    </row>
    <row r="121" spans="1:14" ht="15" customHeight="1" x14ac:dyDescent="0.4">
      <c r="A121" s="23">
        <f t="shared" si="7"/>
        <v>111</v>
      </c>
      <c r="B121" s="24"/>
      <c r="C121" s="136" t="s">
        <v>508</v>
      </c>
      <c r="D121" s="137" t="s">
        <v>508</v>
      </c>
      <c r="E121" s="137" t="s">
        <v>508</v>
      </c>
      <c r="F121" s="138" t="s">
        <v>508</v>
      </c>
      <c r="G121" s="51" t="s">
        <v>90</v>
      </c>
      <c r="H121" s="52"/>
      <c r="I121" s="37">
        <v>1000</v>
      </c>
      <c r="J121" s="28">
        <v>0</v>
      </c>
      <c r="K121" s="29">
        <v>22</v>
      </c>
      <c r="L121" s="30">
        <f>PRODUCT(J121,1.22)</f>
        <v>0</v>
      </c>
      <c r="M121" s="31">
        <f t="shared" si="9"/>
        <v>0</v>
      </c>
      <c r="N121" s="31">
        <f t="shared" si="10"/>
        <v>0</v>
      </c>
    </row>
    <row r="122" spans="1:14" ht="25" customHeight="1" x14ac:dyDescent="0.4">
      <c r="A122" s="23">
        <f t="shared" si="7"/>
        <v>112</v>
      </c>
      <c r="B122" s="33"/>
      <c r="C122" s="136" t="s">
        <v>509</v>
      </c>
      <c r="D122" s="137" t="s">
        <v>509</v>
      </c>
      <c r="E122" s="137" t="s">
        <v>509</v>
      </c>
      <c r="F122" s="138" t="s">
        <v>509</v>
      </c>
      <c r="G122" s="51" t="s">
        <v>90</v>
      </c>
      <c r="H122" s="52"/>
      <c r="I122" s="37">
        <v>300</v>
      </c>
      <c r="J122" s="41">
        <v>0</v>
      </c>
      <c r="K122" s="34">
        <v>22</v>
      </c>
      <c r="L122" s="35">
        <f>PRODUCT(J122,1.22)</f>
        <v>0</v>
      </c>
      <c r="M122" s="36">
        <f t="shared" si="9"/>
        <v>0</v>
      </c>
      <c r="N122" s="36">
        <f t="shared" si="10"/>
        <v>0</v>
      </c>
    </row>
    <row r="123" spans="1:14" ht="15" customHeight="1" x14ac:dyDescent="0.4">
      <c r="A123" s="23">
        <f t="shared" si="7"/>
        <v>113</v>
      </c>
      <c r="B123" s="24"/>
      <c r="C123" s="136" t="s">
        <v>510</v>
      </c>
      <c r="D123" s="137" t="s">
        <v>510</v>
      </c>
      <c r="E123" s="137" t="s">
        <v>510</v>
      </c>
      <c r="F123" s="138" t="s">
        <v>510</v>
      </c>
      <c r="G123" s="51" t="s">
        <v>90</v>
      </c>
      <c r="H123" s="52"/>
      <c r="I123" s="37">
        <v>300</v>
      </c>
      <c r="J123" s="28">
        <v>0</v>
      </c>
      <c r="K123" s="34">
        <v>22</v>
      </c>
      <c r="L123" s="35">
        <f t="shared" ref="L123:L127" si="11">PRODUCT(J123,1.22)</f>
        <v>0</v>
      </c>
      <c r="M123" s="31">
        <f t="shared" si="9"/>
        <v>0</v>
      </c>
      <c r="N123" s="31">
        <f t="shared" si="10"/>
        <v>0</v>
      </c>
    </row>
    <row r="124" spans="1:14" ht="15" customHeight="1" x14ac:dyDescent="0.4">
      <c r="A124" s="23">
        <f t="shared" si="7"/>
        <v>114</v>
      </c>
      <c r="B124" s="24"/>
      <c r="C124" s="136" t="s">
        <v>511</v>
      </c>
      <c r="D124" s="137" t="s">
        <v>511</v>
      </c>
      <c r="E124" s="137" t="s">
        <v>511</v>
      </c>
      <c r="F124" s="138" t="s">
        <v>511</v>
      </c>
      <c r="G124" s="51" t="s">
        <v>90</v>
      </c>
      <c r="H124" s="52"/>
      <c r="I124" s="37">
        <v>240</v>
      </c>
      <c r="J124" s="28">
        <v>0</v>
      </c>
      <c r="K124" s="34">
        <v>22</v>
      </c>
      <c r="L124" s="35">
        <f t="shared" si="11"/>
        <v>0</v>
      </c>
      <c r="M124" s="31">
        <f t="shared" si="9"/>
        <v>0</v>
      </c>
      <c r="N124" s="31">
        <f t="shared" si="10"/>
        <v>0</v>
      </c>
    </row>
    <row r="125" spans="1:14" ht="15" customHeight="1" x14ac:dyDescent="0.4">
      <c r="A125" s="23">
        <f t="shared" si="7"/>
        <v>115</v>
      </c>
      <c r="B125" s="24"/>
      <c r="C125" s="136" t="s">
        <v>512</v>
      </c>
      <c r="D125" s="137" t="s">
        <v>512</v>
      </c>
      <c r="E125" s="137" t="s">
        <v>512</v>
      </c>
      <c r="F125" s="138" t="s">
        <v>512</v>
      </c>
      <c r="G125" s="51" t="s">
        <v>90</v>
      </c>
      <c r="H125" s="52"/>
      <c r="I125" s="37">
        <v>160</v>
      </c>
      <c r="J125" s="28">
        <v>0</v>
      </c>
      <c r="K125" s="34">
        <v>22</v>
      </c>
      <c r="L125" s="35">
        <f t="shared" si="11"/>
        <v>0</v>
      </c>
      <c r="M125" s="31">
        <f t="shared" si="9"/>
        <v>0</v>
      </c>
      <c r="N125" s="31">
        <f t="shared" si="10"/>
        <v>0</v>
      </c>
    </row>
    <row r="126" spans="1:14" ht="15" customHeight="1" x14ac:dyDescent="0.4">
      <c r="A126" s="23">
        <f t="shared" si="7"/>
        <v>116</v>
      </c>
      <c r="B126" s="24"/>
      <c r="C126" s="136" t="s">
        <v>513</v>
      </c>
      <c r="D126" s="137" t="s">
        <v>513</v>
      </c>
      <c r="E126" s="137" t="s">
        <v>513</v>
      </c>
      <c r="F126" s="138" t="s">
        <v>513</v>
      </c>
      <c r="G126" s="51" t="s">
        <v>90</v>
      </c>
      <c r="H126" s="52"/>
      <c r="I126" s="37">
        <v>40</v>
      </c>
      <c r="J126" s="28">
        <v>0</v>
      </c>
      <c r="K126" s="34">
        <v>22</v>
      </c>
      <c r="L126" s="35">
        <f t="shared" si="11"/>
        <v>0</v>
      </c>
      <c r="M126" s="31">
        <f t="shared" si="9"/>
        <v>0</v>
      </c>
      <c r="N126" s="31">
        <f t="shared" si="10"/>
        <v>0</v>
      </c>
    </row>
    <row r="127" spans="1:14" ht="15" customHeight="1" x14ac:dyDescent="0.4">
      <c r="A127" s="23">
        <f t="shared" si="7"/>
        <v>117</v>
      </c>
      <c r="B127" s="24"/>
      <c r="C127" s="136" t="s">
        <v>514</v>
      </c>
      <c r="D127" s="137" t="s">
        <v>514</v>
      </c>
      <c r="E127" s="137" t="s">
        <v>514</v>
      </c>
      <c r="F127" s="138" t="s">
        <v>514</v>
      </c>
      <c r="G127" s="51" t="s">
        <v>90</v>
      </c>
      <c r="H127" s="52"/>
      <c r="I127" s="37">
        <v>320</v>
      </c>
      <c r="J127" s="28">
        <v>0</v>
      </c>
      <c r="K127" s="34">
        <v>22</v>
      </c>
      <c r="L127" s="35">
        <f t="shared" si="11"/>
        <v>0</v>
      </c>
      <c r="M127" s="31">
        <f t="shared" si="9"/>
        <v>0</v>
      </c>
      <c r="N127" s="31">
        <f t="shared" si="10"/>
        <v>0</v>
      </c>
    </row>
    <row r="128" spans="1:14" ht="15" customHeight="1" x14ac:dyDescent="0.4">
      <c r="A128" s="23">
        <f t="shared" si="7"/>
        <v>118</v>
      </c>
      <c r="B128" s="24"/>
      <c r="C128" s="136" t="s">
        <v>515</v>
      </c>
      <c r="D128" s="137" t="s">
        <v>515</v>
      </c>
      <c r="E128" s="137" t="s">
        <v>515</v>
      </c>
      <c r="F128" s="138" t="s">
        <v>515</v>
      </c>
      <c r="G128" s="51" t="s">
        <v>90</v>
      </c>
      <c r="H128" s="52"/>
      <c r="I128" s="37">
        <v>460</v>
      </c>
      <c r="J128" s="28">
        <v>0</v>
      </c>
      <c r="K128" s="29">
        <v>9.5</v>
      </c>
      <c r="L128" s="30">
        <f t="shared" si="8"/>
        <v>0</v>
      </c>
      <c r="M128" s="31">
        <f t="shared" si="9"/>
        <v>0</v>
      </c>
      <c r="N128" s="31">
        <f t="shared" si="10"/>
        <v>0</v>
      </c>
    </row>
    <row r="129" spans="1:14" ht="15" customHeight="1" x14ac:dyDescent="0.4">
      <c r="A129" s="23">
        <f t="shared" si="7"/>
        <v>119</v>
      </c>
      <c r="B129" s="24"/>
      <c r="C129" s="136" t="s">
        <v>516</v>
      </c>
      <c r="D129" s="137" t="s">
        <v>516</v>
      </c>
      <c r="E129" s="137" t="s">
        <v>516</v>
      </c>
      <c r="F129" s="138" t="s">
        <v>516</v>
      </c>
      <c r="G129" s="51" t="s">
        <v>90</v>
      </c>
      <c r="H129" s="52"/>
      <c r="I129" s="37">
        <v>240</v>
      </c>
      <c r="J129" s="28">
        <v>0</v>
      </c>
      <c r="K129" s="29">
        <v>9.5</v>
      </c>
      <c r="L129" s="30">
        <f t="shared" si="8"/>
        <v>0</v>
      </c>
      <c r="M129" s="31">
        <f t="shared" si="9"/>
        <v>0</v>
      </c>
      <c r="N129" s="31">
        <f t="shared" si="10"/>
        <v>0</v>
      </c>
    </row>
    <row r="130" spans="1:14" ht="15" customHeight="1" x14ac:dyDescent="0.4">
      <c r="A130" s="23">
        <f t="shared" si="7"/>
        <v>120</v>
      </c>
      <c r="B130" s="24"/>
      <c r="C130" s="136" t="s">
        <v>517</v>
      </c>
      <c r="D130" s="137" t="s">
        <v>517</v>
      </c>
      <c r="E130" s="137" t="s">
        <v>517</v>
      </c>
      <c r="F130" s="138" t="s">
        <v>517</v>
      </c>
      <c r="G130" s="51" t="s">
        <v>90</v>
      </c>
      <c r="H130" s="52"/>
      <c r="I130" s="37">
        <v>280</v>
      </c>
      <c r="J130" s="28">
        <v>0</v>
      </c>
      <c r="K130" s="29">
        <v>9.5</v>
      </c>
      <c r="L130" s="30">
        <f t="shared" si="8"/>
        <v>0</v>
      </c>
      <c r="M130" s="31">
        <f t="shared" si="9"/>
        <v>0</v>
      </c>
      <c r="N130" s="31">
        <f t="shared" si="10"/>
        <v>0</v>
      </c>
    </row>
    <row r="131" spans="1:14" ht="15" customHeight="1" x14ac:dyDescent="0.4">
      <c r="A131" s="23">
        <f t="shared" si="7"/>
        <v>121</v>
      </c>
      <c r="B131" s="24"/>
      <c r="C131" s="136" t="s">
        <v>518</v>
      </c>
      <c r="D131" s="137" t="s">
        <v>518</v>
      </c>
      <c r="E131" s="137" t="s">
        <v>518</v>
      </c>
      <c r="F131" s="138" t="s">
        <v>518</v>
      </c>
      <c r="G131" s="51" t="s">
        <v>90</v>
      </c>
      <c r="H131" s="52"/>
      <c r="I131" s="37">
        <v>160</v>
      </c>
      <c r="J131" s="28">
        <v>0</v>
      </c>
      <c r="K131" s="29">
        <v>9.5</v>
      </c>
      <c r="L131" s="30">
        <f t="shared" si="8"/>
        <v>0</v>
      </c>
      <c r="M131" s="31">
        <f t="shared" si="9"/>
        <v>0</v>
      </c>
      <c r="N131" s="31">
        <f t="shared" si="10"/>
        <v>0</v>
      </c>
    </row>
    <row r="132" spans="1:14" ht="15" customHeight="1" x14ac:dyDescent="0.4">
      <c r="A132" s="23">
        <f t="shared" si="7"/>
        <v>122</v>
      </c>
      <c r="B132" s="24"/>
      <c r="C132" s="136" t="s">
        <v>586</v>
      </c>
      <c r="D132" s="137" t="s">
        <v>519</v>
      </c>
      <c r="E132" s="137" t="s">
        <v>519</v>
      </c>
      <c r="F132" s="138" t="s">
        <v>519</v>
      </c>
      <c r="G132" s="51" t="s">
        <v>90</v>
      </c>
      <c r="H132" s="52"/>
      <c r="I132" s="37">
        <v>500</v>
      </c>
      <c r="J132" s="28">
        <v>0</v>
      </c>
      <c r="K132" s="29">
        <v>22</v>
      </c>
      <c r="L132" s="30">
        <f>PRODUCT(J132,1.22)</f>
        <v>0</v>
      </c>
      <c r="M132" s="31">
        <f t="shared" si="9"/>
        <v>0</v>
      </c>
      <c r="N132" s="31">
        <f t="shared" si="10"/>
        <v>0</v>
      </c>
    </row>
    <row r="133" spans="1:14" ht="15" customHeight="1" x14ac:dyDescent="0.4">
      <c r="A133" s="23">
        <f t="shared" si="7"/>
        <v>123</v>
      </c>
      <c r="B133" s="24"/>
      <c r="C133" s="136" t="s">
        <v>520</v>
      </c>
      <c r="D133" s="137" t="s">
        <v>520</v>
      </c>
      <c r="E133" s="137" t="s">
        <v>520</v>
      </c>
      <c r="F133" s="138" t="s">
        <v>520</v>
      </c>
      <c r="G133" s="51" t="s">
        <v>90</v>
      </c>
      <c r="H133" s="52"/>
      <c r="I133" s="37">
        <v>5</v>
      </c>
      <c r="J133" s="28">
        <v>0</v>
      </c>
      <c r="K133" s="29">
        <v>22</v>
      </c>
      <c r="L133" s="30">
        <f t="shared" ref="L133:L135" si="12">PRODUCT(J133,1.22)</f>
        <v>0</v>
      </c>
      <c r="M133" s="31">
        <f t="shared" si="9"/>
        <v>0</v>
      </c>
      <c r="N133" s="31">
        <f t="shared" si="10"/>
        <v>0</v>
      </c>
    </row>
    <row r="134" spans="1:14" ht="15" customHeight="1" x14ac:dyDescent="0.4">
      <c r="A134" s="23">
        <f t="shared" si="7"/>
        <v>124</v>
      </c>
      <c r="B134" s="24"/>
      <c r="C134" s="136" t="s">
        <v>521</v>
      </c>
      <c r="D134" s="137" t="s">
        <v>521</v>
      </c>
      <c r="E134" s="137" t="s">
        <v>521</v>
      </c>
      <c r="F134" s="138" t="s">
        <v>521</v>
      </c>
      <c r="G134" s="51" t="s">
        <v>90</v>
      </c>
      <c r="H134" s="52"/>
      <c r="I134" s="37">
        <v>5</v>
      </c>
      <c r="J134" s="28">
        <v>0</v>
      </c>
      <c r="K134" s="29">
        <v>22</v>
      </c>
      <c r="L134" s="30">
        <f t="shared" si="12"/>
        <v>0</v>
      </c>
      <c r="M134" s="31">
        <f t="shared" si="9"/>
        <v>0</v>
      </c>
      <c r="N134" s="31">
        <f t="shared" si="10"/>
        <v>0</v>
      </c>
    </row>
    <row r="135" spans="1:14" ht="15" customHeight="1" x14ac:dyDescent="0.4">
      <c r="A135" s="23">
        <f t="shared" si="7"/>
        <v>125</v>
      </c>
      <c r="B135" s="24"/>
      <c r="C135" s="136" t="s">
        <v>522</v>
      </c>
      <c r="D135" s="137" t="s">
        <v>522</v>
      </c>
      <c r="E135" s="137" t="s">
        <v>522</v>
      </c>
      <c r="F135" s="138" t="s">
        <v>522</v>
      </c>
      <c r="G135" s="51" t="s">
        <v>90</v>
      </c>
      <c r="H135" s="52"/>
      <c r="I135" s="37">
        <v>10</v>
      </c>
      <c r="J135" s="28">
        <v>0</v>
      </c>
      <c r="K135" s="29">
        <v>22</v>
      </c>
      <c r="L135" s="30">
        <f t="shared" si="12"/>
        <v>0</v>
      </c>
      <c r="M135" s="31">
        <f t="shared" si="9"/>
        <v>0</v>
      </c>
      <c r="N135" s="31">
        <f t="shared" si="10"/>
        <v>0</v>
      </c>
    </row>
    <row r="136" spans="1:14" ht="15" customHeight="1" x14ac:dyDescent="0.4">
      <c r="A136" s="23">
        <f t="shared" si="7"/>
        <v>126</v>
      </c>
      <c r="B136" s="24"/>
      <c r="C136" s="136" t="s">
        <v>523</v>
      </c>
      <c r="D136" s="137" t="s">
        <v>523</v>
      </c>
      <c r="E136" s="137" t="s">
        <v>523</v>
      </c>
      <c r="F136" s="138" t="s">
        <v>523</v>
      </c>
      <c r="G136" s="51" t="s">
        <v>90</v>
      </c>
      <c r="H136" s="52"/>
      <c r="I136" s="37">
        <v>600</v>
      </c>
      <c r="J136" s="28">
        <v>0</v>
      </c>
      <c r="K136" s="29">
        <v>9.5</v>
      </c>
      <c r="L136" s="30">
        <f t="shared" si="8"/>
        <v>0</v>
      </c>
      <c r="M136" s="31">
        <f t="shared" si="9"/>
        <v>0</v>
      </c>
      <c r="N136" s="31">
        <f t="shared" si="10"/>
        <v>0</v>
      </c>
    </row>
    <row r="137" spans="1:14" ht="15" customHeight="1" x14ac:dyDescent="0.4">
      <c r="A137" s="23">
        <f t="shared" si="7"/>
        <v>127</v>
      </c>
      <c r="B137" s="24"/>
      <c r="C137" s="136" t="s">
        <v>524</v>
      </c>
      <c r="D137" s="137"/>
      <c r="E137" s="137"/>
      <c r="F137" s="138"/>
      <c r="G137" s="51" t="s">
        <v>90</v>
      </c>
      <c r="H137" s="52"/>
      <c r="I137" s="37">
        <v>8</v>
      </c>
      <c r="J137" s="28">
        <v>0</v>
      </c>
      <c r="K137" s="29">
        <v>9.5</v>
      </c>
      <c r="L137" s="30">
        <f t="shared" si="8"/>
        <v>0</v>
      </c>
      <c r="M137" s="31">
        <f t="shared" si="9"/>
        <v>0</v>
      </c>
      <c r="N137" s="31">
        <f t="shared" si="10"/>
        <v>0</v>
      </c>
    </row>
    <row r="138" spans="1:14" ht="25" customHeight="1" x14ac:dyDescent="0.4">
      <c r="A138" s="23">
        <f t="shared" si="7"/>
        <v>128</v>
      </c>
      <c r="B138" s="33"/>
      <c r="C138" s="136" t="s">
        <v>525</v>
      </c>
      <c r="D138" s="137"/>
      <c r="E138" s="137"/>
      <c r="F138" s="138"/>
      <c r="G138" s="51" t="s">
        <v>90</v>
      </c>
      <c r="H138" s="52"/>
      <c r="I138" s="37">
        <v>4</v>
      </c>
      <c r="J138" s="41">
        <v>0</v>
      </c>
      <c r="K138" s="34">
        <v>9.5</v>
      </c>
      <c r="L138" s="35">
        <f t="shared" si="8"/>
        <v>0</v>
      </c>
      <c r="M138" s="36">
        <f t="shared" si="9"/>
        <v>0</v>
      </c>
      <c r="N138" s="36">
        <f t="shared" si="10"/>
        <v>0</v>
      </c>
    </row>
    <row r="139" spans="1:14" ht="25" customHeight="1" x14ac:dyDescent="0.4">
      <c r="A139" s="23">
        <f t="shared" si="7"/>
        <v>129</v>
      </c>
      <c r="B139" s="33"/>
      <c r="C139" s="136" t="s">
        <v>526</v>
      </c>
      <c r="D139" s="137"/>
      <c r="E139" s="137"/>
      <c r="F139" s="138"/>
      <c r="G139" s="51" t="s">
        <v>90</v>
      </c>
      <c r="H139" s="52"/>
      <c r="I139" s="37">
        <v>1</v>
      </c>
      <c r="J139" s="41">
        <v>0</v>
      </c>
      <c r="K139" s="34">
        <v>9.5</v>
      </c>
      <c r="L139" s="35">
        <f t="shared" si="8"/>
        <v>0</v>
      </c>
      <c r="M139" s="36">
        <f t="shared" si="9"/>
        <v>0</v>
      </c>
      <c r="N139" s="36">
        <f t="shared" si="10"/>
        <v>0</v>
      </c>
    </row>
    <row r="140" spans="1:14" ht="15" customHeight="1" x14ac:dyDescent="0.4">
      <c r="A140" s="23">
        <f t="shared" si="7"/>
        <v>130</v>
      </c>
      <c r="B140" s="24"/>
      <c r="C140" s="136" t="s">
        <v>587</v>
      </c>
      <c r="D140" s="137"/>
      <c r="E140" s="137"/>
      <c r="F140" s="138"/>
      <c r="G140" s="51" t="s">
        <v>90</v>
      </c>
      <c r="H140" s="52"/>
      <c r="I140" s="37">
        <v>5</v>
      </c>
      <c r="J140" s="28">
        <v>0</v>
      </c>
      <c r="K140" s="29">
        <v>9.5</v>
      </c>
      <c r="L140" s="30">
        <f t="shared" si="8"/>
        <v>0</v>
      </c>
      <c r="M140" s="31">
        <f t="shared" si="9"/>
        <v>0</v>
      </c>
      <c r="N140" s="31">
        <f t="shared" si="10"/>
        <v>0</v>
      </c>
    </row>
    <row r="141" spans="1:14" ht="15" customHeight="1" x14ac:dyDescent="0.4">
      <c r="A141" s="23">
        <f t="shared" si="7"/>
        <v>131</v>
      </c>
      <c r="B141" s="24"/>
      <c r="C141" s="136" t="s">
        <v>527</v>
      </c>
      <c r="D141" s="137"/>
      <c r="E141" s="137"/>
      <c r="F141" s="138"/>
      <c r="G141" s="51" t="s">
        <v>90</v>
      </c>
      <c r="H141" s="52"/>
      <c r="I141" s="37">
        <v>1</v>
      </c>
      <c r="J141" s="28">
        <v>0</v>
      </c>
      <c r="K141" s="29">
        <v>9.5</v>
      </c>
      <c r="L141" s="30">
        <f t="shared" si="8"/>
        <v>0</v>
      </c>
      <c r="M141" s="31">
        <f t="shared" si="9"/>
        <v>0</v>
      </c>
      <c r="N141" s="31">
        <f t="shared" si="10"/>
        <v>0</v>
      </c>
    </row>
    <row r="142" spans="1:14" ht="15" customHeight="1" x14ac:dyDescent="0.4">
      <c r="A142" s="23">
        <f t="shared" si="7"/>
        <v>132</v>
      </c>
      <c r="B142" s="24"/>
      <c r="C142" s="136" t="s">
        <v>528</v>
      </c>
      <c r="D142" s="137"/>
      <c r="E142" s="137"/>
      <c r="F142" s="138"/>
      <c r="G142" s="51" t="s">
        <v>90</v>
      </c>
      <c r="H142" s="52"/>
      <c r="I142" s="37">
        <v>2</v>
      </c>
      <c r="J142" s="28">
        <v>0</v>
      </c>
      <c r="K142" s="29">
        <v>9.5</v>
      </c>
      <c r="L142" s="30">
        <f t="shared" si="8"/>
        <v>0</v>
      </c>
      <c r="M142" s="31">
        <f t="shared" si="9"/>
        <v>0</v>
      </c>
      <c r="N142" s="31">
        <f t="shared" si="10"/>
        <v>0</v>
      </c>
    </row>
    <row r="143" spans="1:14" ht="15" customHeight="1" x14ac:dyDescent="0.4">
      <c r="A143" s="23">
        <f t="shared" si="7"/>
        <v>133</v>
      </c>
      <c r="B143" s="24"/>
      <c r="C143" s="136" t="s">
        <v>588</v>
      </c>
      <c r="D143" s="137"/>
      <c r="E143" s="137"/>
      <c r="F143" s="138"/>
      <c r="G143" s="51" t="s">
        <v>90</v>
      </c>
      <c r="H143" s="52"/>
      <c r="I143" s="37">
        <v>1</v>
      </c>
      <c r="J143" s="28">
        <v>0</v>
      </c>
      <c r="K143" s="29">
        <v>9.5</v>
      </c>
      <c r="L143" s="30">
        <f t="shared" si="8"/>
        <v>0</v>
      </c>
      <c r="M143" s="31">
        <f t="shared" si="9"/>
        <v>0</v>
      </c>
      <c r="N143" s="31">
        <f t="shared" si="10"/>
        <v>0</v>
      </c>
    </row>
    <row r="144" spans="1:14" ht="15" customHeight="1" x14ac:dyDescent="0.4">
      <c r="A144" s="23">
        <f t="shared" si="7"/>
        <v>134</v>
      </c>
      <c r="B144" s="24"/>
      <c r="C144" s="136" t="s">
        <v>529</v>
      </c>
      <c r="D144" s="137"/>
      <c r="E144" s="137"/>
      <c r="F144" s="138"/>
      <c r="G144" s="51" t="s">
        <v>90</v>
      </c>
      <c r="H144" s="52"/>
      <c r="I144" s="37">
        <v>80</v>
      </c>
      <c r="J144" s="28">
        <v>0</v>
      </c>
      <c r="K144" s="29">
        <v>9.5</v>
      </c>
      <c r="L144" s="30">
        <f t="shared" si="8"/>
        <v>0</v>
      </c>
      <c r="M144" s="31">
        <f t="shared" si="9"/>
        <v>0</v>
      </c>
      <c r="N144" s="31">
        <f t="shared" si="10"/>
        <v>0</v>
      </c>
    </row>
    <row r="145" spans="1:14" ht="15" customHeight="1" x14ac:dyDescent="0.4">
      <c r="A145" s="23">
        <f t="shared" si="7"/>
        <v>135</v>
      </c>
      <c r="B145" s="24"/>
      <c r="C145" s="136" t="s">
        <v>530</v>
      </c>
      <c r="D145" s="137"/>
      <c r="E145" s="137"/>
      <c r="F145" s="138"/>
      <c r="G145" s="51" t="s">
        <v>90</v>
      </c>
      <c r="H145" s="52"/>
      <c r="I145" s="37">
        <v>20</v>
      </c>
      <c r="J145" s="28">
        <v>0</v>
      </c>
      <c r="K145" s="29">
        <v>9.5</v>
      </c>
      <c r="L145" s="30">
        <f t="shared" si="8"/>
        <v>0</v>
      </c>
      <c r="M145" s="31">
        <f t="shared" si="9"/>
        <v>0</v>
      </c>
      <c r="N145" s="31">
        <f t="shared" si="10"/>
        <v>0</v>
      </c>
    </row>
    <row r="146" spans="1:14" ht="15" customHeight="1" x14ac:dyDescent="0.4">
      <c r="A146" s="23">
        <f t="shared" si="7"/>
        <v>136</v>
      </c>
      <c r="B146" s="24"/>
      <c r="C146" s="136" t="s">
        <v>531</v>
      </c>
      <c r="D146" s="137" t="s">
        <v>532</v>
      </c>
      <c r="E146" s="137" t="s">
        <v>532</v>
      </c>
      <c r="F146" s="138" t="s">
        <v>532</v>
      </c>
      <c r="G146" s="51" t="s">
        <v>90</v>
      </c>
      <c r="H146" s="52"/>
      <c r="I146" s="37">
        <v>2</v>
      </c>
      <c r="J146" s="28">
        <v>0</v>
      </c>
      <c r="K146" s="29">
        <v>9.5</v>
      </c>
      <c r="L146" s="30">
        <f t="shared" si="8"/>
        <v>0</v>
      </c>
      <c r="M146" s="31">
        <f t="shared" si="9"/>
        <v>0</v>
      </c>
      <c r="N146" s="31">
        <f t="shared" si="10"/>
        <v>0</v>
      </c>
    </row>
    <row r="147" spans="1:14" ht="15" customHeight="1" x14ac:dyDescent="0.4">
      <c r="A147" s="23">
        <f t="shared" si="7"/>
        <v>137</v>
      </c>
      <c r="B147" s="24"/>
      <c r="C147" s="136" t="s">
        <v>533</v>
      </c>
      <c r="D147" s="137"/>
      <c r="E147" s="137"/>
      <c r="F147" s="138"/>
      <c r="G147" s="51" t="s">
        <v>90</v>
      </c>
      <c r="H147" s="52"/>
      <c r="I147" s="37">
        <v>20</v>
      </c>
      <c r="J147" s="28">
        <v>0</v>
      </c>
      <c r="K147" s="29">
        <v>9.5</v>
      </c>
      <c r="L147" s="30">
        <f t="shared" si="8"/>
        <v>0</v>
      </c>
      <c r="M147" s="31">
        <f t="shared" si="9"/>
        <v>0</v>
      </c>
      <c r="N147" s="31">
        <f t="shared" si="10"/>
        <v>0</v>
      </c>
    </row>
    <row r="148" spans="1:14" ht="15" customHeight="1" x14ac:dyDescent="0.4">
      <c r="A148" s="23">
        <f t="shared" si="7"/>
        <v>138</v>
      </c>
      <c r="B148" s="24"/>
      <c r="C148" s="136" t="s">
        <v>534</v>
      </c>
      <c r="D148" s="137"/>
      <c r="E148" s="137"/>
      <c r="F148" s="138"/>
      <c r="G148" s="51" t="s">
        <v>90</v>
      </c>
      <c r="H148" s="52"/>
      <c r="I148" s="37">
        <v>3</v>
      </c>
      <c r="J148" s="28">
        <v>0</v>
      </c>
      <c r="K148" s="29">
        <v>9.5</v>
      </c>
      <c r="L148" s="30">
        <f t="shared" si="8"/>
        <v>0</v>
      </c>
      <c r="M148" s="31">
        <f t="shared" si="9"/>
        <v>0</v>
      </c>
      <c r="N148" s="31">
        <f t="shared" si="10"/>
        <v>0</v>
      </c>
    </row>
    <row r="149" spans="1:14" ht="15" customHeight="1" x14ac:dyDescent="0.4">
      <c r="A149" s="23">
        <f t="shared" si="7"/>
        <v>139</v>
      </c>
      <c r="B149" s="24"/>
      <c r="C149" s="136" t="s">
        <v>535</v>
      </c>
      <c r="D149" s="137"/>
      <c r="E149" s="137"/>
      <c r="F149" s="138"/>
      <c r="G149" s="51" t="s">
        <v>90</v>
      </c>
      <c r="H149" s="52"/>
      <c r="I149" s="37">
        <v>12</v>
      </c>
      <c r="J149" s="28">
        <v>0</v>
      </c>
      <c r="K149" s="29">
        <v>9.5</v>
      </c>
      <c r="L149" s="30">
        <f t="shared" si="8"/>
        <v>0</v>
      </c>
      <c r="M149" s="31">
        <f t="shared" si="9"/>
        <v>0</v>
      </c>
      <c r="N149" s="31">
        <f t="shared" si="10"/>
        <v>0</v>
      </c>
    </row>
    <row r="150" spans="1:14" ht="15" customHeight="1" x14ac:dyDescent="0.4">
      <c r="A150" s="23">
        <f t="shared" si="7"/>
        <v>140</v>
      </c>
      <c r="B150" s="24"/>
      <c r="C150" s="136" t="s">
        <v>536</v>
      </c>
      <c r="D150" s="137"/>
      <c r="E150" s="137"/>
      <c r="F150" s="138"/>
      <c r="G150" s="51" t="s">
        <v>90</v>
      </c>
      <c r="H150" s="52"/>
      <c r="I150" s="37">
        <v>2</v>
      </c>
      <c r="J150" s="28">
        <v>0</v>
      </c>
      <c r="K150" s="29">
        <v>9.5</v>
      </c>
      <c r="L150" s="30">
        <f t="shared" si="8"/>
        <v>0</v>
      </c>
      <c r="M150" s="31">
        <f t="shared" si="9"/>
        <v>0</v>
      </c>
      <c r="N150" s="31">
        <f t="shared" si="10"/>
        <v>0</v>
      </c>
    </row>
    <row r="151" spans="1:14" ht="15" customHeight="1" x14ac:dyDescent="0.4">
      <c r="A151" s="23">
        <f t="shared" si="7"/>
        <v>141</v>
      </c>
      <c r="B151" s="24"/>
      <c r="C151" s="136" t="s">
        <v>537</v>
      </c>
      <c r="D151" s="137"/>
      <c r="E151" s="137"/>
      <c r="F151" s="138"/>
      <c r="G151" s="51" t="s">
        <v>90</v>
      </c>
      <c r="H151" s="52"/>
      <c r="I151" s="37">
        <v>10</v>
      </c>
      <c r="J151" s="28">
        <v>0</v>
      </c>
      <c r="K151" s="29">
        <v>9.5</v>
      </c>
      <c r="L151" s="30">
        <f t="shared" si="8"/>
        <v>0</v>
      </c>
      <c r="M151" s="31">
        <f t="shared" si="9"/>
        <v>0</v>
      </c>
      <c r="N151" s="31">
        <f t="shared" si="10"/>
        <v>0</v>
      </c>
    </row>
    <row r="152" spans="1:14" ht="15" customHeight="1" x14ac:dyDescent="0.4">
      <c r="A152" s="23">
        <f t="shared" si="7"/>
        <v>142</v>
      </c>
      <c r="B152" s="24"/>
      <c r="C152" s="136" t="s">
        <v>538</v>
      </c>
      <c r="D152" s="137"/>
      <c r="E152" s="137"/>
      <c r="F152" s="138"/>
      <c r="G152" s="51" t="s">
        <v>90</v>
      </c>
      <c r="H152" s="52"/>
      <c r="I152" s="37">
        <v>2</v>
      </c>
      <c r="J152" s="28">
        <v>0</v>
      </c>
      <c r="K152" s="29">
        <v>9.5</v>
      </c>
      <c r="L152" s="30">
        <f t="shared" si="8"/>
        <v>0</v>
      </c>
      <c r="M152" s="31">
        <f t="shared" si="9"/>
        <v>0</v>
      </c>
      <c r="N152" s="31">
        <f t="shared" si="10"/>
        <v>0</v>
      </c>
    </row>
    <row r="153" spans="1:14" ht="15" customHeight="1" x14ac:dyDescent="0.4">
      <c r="A153" s="23">
        <f t="shared" si="7"/>
        <v>143</v>
      </c>
      <c r="B153" s="24"/>
      <c r="C153" s="136" t="s">
        <v>539</v>
      </c>
      <c r="D153" s="137"/>
      <c r="E153" s="137"/>
      <c r="F153" s="138"/>
      <c r="G153" s="51" t="s">
        <v>90</v>
      </c>
      <c r="H153" s="52"/>
      <c r="I153" s="37">
        <v>20</v>
      </c>
      <c r="J153" s="28">
        <v>0</v>
      </c>
      <c r="K153" s="29">
        <v>9.5</v>
      </c>
      <c r="L153" s="30">
        <f t="shared" si="8"/>
        <v>0</v>
      </c>
      <c r="M153" s="31">
        <f t="shared" si="9"/>
        <v>0</v>
      </c>
      <c r="N153" s="31">
        <f t="shared" si="10"/>
        <v>0</v>
      </c>
    </row>
    <row r="154" spans="1:14" ht="15" customHeight="1" x14ac:dyDescent="0.4">
      <c r="A154" s="23">
        <f t="shared" si="7"/>
        <v>144</v>
      </c>
      <c r="B154" s="24"/>
      <c r="C154" s="136" t="s">
        <v>540</v>
      </c>
      <c r="D154" s="137"/>
      <c r="E154" s="137"/>
      <c r="F154" s="138"/>
      <c r="G154" s="51" t="s">
        <v>20</v>
      </c>
      <c r="H154" s="52"/>
      <c r="I154" s="37">
        <v>3</v>
      </c>
      <c r="J154" s="28">
        <v>0</v>
      </c>
      <c r="K154" s="29">
        <v>9.5</v>
      </c>
      <c r="L154" s="30">
        <f t="shared" si="8"/>
        <v>0</v>
      </c>
      <c r="M154" s="31">
        <f t="shared" si="9"/>
        <v>0</v>
      </c>
      <c r="N154" s="31">
        <f t="shared" si="10"/>
        <v>0</v>
      </c>
    </row>
    <row r="155" spans="1:14" ht="15" customHeight="1" x14ac:dyDescent="0.4">
      <c r="A155" s="23">
        <f t="shared" si="7"/>
        <v>145</v>
      </c>
      <c r="B155" s="24"/>
      <c r="C155" s="136" t="s">
        <v>541</v>
      </c>
      <c r="D155" s="137"/>
      <c r="E155" s="137"/>
      <c r="F155" s="138"/>
      <c r="G155" s="51" t="s">
        <v>90</v>
      </c>
      <c r="H155" s="52"/>
      <c r="I155" s="37">
        <v>3</v>
      </c>
      <c r="J155" s="28">
        <v>0</v>
      </c>
      <c r="K155" s="29">
        <v>9.5</v>
      </c>
      <c r="L155" s="30">
        <f t="shared" si="8"/>
        <v>0</v>
      </c>
      <c r="M155" s="31">
        <f t="shared" si="9"/>
        <v>0</v>
      </c>
      <c r="N155" s="31">
        <f t="shared" si="10"/>
        <v>0</v>
      </c>
    </row>
    <row r="156" spans="1:14" ht="15" customHeight="1" x14ac:dyDescent="0.4">
      <c r="A156" s="23">
        <f t="shared" si="7"/>
        <v>146</v>
      </c>
      <c r="B156" s="24"/>
      <c r="C156" s="136" t="s">
        <v>542</v>
      </c>
      <c r="D156" s="137"/>
      <c r="E156" s="137"/>
      <c r="F156" s="138"/>
      <c r="G156" s="51" t="s">
        <v>90</v>
      </c>
      <c r="H156" s="52"/>
      <c r="I156" s="37">
        <v>12</v>
      </c>
      <c r="J156" s="28">
        <v>0</v>
      </c>
      <c r="K156" s="29">
        <v>9.5</v>
      </c>
      <c r="L156" s="30">
        <f t="shared" si="8"/>
        <v>0</v>
      </c>
      <c r="M156" s="31">
        <f t="shared" si="9"/>
        <v>0</v>
      </c>
      <c r="N156" s="31">
        <f t="shared" si="10"/>
        <v>0</v>
      </c>
    </row>
    <row r="157" spans="1:14" ht="15" customHeight="1" x14ac:dyDescent="0.4">
      <c r="A157" s="23">
        <f t="shared" si="7"/>
        <v>147</v>
      </c>
      <c r="B157" s="24"/>
      <c r="C157" s="136" t="s">
        <v>543</v>
      </c>
      <c r="D157" s="137"/>
      <c r="E157" s="137"/>
      <c r="F157" s="138"/>
      <c r="G157" s="51" t="s">
        <v>90</v>
      </c>
      <c r="H157" s="52"/>
      <c r="I157" s="37">
        <v>3</v>
      </c>
      <c r="J157" s="28">
        <v>0</v>
      </c>
      <c r="K157" s="29">
        <v>9.5</v>
      </c>
      <c r="L157" s="30">
        <f t="shared" si="8"/>
        <v>0</v>
      </c>
      <c r="M157" s="31">
        <f t="shared" si="9"/>
        <v>0</v>
      </c>
      <c r="N157" s="31">
        <f t="shared" si="10"/>
        <v>0</v>
      </c>
    </row>
    <row r="158" spans="1:14" ht="15" customHeight="1" x14ac:dyDescent="0.4">
      <c r="A158" s="23">
        <f t="shared" si="7"/>
        <v>148</v>
      </c>
      <c r="B158" s="24"/>
      <c r="C158" s="136" t="s">
        <v>544</v>
      </c>
      <c r="D158" s="137" t="s">
        <v>532</v>
      </c>
      <c r="E158" s="137" t="s">
        <v>532</v>
      </c>
      <c r="F158" s="138" t="s">
        <v>532</v>
      </c>
      <c r="G158" s="51" t="s">
        <v>90</v>
      </c>
      <c r="H158" s="52"/>
      <c r="I158" s="37">
        <v>10</v>
      </c>
      <c r="J158" s="28">
        <v>0</v>
      </c>
      <c r="K158" s="29">
        <v>9.5</v>
      </c>
      <c r="L158" s="30">
        <f t="shared" si="8"/>
        <v>0</v>
      </c>
      <c r="M158" s="31">
        <f t="shared" si="9"/>
        <v>0</v>
      </c>
      <c r="N158" s="31">
        <f t="shared" si="10"/>
        <v>0</v>
      </c>
    </row>
    <row r="159" spans="1:14" ht="15" customHeight="1" x14ac:dyDescent="0.4">
      <c r="A159" s="23">
        <f t="shared" si="7"/>
        <v>149</v>
      </c>
      <c r="B159" s="24"/>
      <c r="C159" s="136" t="s">
        <v>545</v>
      </c>
      <c r="D159" s="137" t="s">
        <v>532</v>
      </c>
      <c r="E159" s="137" t="s">
        <v>532</v>
      </c>
      <c r="F159" s="138" t="s">
        <v>532</v>
      </c>
      <c r="G159" s="51" t="s">
        <v>90</v>
      </c>
      <c r="H159" s="52"/>
      <c r="I159" s="37">
        <v>2</v>
      </c>
      <c r="J159" s="28">
        <v>0</v>
      </c>
      <c r="K159" s="29">
        <v>9.5</v>
      </c>
      <c r="L159" s="30">
        <f t="shared" si="8"/>
        <v>0</v>
      </c>
      <c r="M159" s="31">
        <f t="shared" si="9"/>
        <v>0</v>
      </c>
      <c r="N159" s="31">
        <f t="shared" si="10"/>
        <v>0</v>
      </c>
    </row>
    <row r="160" spans="1:14" ht="15" customHeight="1" x14ac:dyDescent="0.4">
      <c r="A160" s="23">
        <f t="shared" si="7"/>
        <v>150</v>
      </c>
      <c r="B160" s="24"/>
      <c r="C160" s="136" t="s">
        <v>546</v>
      </c>
      <c r="D160" s="137" t="s">
        <v>532</v>
      </c>
      <c r="E160" s="137" t="s">
        <v>532</v>
      </c>
      <c r="F160" s="138" t="s">
        <v>532</v>
      </c>
      <c r="G160" s="51" t="s">
        <v>90</v>
      </c>
      <c r="H160" s="52"/>
      <c r="I160" s="37">
        <v>2</v>
      </c>
      <c r="J160" s="28">
        <v>0</v>
      </c>
      <c r="K160" s="29">
        <v>9.5</v>
      </c>
      <c r="L160" s="30">
        <f t="shared" si="8"/>
        <v>0</v>
      </c>
      <c r="M160" s="31">
        <f t="shared" si="9"/>
        <v>0</v>
      </c>
      <c r="N160" s="31">
        <f t="shared" si="10"/>
        <v>0</v>
      </c>
    </row>
    <row r="161" spans="1:14" ht="25" customHeight="1" x14ac:dyDescent="0.4">
      <c r="A161" s="23">
        <f t="shared" si="7"/>
        <v>151</v>
      </c>
      <c r="B161" s="33"/>
      <c r="C161" s="136" t="s">
        <v>547</v>
      </c>
      <c r="D161" s="137"/>
      <c r="E161" s="137"/>
      <c r="F161" s="138"/>
      <c r="G161" s="51" t="s">
        <v>90</v>
      </c>
      <c r="H161" s="52"/>
      <c r="I161" s="37">
        <v>400</v>
      </c>
      <c r="J161" s="41">
        <v>0</v>
      </c>
      <c r="K161" s="34">
        <v>9.5</v>
      </c>
      <c r="L161" s="35">
        <f t="shared" si="8"/>
        <v>0</v>
      </c>
      <c r="M161" s="36">
        <f t="shared" si="9"/>
        <v>0</v>
      </c>
      <c r="N161" s="36">
        <f t="shared" si="10"/>
        <v>0</v>
      </c>
    </row>
    <row r="162" spans="1:14" ht="25" customHeight="1" x14ac:dyDescent="0.4">
      <c r="A162" s="23">
        <f t="shared" si="7"/>
        <v>152</v>
      </c>
      <c r="B162" s="33"/>
      <c r="C162" s="136" t="s">
        <v>548</v>
      </c>
      <c r="D162" s="137"/>
      <c r="E162" s="137"/>
      <c r="F162" s="138"/>
      <c r="G162" s="51" t="s">
        <v>90</v>
      </c>
      <c r="H162" s="52"/>
      <c r="I162" s="37">
        <v>1000</v>
      </c>
      <c r="J162" s="41">
        <v>0</v>
      </c>
      <c r="K162" s="34">
        <v>9.5</v>
      </c>
      <c r="L162" s="35">
        <f t="shared" si="8"/>
        <v>0</v>
      </c>
      <c r="M162" s="36">
        <f t="shared" si="9"/>
        <v>0</v>
      </c>
      <c r="N162" s="36">
        <f t="shared" si="10"/>
        <v>0</v>
      </c>
    </row>
    <row r="163" spans="1:14" ht="15" customHeight="1" x14ac:dyDescent="0.4">
      <c r="A163" s="23">
        <f t="shared" si="7"/>
        <v>153</v>
      </c>
      <c r="B163" s="24"/>
      <c r="C163" s="136" t="s">
        <v>549</v>
      </c>
      <c r="D163" s="137"/>
      <c r="E163" s="137"/>
      <c r="F163" s="138"/>
      <c r="G163" s="51" t="s">
        <v>90</v>
      </c>
      <c r="H163" s="52"/>
      <c r="I163" s="37">
        <v>1000</v>
      </c>
      <c r="J163" s="28">
        <v>0</v>
      </c>
      <c r="K163" s="29">
        <v>9.5</v>
      </c>
      <c r="L163" s="30">
        <f t="shared" si="8"/>
        <v>0</v>
      </c>
      <c r="M163" s="31">
        <f t="shared" si="9"/>
        <v>0</v>
      </c>
      <c r="N163" s="31">
        <f t="shared" si="10"/>
        <v>0</v>
      </c>
    </row>
    <row r="164" spans="1:14" ht="15" customHeight="1" x14ac:dyDescent="0.4">
      <c r="A164" s="23">
        <f t="shared" si="7"/>
        <v>154</v>
      </c>
      <c r="B164" s="24"/>
      <c r="C164" s="136" t="s">
        <v>550</v>
      </c>
      <c r="D164" s="137"/>
      <c r="E164" s="137"/>
      <c r="F164" s="138"/>
      <c r="G164" s="51" t="s">
        <v>90</v>
      </c>
      <c r="H164" s="52"/>
      <c r="I164" s="37">
        <v>400</v>
      </c>
      <c r="J164" s="28">
        <v>0</v>
      </c>
      <c r="K164" s="29">
        <v>9.5</v>
      </c>
      <c r="L164" s="30">
        <f t="shared" si="8"/>
        <v>0</v>
      </c>
      <c r="M164" s="31">
        <f t="shared" si="9"/>
        <v>0</v>
      </c>
      <c r="N164" s="31">
        <f t="shared" si="10"/>
        <v>0</v>
      </c>
    </row>
    <row r="165" spans="1:14" ht="12.75" customHeight="1" x14ac:dyDescent="0.4">
      <c r="A165" s="119"/>
      <c r="B165" s="119"/>
      <c r="C165" s="153" t="s">
        <v>558</v>
      </c>
      <c r="D165" s="154"/>
      <c r="E165" s="154"/>
      <c r="F165" s="155"/>
      <c r="G165" s="120"/>
      <c r="H165" s="120"/>
      <c r="I165" s="120"/>
      <c r="J165" s="121"/>
      <c r="K165" s="120"/>
      <c r="L165" s="122"/>
      <c r="M165" s="123">
        <f>SUM(M11:M164)</f>
        <v>0</v>
      </c>
      <c r="N165" s="123">
        <f>SUM(N11:N164)</f>
        <v>0</v>
      </c>
    </row>
    <row r="166" spans="1:14" ht="12.75" customHeight="1" x14ac:dyDescent="0.4">
      <c r="A166" s="4"/>
      <c r="B166" s="4"/>
      <c r="C166" s="4"/>
      <c r="D166" s="4"/>
      <c r="E166" s="4"/>
      <c r="F166" s="4"/>
      <c r="G166" s="4"/>
      <c r="H166" s="4"/>
      <c r="I166" s="4"/>
      <c r="J166" s="4"/>
      <c r="K166" s="4"/>
      <c r="L166" s="4"/>
      <c r="M166" s="4"/>
      <c r="N166" s="4"/>
    </row>
    <row r="167" spans="1:14" ht="12.75" customHeight="1" x14ac:dyDescent="0.4">
      <c r="A167" s="4" t="s">
        <v>64</v>
      </c>
      <c r="B167" s="4"/>
      <c r="C167" s="4"/>
      <c r="D167" s="4"/>
      <c r="E167" s="4"/>
      <c r="F167" s="4"/>
      <c r="G167" s="4"/>
      <c r="H167" s="4"/>
      <c r="I167" s="4"/>
      <c r="J167" s="4"/>
      <c r="K167" s="4"/>
      <c r="L167" s="4"/>
      <c r="M167" s="4"/>
      <c r="N167" s="4"/>
    </row>
    <row r="168" spans="1:14" ht="12.75" customHeight="1" x14ac:dyDescent="0.4">
      <c r="A168" s="4" t="s">
        <v>65</v>
      </c>
      <c r="B168" s="4"/>
      <c r="C168" s="4"/>
      <c r="D168" s="4"/>
      <c r="E168" s="4"/>
      <c r="F168" s="4"/>
      <c r="G168" s="4"/>
      <c r="H168" s="4"/>
      <c r="I168" s="4"/>
      <c r="J168" s="4"/>
      <c r="K168" s="4"/>
      <c r="L168" s="4"/>
      <c r="M168" s="4"/>
      <c r="N168" s="4"/>
    </row>
    <row r="169" spans="1:14" ht="12.75" customHeight="1" x14ac:dyDescent="0.4">
      <c r="A169" s="4" t="s">
        <v>66</v>
      </c>
      <c r="B169" s="4"/>
      <c r="C169" s="4"/>
      <c r="D169" s="4"/>
      <c r="E169" s="4"/>
      <c r="F169" s="4"/>
      <c r="G169" s="4"/>
      <c r="H169" s="4"/>
      <c r="I169" s="4"/>
      <c r="J169" s="4"/>
      <c r="K169" s="4"/>
      <c r="L169" s="4"/>
      <c r="M169" s="4"/>
      <c r="N169" s="4"/>
    </row>
    <row r="170" spans="1:14" ht="12.75" customHeight="1" x14ac:dyDescent="0.4">
      <c r="A170" s="4" t="s">
        <v>304</v>
      </c>
      <c r="B170" s="4"/>
      <c r="C170" s="4"/>
      <c r="D170" s="4"/>
      <c r="E170" s="4"/>
      <c r="F170" s="4"/>
      <c r="G170" s="4"/>
      <c r="H170" s="4"/>
      <c r="I170" s="4"/>
      <c r="J170" s="4"/>
      <c r="K170" s="4"/>
      <c r="L170" s="4"/>
      <c r="M170" s="4"/>
      <c r="N170" s="4"/>
    </row>
    <row r="171" spans="1:14" ht="12.75" customHeight="1" x14ac:dyDescent="0.4">
      <c r="A171" s="4"/>
      <c r="B171" s="4"/>
      <c r="C171" s="4"/>
      <c r="D171" s="4"/>
      <c r="E171" s="4"/>
      <c r="F171" s="4"/>
      <c r="G171" s="4"/>
      <c r="H171" s="4"/>
      <c r="I171" s="4"/>
      <c r="J171" s="4"/>
      <c r="K171" s="4"/>
      <c r="L171" s="4"/>
      <c r="M171" s="4"/>
      <c r="N171" s="4"/>
    </row>
    <row r="172" spans="1:14" ht="12.75" customHeight="1" x14ac:dyDescent="0.4">
      <c r="A172" s="4" t="s">
        <v>67</v>
      </c>
      <c r="B172" s="4"/>
      <c r="C172" s="4"/>
      <c r="D172" s="4"/>
      <c r="E172" s="4"/>
      <c r="F172" s="4"/>
      <c r="G172" s="4"/>
      <c r="H172" s="48" t="s">
        <v>68</v>
      </c>
      <c r="I172" s="4"/>
      <c r="J172" s="4"/>
      <c r="K172" s="4" t="s">
        <v>69</v>
      </c>
      <c r="L172" s="4"/>
      <c r="M172" s="4"/>
      <c r="N172" s="4"/>
    </row>
    <row r="175" spans="1:14" ht="12.75" customHeight="1" x14ac:dyDescent="0.4">
      <c r="B175" s="49"/>
      <c r="C175" s="49"/>
    </row>
    <row r="176" spans="1:14" ht="12.75" customHeight="1" x14ac:dyDescent="0.4">
      <c r="B176" s="49"/>
      <c r="C176" s="49"/>
    </row>
    <row r="177" spans="2:3" ht="12.75" customHeight="1" x14ac:dyDescent="0.4">
      <c r="B177" s="49"/>
      <c r="C177" s="49"/>
    </row>
    <row r="178" spans="2:3" ht="12.75" customHeight="1" x14ac:dyDescent="0.4">
      <c r="B178" s="49"/>
      <c r="C178" s="49"/>
    </row>
  </sheetData>
  <sheetProtection algorithmName="SHA-512" hashValue="1QcWlwy9RO6DrU2IvWcH+6MfphnXWDawcrYhvzNLqJ/yh+/ifuC6QF/HS4c7mz0qn0oa1Ojj3CKA4OC7vf4j+g==" saltValue="BhiyRlNQq8t3IslfQfoPGQ==" spinCount="100000" sheet="1" objects="1" scenarios="1"/>
  <protectedRanges>
    <protectedRange sqref="C172" name="Obseg5"/>
    <protectedRange sqref="C4:C5" name="Obseg4"/>
    <protectedRange sqref="H11:H164" name="Range2_2"/>
  </protectedRanges>
  <mergeCells count="156">
    <mergeCell ref="C163:F163"/>
    <mergeCell ref="C164:F164"/>
    <mergeCell ref="C157:F157"/>
    <mergeCell ref="C158:F158"/>
    <mergeCell ref="C159:F159"/>
    <mergeCell ref="C160:F160"/>
    <mergeCell ref="C161:F161"/>
    <mergeCell ref="C162:F162"/>
    <mergeCell ref="C151:F151"/>
    <mergeCell ref="C152:F152"/>
    <mergeCell ref="C153:F153"/>
    <mergeCell ref="C154:F154"/>
    <mergeCell ref="C155:F155"/>
    <mergeCell ref="C156:F156"/>
    <mergeCell ref="C145:F145"/>
    <mergeCell ref="C146:F146"/>
    <mergeCell ref="C147:F147"/>
    <mergeCell ref="C148:F148"/>
    <mergeCell ref="C149:F149"/>
    <mergeCell ref="C150:F150"/>
    <mergeCell ref="C139:F139"/>
    <mergeCell ref="C140:F140"/>
    <mergeCell ref="C141:F141"/>
    <mergeCell ref="C142:F142"/>
    <mergeCell ref="C143:F143"/>
    <mergeCell ref="C144:F144"/>
    <mergeCell ref="C134:F134"/>
    <mergeCell ref="C135:F135"/>
    <mergeCell ref="C136:F136"/>
    <mergeCell ref="C137:F137"/>
    <mergeCell ref="C138:F138"/>
    <mergeCell ref="C128:F128"/>
    <mergeCell ref="C129:F129"/>
    <mergeCell ref="C130:F130"/>
    <mergeCell ref="C131:F131"/>
    <mergeCell ref="C132:F132"/>
    <mergeCell ref="C133:F133"/>
    <mergeCell ref="C122:F122"/>
    <mergeCell ref="C123:F123"/>
    <mergeCell ref="C124:F124"/>
    <mergeCell ref="C125:F125"/>
    <mergeCell ref="C126:F126"/>
    <mergeCell ref="C127:F127"/>
    <mergeCell ref="C118:F118"/>
    <mergeCell ref="C119:F119"/>
    <mergeCell ref="C120:F120"/>
    <mergeCell ref="C121:F121"/>
    <mergeCell ref="C112:F112"/>
    <mergeCell ref="C113:F113"/>
    <mergeCell ref="C114:F114"/>
    <mergeCell ref="C115:F115"/>
    <mergeCell ref="C116:F116"/>
    <mergeCell ref="C117:F117"/>
    <mergeCell ref="C106:F106"/>
    <mergeCell ref="C107:F107"/>
    <mergeCell ref="C108:F108"/>
    <mergeCell ref="C109:F109"/>
    <mergeCell ref="C110:F110"/>
    <mergeCell ref="C111:F111"/>
    <mergeCell ref="C100:F100"/>
    <mergeCell ref="C101:F101"/>
    <mergeCell ref="C102:F102"/>
    <mergeCell ref="C103:F103"/>
    <mergeCell ref="C104:F104"/>
    <mergeCell ref="C105:F105"/>
    <mergeCell ref="C94:F94"/>
    <mergeCell ref="C95:F95"/>
    <mergeCell ref="C96:F96"/>
    <mergeCell ref="C97:F97"/>
    <mergeCell ref="C98:F98"/>
    <mergeCell ref="C99:F99"/>
    <mergeCell ref="C75:F75"/>
    <mergeCell ref="C88:F88"/>
    <mergeCell ref="C89:F89"/>
    <mergeCell ref="C90:F90"/>
    <mergeCell ref="C91:F91"/>
    <mergeCell ref="C92:F92"/>
    <mergeCell ref="C93:F93"/>
    <mergeCell ref="C82:F82"/>
    <mergeCell ref="C83:F83"/>
    <mergeCell ref="C84:F84"/>
    <mergeCell ref="C85:F85"/>
    <mergeCell ref="C86:F86"/>
    <mergeCell ref="C87:F87"/>
    <mergeCell ref="C64:F64"/>
    <mergeCell ref="C65:F65"/>
    <mergeCell ref="C66:F66"/>
    <mergeCell ref="C67:F67"/>
    <mergeCell ref="C68:F68"/>
    <mergeCell ref="C69:F69"/>
    <mergeCell ref="C165:F165"/>
    <mergeCell ref="C54:F54"/>
    <mergeCell ref="C55:F55"/>
    <mergeCell ref="C56:F56"/>
    <mergeCell ref="C57:F57"/>
    <mergeCell ref="C58:F58"/>
    <mergeCell ref="C59:F59"/>
    <mergeCell ref="C76:F76"/>
    <mergeCell ref="C77:F77"/>
    <mergeCell ref="C78:F78"/>
    <mergeCell ref="C79:F79"/>
    <mergeCell ref="C80:F80"/>
    <mergeCell ref="C81:F81"/>
    <mergeCell ref="C70:F70"/>
    <mergeCell ref="C71:F71"/>
    <mergeCell ref="C72:F72"/>
    <mergeCell ref="C73:F73"/>
    <mergeCell ref="C74:F74"/>
    <mergeCell ref="C52:F52"/>
    <mergeCell ref="C53:F53"/>
    <mergeCell ref="C60:F60"/>
    <mergeCell ref="C61:F61"/>
    <mergeCell ref="C62:F62"/>
    <mergeCell ref="C63:F63"/>
    <mergeCell ref="C46:F46"/>
    <mergeCell ref="C47:F47"/>
    <mergeCell ref="C48:F48"/>
    <mergeCell ref="C49:F49"/>
    <mergeCell ref="C50:F50"/>
    <mergeCell ref="C51:F51"/>
    <mergeCell ref="C40:F40"/>
    <mergeCell ref="C41:F41"/>
    <mergeCell ref="C42:F42"/>
    <mergeCell ref="C43:F43"/>
    <mergeCell ref="C44:F44"/>
    <mergeCell ref="C45:F45"/>
    <mergeCell ref="C34:F34"/>
    <mergeCell ref="C35:F35"/>
    <mergeCell ref="C36:F36"/>
    <mergeCell ref="C37:F37"/>
    <mergeCell ref="C38:F38"/>
    <mergeCell ref="C39:F39"/>
    <mergeCell ref="C28:F28"/>
    <mergeCell ref="C29:F29"/>
    <mergeCell ref="C30:F30"/>
    <mergeCell ref="C31:F31"/>
    <mergeCell ref="C32:F32"/>
    <mergeCell ref="C33:F33"/>
    <mergeCell ref="C22:F22"/>
    <mergeCell ref="C23:F23"/>
    <mergeCell ref="C24:F24"/>
    <mergeCell ref="C25:F25"/>
    <mergeCell ref="C26:F26"/>
    <mergeCell ref="C27:F27"/>
    <mergeCell ref="C16:F16"/>
    <mergeCell ref="C17:F17"/>
    <mergeCell ref="C18:F18"/>
    <mergeCell ref="C19:F19"/>
    <mergeCell ref="C20:F20"/>
    <mergeCell ref="C21:F21"/>
    <mergeCell ref="C10:F10"/>
    <mergeCell ref="C11:F11"/>
    <mergeCell ref="C12:F12"/>
    <mergeCell ref="C13:F13"/>
    <mergeCell ref="C14:F14"/>
    <mergeCell ref="C15:F15"/>
  </mergeCells>
  <pageMargins left="0.75" right="0.75" top="1" bottom="1" header="0" footer="0"/>
  <pageSetup paperSize="9" scale="59" orientation="landscape" verticalDpi="300" r:id="rId1"/>
  <headerFooter alignWithMargins="0">
    <oddHeader xml:space="preserve">&amp;C&amp;"Palatino Linotype,Običajno"&amp;8 
</oddHeader>
    <oddFooter>&amp;C&amp;"Bookman Old Style,Navadno"&amp;8Stran &amp;P od &amp;N</oddFooter>
  </headerFooter>
  <ignoredErrors>
    <ignoredError sqref="L132" 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10</vt:i4>
      </vt:variant>
      <vt:variant>
        <vt:lpstr>Imenovani obsegi</vt:lpstr>
      </vt:variant>
      <vt:variant>
        <vt:i4>9</vt:i4>
      </vt:variant>
    </vt:vector>
  </HeadingPairs>
  <TitlesOfParts>
    <vt:vector size="19" baseType="lpstr">
      <vt:lpstr>Meso, mesni izdelki</vt:lpstr>
      <vt:lpstr>Eko meso</vt:lpstr>
      <vt:lpstr>Ribe</vt:lpstr>
      <vt:lpstr>Mleko, mlečni izdelki</vt:lpstr>
      <vt:lpstr>Bio mleko</vt:lpstr>
      <vt:lpstr>Kruh, pekovsko pecivo</vt:lpstr>
      <vt:lpstr>Žita, mlevski izdelki</vt:lpstr>
      <vt:lpstr>Sadje, zelenjava </vt:lpstr>
      <vt:lpstr>Čaji</vt:lpstr>
      <vt:lpstr>Splošno blago</vt:lpstr>
      <vt:lpstr>'Bio mleko'!Tiskanje_naslovov</vt:lpstr>
      <vt:lpstr>Čaji!Tiskanje_naslovov</vt:lpstr>
      <vt:lpstr>'Eko meso'!Tiskanje_naslovov</vt:lpstr>
      <vt:lpstr>'Kruh, pekovsko pecivo'!Tiskanje_naslovov</vt:lpstr>
      <vt:lpstr>'Meso, mesni izdelki'!Tiskanje_naslovov</vt:lpstr>
      <vt:lpstr>'Mleko, mlečni izdelki'!Tiskanje_naslovov</vt:lpstr>
      <vt:lpstr>Ribe!Tiskanje_naslovov</vt:lpstr>
      <vt:lpstr>'Splošno blago'!Tiskanje_naslovov</vt:lpstr>
      <vt:lpstr>'Žita, mlevski izdelki'!Tiskanje_naslovov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Niko</dc:creator>
  <cp:lastModifiedBy>Niko</cp:lastModifiedBy>
  <dcterms:created xsi:type="dcterms:W3CDTF">2025-10-29T10:11:57Z</dcterms:created>
  <dcterms:modified xsi:type="dcterms:W3CDTF">2025-11-24T11:45:55Z</dcterms:modified>
</cp:coreProperties>
</file>