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.kclj.si\dfs\Nabava - JN v teku\Lidija Malnar\Najem dializne opreme z vključenim potrošnim materialom\OBJAVA\"/>
    </mc:Choice>
  </mc:AlternateContent>
  <xr:revisionPtr revIDLastSave="0" documentId="8_{C582CEB3-4158-424E-93E4-3FB7340E2C2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Objava javnega naročila" sheetId="1" r:id="rId1"/>
  </sheets>
  <calcPr calcId="191029" concurrentCalc="0"/>
  <fileRecoveryPr repairLoad="1"/>
</workbook>
</file>

<file path=xl/calcChain.xml><?xml version="1.0" encoding="utf-8"?>
<calcChain xmlns="http://schemas.openxmlformats.org/spreadsheetml/2006/main">
  <c r="W38" i="1" l="1"/>
  <c r="W17" i="1"/>
  <c r="V38" i="1"/>
  <c r="V17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4" i="1"/>
</calcChain>
</file>

<file path=xl/sharedStrings.xml><?xml version="1.0" encoding="utf-8"?>
<sst xmlns="http://schemas.openxmlformats.org/spreadsheetml/2006/main" count="235" uniqueCount="133">
  <si>
    <t>Objava javnega naročila 845080118-155-25</t>
  </si>
  <si>
    <t>Najem dializne opreme z vključenim potrošnim materialom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</si>
  <si>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</si>
  <si>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</si>
  <si>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</si>
  <si>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</si>
  <si>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</si>
  <si>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</si>
  <si>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</si>
  <si>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</si>
  <si>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</si>
  <si>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</si>
  <si>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</si>
  <si>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</si>
  <si>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</si>
  <si>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</si>
  <si>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</si>
  <si>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</si>
  <si>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</si>
  <si>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</si>
  <si>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</si>
  <si>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</si>
  <si>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</si>
  <si>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</si>
  <si>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</si>
  <si>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</si>
  <si>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</si>
  <si>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</si>
  <si>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Najem 8 monitorjev za kontinuirno dializo, hempadsorbcijo in aferezo</t>
  </si>
  <si>
    <t>Potrošni material mora biti združljiv s strojno opremo v tem sklopu</t>
  </si>
  <si>
    <t>0001</t>
  </si>
  <si>
    <t>ME</t>
  </si>
  <si>
    <t>Set z hemofiltrom površine 0.2  m2</t>
  </si>
  <si>
    <t>PRISMAFLEX HF20</t>
  </si>
  <si>
    <t>kat. št. 109841 A4, proizvajalec BAXTER, ali enakovredno</t>
  </si>
  <si>
    <t>KO</t>
  </si>
  <si>
    <t>Set z hemofiltrom površine 0.6  m2</t>
  </si>
  <si>
    <t>SET PRISMAFLEX ST 60</t>
  </si>
  <si>
    <t>kat. št. 107643, proizvajalec GAMB, ali enakovredno</t>
  </si>
  <si>
    <t>Set z hemofiltrom površine 1.0 m2</t>
  </si>
  <si>
    <t>SET PRISMAFLEX ST 100</t>
  </si>
  <si>
    <t>kat. št. 109452, proizvajalec GAMB, ali enakovredno</t>
  </si>
  <si>
    <t>Komplet za CVVHDF z hemofiltrom za ostranjevanje citokinov in endotoksina</t>
  </si>
  <si>
    <t>SET ZA CRRT Z DIALIZ. OXIRIS  S</t>
  </si>
  <si>
    <t>kat. št. 973002, proizvajalec Baxter, ali enakovredno</t>
  </si>
  <si>
    <t>Linija za infuzijo kalcija</t>
  </si>
  <si>
    <t>LINIJA CA 250 LINE PFX</t>
  </si>
  <si>
    <t>kat. št. 113763, proizvajalec Gamb, ali enakovredno</t>
  </si>
  <si>
    <t>Vrečka za grelnik krvi</t>
  </si>
  <si>
    <t>Thermax Blood Warmer DIS.</t>
  </si>
  <si>
    <t>kat. št. 955516, proizvajalec BAXTER, ali enakovredno</t>
  </si>
  <si>
    <t>Set za samodejni odtok odpadne tekočine</t>
  </si>
  <si>
    <t>AUTO EFFLUENT SET</t>
  </si>
  <si>
    <t>kat. št. 115370 A8, proizvajalec BAXTER, ali enakovredno</t>
  </si>
  <si>
    <t>Iztočna vrečka</t>
  </si>
  <si>
    <t>VREČKA DRAINBAG 9L  SP-418</t>
  </si>
  <si>
    <t>kat. št. 6033765, proizvajalec Gamb, ali enakovredno</t>
  </si>
  <si>
    <t>Sterilna dializna raztopina brez kalcija in kalija v vrečkah po 5 litrov</t>
  </si>
  <si>
    <t>RAZTOPINA PRISMOCAL  5L</t>
  </si>
  <si>
    <t>kat. št. 107686, proizvajalec Gamb, ali enakovredno</t>
  </si>
  <si>
    <t>Sterilna dializna raztopina brez kalcija, z K 4.0 mmol/l v vrečkah po 5 litrov</t>
  </si>
  <si>
    <t>RAZTOPINA PRISMOCAL  B22  5L</t>
  </si>
  <si>
    <t>kat. št. 115881(114108), proizvajalec Gamb, ali enakovredno</t>
  </si>
  <si>
    <t>Sterilna raztopina za citratno antikoagulacijo v vrečkah po 5 litrov</t>
  </si>
  <si>
    <t>RAZTOPINA PRISMOCITRATE  18/0   5L</t>
  </si>
  <si>
    <t>kat. št.115653, proizvajalec Gamb, ali enakovredno</t>
  </si>
  <si>
    <t>Komplet za izvajanje membranske plazmafereze pri otrocih</t>
  </si>
  <si>
    <t>PRISMAFLEX TPE1000 SET</t>
  </si>
  <si>
    <t>kat. št. 107143 A4, proizvajalec BAXTER, ali enakovredno</t>
  </si>
  <si>
    <t>Sterilna raztopina za izvajanje plazmafereze/dialize, s K 2.0 mmol/l v vrečkah po 5 litrov</t>
  </si>
  <si>
    <t>PRISMASOL 2 NON-PVC</t>
  </si>
  <si>
    <t>kat. št. 114512 A2, proizvajalec Gamb, ali enakovredno</t>
  </si>
  <si>
    <t>Najem 35 dializnih aparatov za APD z možnostjo spremljanja bolnika na daljavo, vključno z grelnikom za vrečke s peritonealnimi raztopinami</t>
  </si>
  <si>
    <t>0002</t>
  </si>
  <si>
    <t>Bikarbonatno laktatna raztopina za peritonealno dializo s sistemom dvojne vrečke s Ca 1.25 mmol/L, vsebnost glukoze 1.36%, 2L, laktat/bikarbonat</t>
  </si>
  <si>
    <t>PHYSIONEAL 2L TWIN BAG 1,36%   A5</t>
  </si>
  <si>
    <t>kat. št. B5260, proizvajalec BAXTER, ali enakovredno</t>
  </si>
  <si>
    <t>Bikarbonatno laktatna raztopina za peritonealno dializo s sistemom dvojne vrečke s Ca 1.25 mmol/L, vsebnost glukoze 2.27%, 2L, laktat/bikarbonat</t>
  </si>
  <si>
    <t>PHYSIONEAL 2L TWIN BAG 2,27%  A5</t>
  </si>
  <si>
    <t>kat. št. B5262, proizvajalec BAXTER, ali enakovredno</t>
  </si>
  <si>
    <t>Bikarbonatno laktatna raztopina za peritonealno dializo s sistemom dvojne vrečke s Ca 1.25 mmol/L, vsebnost glukoze 3.86%  2L, laktat/bikarbonat</t>
  </si>
  <si>
    <t>PHYSIONEAL 2L TWIN BAG 3,86% A4</t>
  </si>
  <si>
    <t>kat. št. B5264, proizvajalec BAXTER, ali enakovredno</t>
  </si>
  <si>
    <t>Bikarbonatno laktatna raztopina za peritonealno dializo s sistemom dvojne vrečke s Ca 1.25 mmol/L, vsebnost glukoze 1.36%, 2.5L, laktat/bikarbonat</t>
  </si>
  <si>
    <t>PHYSIONEAL 2,5L TWIN BAG 1,36%   A4</t>
  </si>
  <si>
    <t>kat. št. B5284, proizvajalec BAXTER, ali enakovredno</t>
  </si>
  <si>
    <t>Bikarbonatno laktatna raztopina za peritonealno dializo s sistemom dvojne vrečke s Ca 1.25 mmol/L, vsebnost glukoze 2.27%, 2.5L, laktat/bikarbonat</t>
  </si>
  <si>
    <t>PHYSIONEAL 2,5L TWIN BAG 2,27%   A4</t>
  </si>
  <si>
    <t>Specialna raztopina icodextrin 7.5% s sistemom dvojne vrečke s Ca 1.25 mmol/L volumen 2L</t>
  </si>
  <si>
    <t>EXTRANEAL TWIN BAG 2L ZA ROČNO MENJAVO</t>
  </si>
  <si>
    <t>kat. št. B5268, proizvajalec BAXTER, ali enakovredno</t>
  </si>
  <si>
    <t>Specialna raztopina brez glukoze z dodatkom 1% aminokislin s sistemom dvojne vrečke s Ca 1.25 mmol/L volumen 2L</t>
  </si>
  <si>
    <t>PD4 NUTRINEAL 1,1% AMINOKISLIN 2L    B9656</t>
  </si>
  <si>
    <t>kat. št. B9656, proizvajalec BAXTER, ali enakovredno</t>
  </si>
  <si>
    <t>Jodovi ščitniki oz. objemke (CONNECTION SHIELD W/SPONGE IMPRG.)</t>
  </si>
  <si>
    <t>CONNECTION SHIELD W/SPONGE IMPRG.     C4211</t>
  </si>
  <si>
    <t>kat. št. C4211, proizvajalec BAXTER, ali enakovredno</t>
  </si>
  <si>
    <t>Zamaški (MINICAP DISCONNECT CAP)</t>
  </si>
  <si>
    <t>MINICAP DISCONNECT CAP             C4466</t>
  </si>
  <si>
    <t>kat. št. C4466, proizvajalec BAXTER, ali enakovredno</t>
  </si>
  <si>
    <t>Kleme (CLAMP FOR OUTLET-PD BAG)</t>
  </si>
  <si>
    <t>CLAMP FOR OUTLET-PD BAG   C4527</t>
  </si>
  <si>
    <t>kat. št. C4527, proizvajalec BAXTER, ali enakovredno</t>
  </si>
  <si>
    <t>3L iztočna vrečka za CAPD</t>
  </si>
  <si>
    <t>VREČKA IZTOČNA ZA PERITONEALNO DIALIZO 3L  XMC4284</t>
  </si>
  <si>
    <t>kat. št. C4284, proizvajalec BAXTER, ali enakovredno</t>
  </si>
  <si>
    <t>Specialna bikarbonatna raztopina za APD, vsebnost glukoze 1.36%, 2.5L, laktat/bikarbonat</t>
  </si>
  <si>
    <t>PHYSIONEAL 2,5L SINGLE BAG 1,36%   A4   B5291</t>
  </si>
  <si>
    <t>kat. št. B5291, proizvajalec BAXTER, ali enakovredno</t>
  </si>
  <si>
    <t>Specialna bikarbonatna raztopina za APD, vsebnost glukoze 2.27%, 2.5L, laktat/bikarbonat</t>
  </si>
  <si>
    <t>PHYSIONEAL 2,5L SINGLE BAG 2,27%   A4</t>
  </si>
  <si>
    <t>kat. št. B5293, proizvajalec BAXTER, ali enakovredno</t>
  </si>
  <si>
    <t>Specialna bikarbonatna raztopina za APD, vsebnost glukoze 1.36%, 5L, laktat/bikarbonat</t>
  </si>
  <si>
    <t>PHYSIONEAL 40 CLER FLEX 13,6MG/ML  5L</t>
  </si>
  <si>
    <t>kat. št. GYPE8280, proizvajalec BAXTER, ali enakovredno</t>
  </si>
  <si>
    <t>Specialna bikarbonatna raztopina za APD, vsebnost glukoze 2.27%, 5L, laktat/bikarbonat</t>
  </si>
  <si>
    <t>PHYSIONEAL 40 CLER FLEX 22,7MG/ML  5L</t>
  </si>
  <si>
    <t>kat. št. GYPE8281, proizvajalec BAXTER, ali enakovredno</t>
  </si>
  <si>
    <t>Specialna bikarbonatna raztopina za APD, vsebnost glukoze 3.86%, 5L, laktat/bikarbonat</t>
  </si>
  <si>
    <t>PHYSIONEAL 40 CLER FLEX 38,6MG/ML  5L</t>
  </si>
  <si>
    <t>kat. št. GYPE8282, proizvajalec BAXTER, ali enakovredno</t>
  </si>
  <si>
    <t>Specialna raztopina brez glukoze (icodextrin 7.5%) s sistemom enojne vrečke s Ca 1.25 mmol/L, volumen 2L, za APD</t>
  </si>
  <si>
    <t>EXTRANEAL PD-2  2L/3L SINGLE  BAG</t>
  </si>
  <si>
    <t>kat. št. B4938R, proizvajalec BAXTER, ali enakovredno</t>
  </si>
  <si>
    <t>Drenažna iztočna vrečka</t>
  </si>
  <si>
    <t>SET CYCLER DRAINAGE-30PCS         C4145</t>
  </si>
  <si>
    <t>kat. št. C4145, proizvajalec BAXTER, ali enakovredno</t>
  </si>
  <si>
    <t>Kaseta/cevje za APD</t>
  </si>
  <si>
    <t>SET PD HOMECHOICE AUTOM 4-PRONG    C4479</t>
  </si>
  <si>
    <t>kat. št. C4479, proizvajalec BAXTER, ali enakovredno</t>
  </si>
  <si>
    <t>Pediatrična kaseta/cevje za APD</t>
  </si>
  <si>
    <t>SET HOMECHOICE APD PEDIATRIC</t>
  </si>
  <si>
    <t>kat. št. C8303, proizvajalec BAXTER,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</si>
</sst>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6" borderId="0" xfId="0" applyFont="1" applyFill="1" applyAlignment="1">
      <alignment horizontal="right"/>
    </xf>
    <xf numFmtId="0" fontId="18" fillId="36" borderId="0" xfId="0" applyFont="1" applyFill="1" applyAlignment="1">
      <alignment horizontal="right"/>
    </xf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21" fillId="34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0" fontId="18" fillId="0" borderId="10" xfId="0" applyFont="1" applyBorder="1" applyAlignment="1">
      <alignment wrapText="1"/>
    </xf>
    <xf numFmtId="0" fontId="22" fillId="37" borderId="10" xfId="0" applyFont="1" applyFill="1" applyBorder="1" applyAlignment="1">
      <alignment horizontal="right" vertical="top" wrapText="1"/>
    </xf>
    <xf numFmtId="4" fontId="22" fillId="37" borderId="10" xfId="0" applyNumberFormat="1" applyFont="1" applyFill="1" applyBorder="1" applyAlignment="1">
      <alignment horizontal="right" vertical="top" wrapText="1"/>
    </xf>
    <xf numFmtId="0" fontId="21" fillId="38" borderId="10" xfId="0" applyFont="1" applyFill="1" applyBorder="1" applyAlignment="1">
      <alignment horizontal="right"/>
    </xf>
    <xf numFmtId="164" fontId="18" fillId="38" borderId="10" xfId="0" applyNumberFormat="1" applyFont="1" applyFill="1" applyBorder="1"/>
    <xf numFmtId="4" fontId="22" fillId="38" borderId="10" xfId="0" applyNumberFormat="1" applyFont="1" applyFill="1" applyBorder="1" applyAlignment="1">
      <alignment horizontal="right" vertical="top" wrapText="1"/>
    </xf>
    <xf numFmtId="4" fontId="18" fillId="0" borderId="0" xfId="0" applyNumberFormat="1" applyFont="1" applyAlignment="1">
      <alignment horizontal="right"/>
    </xf>
    <xf numFmtId="4" fontId="21" fillId="34" borderId="10" xfId="0" applyNumberFormat="1" applyFont="1" applyFill="1" applyBorder="1" applyAlignment="1">
      <alignment horizontal="right"/>
    </xf>
    <xf numFmtId="4" fontId="18" fillId="34" borderId="10" xfId="0" applyNumberFormat="1" applyFont="1" applyFill="1" applyBorder="1" applyAlignment="1">
      <alignment horizontal="right"/>
    </xf>
    <xf numFmtId="4" fontId="21" fillId="38" borderId="10" xfId="0" applyNumberFormat="1" applyFont="1" applyFill="1" applyBorder="1" applyAlignment="1">
      <alignment horizontal="right"/>
    </xf>
    <xf numFmtId="4" fontId="21" fillId="35" borderId="10" xfId="0" applyNumberFormat="1" applyFont="1" applyFill="1" applyBorder="1" applyAlignment="1">
      <alignment horizontal="right"/>
    </xf>
    <xf numFmtId="4" fontId="22" fillId="35" borderId="10" xfId="0" applyNumberFormat="1" applyFont="1" applyFill="1" applyBorder="1" applyAlignment="1">
      <alignment horizontal="right" vertical="top" wrapText="1"/>
    </xf>
    <xf numFmtId="0" fontId="0" fillId="0" borderId="0" xfId="0"/>
    <xf numFmtId="0" fontId="19" fillId="0" borderId="0" xfId="0" applyFont="1"/>
    <xf numFmtId="0" fontId="20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topLeftCell="H1" workbookViewId="0">
      <pane ySplit="3" topLeftCell="A4" activePane="bottomLeft" state="frozen"/>
      <selection pane="bottomLeft" activeCell="W39" sqref="W39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3" width="54.7109375" style="1" bestFit="1" customWidth="1"/>
    <col min="4" max="4" width="52" style="1" bestFit="1" customWidth="1"/>
    <col min="5" max="5" width="56" style="1" bestFit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0" bestFit="1" customWidth="1"/>
    <col min="15" max="15" width="9.28515625" style="2" bestFit="1" customWidth="1"/>
    <col min="16" max="16" width="16" style="2" hidden="1" customWidth="1"/>
    <col min="17" max="17" width="20" style="20" customWidth="1"/>
    <col min="18" max="18" width="6.7109375" style="2" bestFit="1" customWidth="1"/>
    <col min="19" max="19" width="20" style="20" customWidth="1"/>
    <col min="20" max="20" width="24.28515625" style="20" customWidth="1"/>
    <col min="21" max="21" width="11.5703125" style="3" hidden="1" customWidth="1"/>
    <col min="22" max="22" width="24.28515625" style="20" customWidth="1"/>
    <col min="23" max="23" width="25.140625" style="20" customWidth="1"/>
    <col min="24" max="24" width="17.28515625" style="2" bestFit="1" customWidth="1"/>
    <col min="25" max="25" width="25.28515625" style="2" bestFit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0</v>
      </c>
      <c r="G1" s="27" t="s">
        <v>0</v>
      </c>
      <c r="H1" s="26"/>
    </row>
    <row r="2" spans="1:26" ht="15" x14ac:dyDescent="0.25">
      <c r="A2" s="5" t="s">
        <v>1</v>
      </c>
      <c r="G2" s="28" t="s">
        <v>1</v>
      </c>
      <c r="H2" s="26"/>
    </row>
    <row r="3" spans="1:26" x14ac:dyDescent="0.2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  <c r="I3" s="10" t="s">
        <v>10</v>
      </c>
      <c r="J3" s="10" t="s">
        <v>11</v>
      </c>
      <c r="K3" s="9" t="s">
        <v>12</v>
      </c>
      <c r="L3" s="10" t="s">
        <v>13</v>
      </c>
      <c r="M3" s="8" t="s">
        <v>14</v>
      </c>
      <c r="N3" s="21" t="s">
        <v>15</v>
      </c>
      <c r="O3" s="8" t="s">
        <v>16</v>
      </c>
      <c r="P3" s="8" t="s">
        <v>17</v>
      </c>
      <c r="Q3" s="24" t="s">
        <v>18</v>
      </c>
      <c r="R3" s="8" t="s">
        <v>19</v>
      </c>
      <c r="S3" s="23" t="s">
        <v>20</v>
      </c>
      <c r="T3" s="23" t="s">
        <v>21</v>
      </c>
      <c r="U3" s="17" t="s">
        <v>22</v>
      </c>
      <c r="V3" s="23" t="s">
        <v>23</v>
      </c>
      <c r="W3" s="23" t="s">
        <v>24</v>
      </c>
      <c r="X3" s="8" t="s">
        <v>25</v>
      </c>
      <c r="Y3" s="8" t="s">
        <v>26</v>
      </c>
      <c r="Z3" s="6" t="s">
        <v>27</v>
      </c>
    </row>
    <row r="4" spans="1:26" x14ac:dyDescent="0.2">
      <c r="A4" s="11">
        <v>10</v>
      </c>
      <c r="B4" s="14" t="s">
        <v>28</v>
      </c>
      <c r="C4" s="12"/>
      <c r="D4" s="12"/>
      <c r="E4" s="12" t="s">
        <v>29</v>
      </c>
      <c r="F4" s="12"/>
      <c r="G4" s="13"/>
      <c r="H4" s="12" t="s">
        <v>30</v>
      </c>
      <c r="I4" s="13"/>
      <c r="J4" s="13"/>
      <c r="K4" s="12" t="s">
        <v>31</v>
      </c>
      <c r="L4" s="13"/>
      <c r="M4" s="11">
        <v>60</v>
      </c>
      <c r="N4" s="22"/>
      <c r="O4" s="11"/>
      <c r="P4" s="11"/>
      <c r="Q4" s="25">
        <f>ROUND(M4*N4*(100-O4)/100,2)</f>
        <v>0</v>
      </c>
      <c r="R4" s="11">
        <v>22</v>
      </c>
      <c r="S4" s="15">
        <f>ROUND(N4*(100+R4)/100,2)</f>
        <v>0</v>
      </c>
      <c r="T4" s="16">
        <f>ROUND(M4*N4*(100-O4)/10000*(100+R4),2)</f>
        <v>0</v>
      </c>
      <c r="U4" s="18"/>
      <c r="V4" s="19"/>
      <c r="W4" s="19"/>
      <c r="X4" s="11"/>
      <c r="Y4" s="11"/>
      <c r="Z4" s="7">
        <v>97160</v>
      </c>
    </row>
    <row r="5" spans="1:26" x14ac:dyDescent="0.2">
      <c r="A5" s="11">
        <v>20</v>
      </c>
      <c r="B5" s="14" t="s">
        <v>32</v>
      </c>
      <c r="C5" s="12" t="s">
        <v>33</v>
      </c>
      <c r="D5" s="12" t="s">
        <v>34</v>
      </c>
      <c r="E5" s="12" t="s">
        <v>29</v>
      </c>
      <c r="F5" s="12"/>
      <c r="G5" s="13"/>
      <c r="H5" s="12" t="s">
        <v>30</v>
      </c>
      <c r="I5" s="13"/>
      <c r="J5" s="13"/>
      <c r="K5" s="12" t="s">
        <v>35</v>
      </c>
      <c r="L5" s="13"/>
      <c r="M5" s="11">
        <v>40</v>
      </c>
      <c r="N5" s="22"/>
      <c r="O5" s="11"/>
      <c r="P5" s="11"/>
      <c r="Q5" s="25">
        <f t="shared" ref="Q5:Q38" si="0">ROUND(M5*N5*(100-O5)/100,2)</f>
        <v>0</v>
      </c>
      <c r="R5" s="11">
        <v>22</v>
      </c>
      <c r="S5" s="15">
        <f t="shared" ref="S5:S38" si="1">ROUND(N5*(100+R5)/100,2)</f>
        <v>0</v>
      </c>
      <c r="T5" s="16">
        <f t="shared" ref="T5:T38" si="2">ROUND(M5*N5*(100-O5)/10000*(100+R5),2)</f>
        <v>0</v>
      </c>
      <c r="U5" s="18"/>
      <c r="V5" s="19"/>
      <c r="W5" s="19"/>
      <c r="X5" s="11"/>
      <c r="Y5" s="11"/>
      <c r="Z5" s="7">
        <v>97161</v>
      </c>
    </row>
    <row r="6" spans="1:26" x14ac:dyDescent="0.2">
      <c r="A6" s="11">
        <v>30</v>
      </c>
      <c r="B6" s="14" t="s">
        <v>36</v>
      </c>
      <c r="C6" s="12" t="s">
        <v>37</v>
      </c>
      <c r="D6" s="12" t="s">
        <v>38</v>
      </c>
      <c r="E6" s="12" t="s">
        <v>29</v>
      </c>
      <c r="F6" s="12"/>
      <c r="G6" s="13"/>
      <c r="H6" s="12" t="s">
        <v>30</v>
      </c>
      <c r="I6" s="13"/>
      <c r="J6" s="13"/>
      <c r="K6" s="12" t="s">
        <v>35</v>
      </c>
      <c r="L6" s="13"/>
      <c r="M6" s="11">
        <v>1250</v>
      </c>
      <c r="N6" s="22"/>
      <c r="O6" s="11"/>
      <c r="P6" s="11"/>
      <c r="Q6" s="25">
        <f t="shared" si="0"/>
        <v>0</v>
      </c>
      <c r="R6" s="11">
        <v>22</v>
      </c>
      <c r="S6" s="15">
        <f t="shared" si="1"/>
        <v>0</v>
      </c>
      <c r="T6" s="16">
        <f t="shared" si="2"/>
        <v>0</v>
      </c>
      <c r="U6" s="18"/>
      <c r="V6" s="19"/>
      <c r="W6" s="19"/>
      <c r="X6" s="11"/>
      <c r="Y6" s="11"/>
      <c r="Z6" s="7">
        <v>97162</v>
      </c>
    </row>
    <row r="7" spans="1:26" x14ac:dyDescent="0.2">
      <c r="A7" s="11">
        <v>40</v>
      </c>
      <c r="B7" s="14" t="s">
        <v>39</v>
      </c>
      <c r="C7" s="12" t="s">
        <v>40</v>
      </c>
      <c r="D7" s="12" t="s">
        <v>41</v>
      </c>
      <c r="E7" s="12" t="s">
        <v>29</v>
      </c>
      <c r="F7" s="12"/>
      <c r="G7" s="13"/>
      <c r="H7" s="12" t="s">
        <v>30</v>
      </c>
      <c r="I7" s="13"/>
      <c r="J7" s="13"/>
      <c r="K7" s="12" t="s">
        <v>35</v>
      </c>
      <c r="L7" s="13"/>
      <c r="M7" s="11">
        <v>1250</v>
      </c>
      <c r="N7" s="22"/>
      <c r="O7" s="11"/>
      <c r="P7" s="11"/>
      <c r="Q7" s="25">
        <f t="shared" si="0"/>
        <v>0</v>
      </c>
      <c r="R7" s="11">
        <v>22</v>
      </c>
      <c r="S7" s="15">
        <f t="shared" si="1"/>
        <v>0</v>
      </c>
      <c r="T7" s="16">
        <f t="shared" si="2"/>
        <v>0</v>
      </c>
      <c r="U7" s="18"/>
      <c r="V7" s="19"/>
      <c r="W7" s="19"/>
      <c r="X7" s="11"/>
      <c r="Y7" s="11"/>
      <c r="Z7" s="7">
        <v>97163</v>
      </c>
    </row>
    <row r="8" spans="1:26" x14ac:dyDescent="0.2">
      <c r="A8" s="11">
        <v>50</v>
      </c>
      <c r="B8" s="14" t="s">
        <v>42</v>
      </c>
      <c r="C8" s="12" t="s">
        <v>43</v>
      </c>
      <c r="D8" s="12" t="s">
        <v>44</v>
      </c>
      <c r="E8" s="12" t="s">
        <v>29</v>
      </c>
      <c r="F8" s="12"/>
      <c r="G8" s="13"/>
      <c r="H8" s="12" t="s">
        <v>30</v>
      </c>
      <c r="I8" s="13"/>
      <c r="J8" s="13"/>
      <c r="K8" s="12" t="s">
        <v>35</v>
      </c>
      <c r="L8" s="13"/>
      <c r="M8" s="11">
        <v>75</v>
      </c>
      <c r="N8" s="22"/>
      <c r="O8" s="11"/>
      <c r="P8" s="11"/>
      <c r="Q8" s="25">
        <f t="shared" si="0"/>
        <v>0</v>
      </c>
      <c r="R8" s="11">
        <v>22</v>
      </c>
      <c r="S8" s="15">
        <f t="shared" si="1"/>
        <v>0</v>
      </c>
      <c r="T8" s="16">
        <f t="shared" si="2"/>
        <v>0</v>
      </c>
      <c r="U8" s="18"/>
      <c r="V8" s="19"/>
      <c r="W8" s="19"/>
      <c r="X8" s="11"/>
      <c r="Y8" s="11"/>
      <c r="Z8" s="7">
        <v>97164</v>
      </c>
    </row>
    <row r="9" spans="1:26" x14ac:dyDescent="0.2">
      <c r="A9" s="11">
        <v>60</v>
      </c>
      <c r="B9" s="14" t="s">
        <v>45</v>
      </c>
      <c r="C9" s="12" t="s">
        <v>46</v>
      </c>
      <c r="D9" s="12" t="s">
        <v>47</v>
      </c>
      <c r="E9" s="12" t="s">
        <v>29</v>
      </c>
      <c r="F9" s="12"/>
      <c r="G9" s="13"/>
      <c r="H9" s="12" t="s">
        <v>30</v>
      </c>
      <c r="I9" s="13"/>
      <c r="J9" s="13"/>
      <c r="K9" s="12" t="s">
        <v>35</v>
      </c>
      <c r="L9" s="13"/>
      <c r="M9" s="11">
        <v>2040</v>
      </c>
      <c r="N9" s="22"/>
      <c r="O9" s="11"/>
      <c r="P9" s="11"/>
      <c r="Q9" s="25">
        <f t="shared" si="0"/>
        <v>0</v>
      </c>
      <c r="R9" s="11">
        <v>22</v>
      </c>
      <c r="S9" s="15">
        <f t="shared" si="1"/>
        <v>0</v>
      </c>
      <c r="T9" s="16">
        <f t="shared" si="2"/>
        <v>0</v>
      </c>
      <c r="U9" s="18"/>
      <c r="V9" s="19"/>
      <c r="W9" s="19"/>
      <c r="X9" s="11"/>
      <c r="Y9" s="11"/>
      <c r="Z9" s="7">
        <v>97165</v>
      </c>
    </row>
    <row r="10" spans="1:26" x14ac:dyDescent="0.2">
      <c r="A10" s="11">
        <v>70</v>
      </c>
      <c r="B10" s="14" t="s">
        <v>48</v>
      </c>
      <c r="C10" s="12" t="s">
        <v>49</v>
      </c>
      <c r="D10" s="12" t="s">
        <v>50</v>
      </c>
      <c r="E10" s="12" t="s">
        <v>29</v>
      </c>
      <c r="F10" s="12"/>
      <c r="G10" s="13"/>
      <c r="H10" s="12" t="s">
        <v>30</v>
      </c>
      <c r="I10" s="13"/>
      <c r="J10" s="13"/>
      <c r="K10" s="12" t="s">
        <v>35</v>
      </c>
      <c r="L10" s="13"/>
      <c r="M10" s="11">
        <v>2500</v>
      </c>
      <c r="N10" s="22"/>
      <c r="O10" s="11"/>
      <c r="P10" s="11"/>
      <c r="Q10" s="25">
        <f t="shared" si="0"/>
        <v>0</v>
      </c>
      <c r="R10" s="11">
        <v>22</v>
      </c>
      <c r="S10" s="15">
        <f t="shared" si="1"/>
        <v>0</v>
      </c>
      <c r="T10" s="16">
        <f t="shared" si="2"/>
        <v>0</v>
      </c>
      <c r="U10" s="18"/>
      <c r="V10" s="19"/>
      <c r="W10" s="19"/>
      <c r="X10" s="11"/>
      <c r="Y10" s="11"/>
      <c r="Z10" s="7">
        <v>97166</v>
      </c>
    </row>
    <row r="11" spans="1:26" x14ac:dyDescent="0.2">
      <c r="A11" s="11">
        <v>80</v>
      </c>
      <c r="B11" s="14" t="s">
        <v>51</v>
      </c>
      <c r="C11" s="12" t="s">
        <v>52</v>
      </c>
      <c r="D11" s="12" t="s">
        <v>53</v>
      </c>
      <c r="E11" s="12" t="s">
        <v>29</v>
      </c>
      <c r="F11" s="12"/>
      <c r="G11" s="13"/>
      <c r="H11" s="12" t="s">
        <v>30</v>
      </c>
      <c r="I11" s="13"/>
      <c r="J11" s="13"/>
      <c r="K11" s="12" t="s">
        <v>35</v>
      </c>
      <c r="L11" s="13"/>
      <c r="M11" s="11">
        <v>2000</v>
      </c>
      <c r="N11" s="22"/>
      <c r="O11" s="11"/>
      <c r="P11" s="11"/>
      <c r="Q11" s="25">
        <f t="shared" si="0"/>
        <v>0</v>
      </c>
      <c r="R11" s="11">
        <v>22</v>
      </c>
      <c r="S11" s="15">
        <f t="shared" si="1"/>
        <v>0</v>
      </c>
      <c r="T11" s="16">
        <f t="shared" si="2"/>
        <v>0</v>
      </c>
      <c r="U11" s="18"/>
      <c r="V11" s="19"/>
      <c r="W11" s="19"/>
      <c r="X11" s="11"/>
      <c r="Y11" s="11"/>
      <c r="Z11" s="7">
        <v>97167</v>
      </c>
    </row>
    <row r="12" spans="1:26" x14ac:dyDescent="0.2">
      <c r="A12" s="11">
        <v>90</v>
      </c>
      <c r="B12" s="14" t="s">
        <v>54</v>
      </c>
      <c r="C12" s="12" t="s">
        <v>55</v>
      </c>
      <c r="D12" s="12" t="s">
        <v>56</v>
      </c>
      <c r="E12" s="12" t="s">
        <v>29</v>
      </c>
      <c r="F12" s="12"/>
      <c r="G12" s="13"/>
      <c r="H12" s="12" t="s">
        <v>30</v>
      </c>
      <c r="I12" s="13"/>
      <c r="J12" s="13"/>
      <c r="K12" s="12" t="s">
        <v>35</v>
      </c>
      <c r="L12" s="13"/>
      <c r="M12" s="11">
        <v>4350</v>
      </c>
      <c r="N12" s="22"/>
      <c r="O12" s="11"/>
      <c r="P12" s="11"/>
      <c r="Q12" s="25">
        <f t="shared" si="0"/>
        <v>0</v>
      </c>
      <c r="R12" s="11">
        <v>22</v>
      </c>
      <c r="S12" s="15">
        <f t="shared" si="1"/>
        <v>0</v>
      </c>
      <c r="T12" s="16">
        <f t="shared" si="2"/>
        <v>0</v>
      </c>
      <c r="U12" s="18"/>
      <c r="V12" s="19"/>
      <c r="W12" s="19"/>
      <c r="X12" s="11"/>
      <c r="Y12" s="11"/>
      <c r="Z12" s="7">
        <v>97168</v>
      </c>
    </row>
    <row r="13" spans="1:26" x14ac:dyDescent="0.2">
      <c r="A13" s="11">
        <v>100</v>
      </c>
      <c r="B13" s="14" t="s">
        <v>57</v>
      </c>
      <c r="C13" s="12" t="s">
        <v>58</v>
      </c>
      <c r="D13" s="12" t="s">
        <v>59</v>
      </c>
      <c r="E13" s="12" t="s">
        <v>29</v>
      </c>
      <c r="F13" s="12"/>
      <c r="G13" s="13"/>
      <c r="H13" s="12" t="s">
        <v>30</v>
      </c>
      <c r="I13" s="13"/>
      <c r="J13" s="13"/>
      <c r="K13" s="12" t="s">
        <v>35</v>
      </c>
      <c r="L13" s="13"/>
      <c r="M13" s="11">
        <v>10790</v>
      </c>
      <c r="N13" s="22"/>
      <c r="O13" s="11"/>
      <c r="P13" s="11"/>
      <c r="Q13" s="25">
        <f t="shared" si="0"/>
        <v>0</v>
      </c>
      <c r="R13" s="11">
        <v>9.5</v>
      </c>
      <c r="S13" s="15">
        <f t="shared" si="1"/>
        <v>0</v>
      </c>
      <c r="T13" s="16">
        <f t="shared" si="2"/>
        <v>0</v>
      </c>
      <c r="U13" s="18"/>
      <c r="V13" s="19"/>
      <c r="W13" s="19"/>
      <c r="X13" s="11"/>
      <c r="Y13" s="11"/>
      <c r="Z13" s="7">
        <v>97169</v>
      </c>
    </row>
    <row r="14" spans="1:26" x14ac:dyDescent="0.2">
      <c r="A14" s="11">
        <v>110</v>
      </c>
      <c r="B14" s="14" t="s">
        <v>60</v>
      </c>
      <c r="C14" s="12" t="s">
        <v>61</v>
      </c>
      <c r="D14" s="12" t="s">
        <v>62</v>
      </c>
      <c r="E14" s="12" t="s">
        <v>29</v>
      </c>
      <c r="F14" s="12"/>
      <c r="G14" s="13"/>
      <c r="H14" s="12" t="s">
        <v>30</v>
      </c>
      <c r="I14" s="13"/>
      <c r="J14" s="13"/>
      <c r="K14" s="12" t="s">
        <v>35</v>
      </c>
      <c r="L14" s="13"/>
      <c r="M14" s="11">
        <v>5900</v>
      </c>
      <c r="N14" s="22"/>
      <c r="O14" s="11"/>
      <c r="P14" s="11"/>
      <c r="Q14" s="25">
        <f t="shared" si="0"/>
        <v>0</v>
      </c>
      <c r="R14" s="11">
        <v>9.5</v>
      </c>
      <c r="S14" s="15">
        <f t="shared" si="1"/>
        <v>0</v>
      </c>
      <c r="T14" s="16">
        <f t="shared" si="2"/>
        <v>0</v>
      </c>
      <c r="U14" s="18"/>
      <c r="V14" s="19"/>
      <c r="W14" s="19"/>
      <c r="X14" s="11"/>
      <c r="Y14" s="11"/>
      <c r="Z14" s="7">
        <v>97170</v>
      </c>
    </row>
    <row r="15" spans="1:26" x14ac:dyDescent="0.2">
      <c r="A15" s="11">
        <v>120</v>
      </c>
      <c r="B15" s="14" t="s">
        <v>63</v>
      </c>
      <c r="C15" s="12" t="s">
        <v>64</v>
      </c>
      <c r="D15" s="12" t="s">
        <v>65</v>
      </c>
      <c r="E15" s="12" t="s">
        <v>29</v>
      </c>
      <c r="F15" s="12"/>
      <c r="G15" s="13"/>
      <c r="H15" s="12" t="s">
        <v>30</v>
      </c>
      <c r="I15" s="13"/>
      <c r="J15" s="13"/>
      <c r="K15" s="12" t="s">
        <v>35</v>
      </c>
      <c r="L15" s="13"/>
      <c r="M15" s="11">
        <v>8720</v>
      </c>
      <c r="N15" s="22"/>
      <c r="O15" s="11"/>
      <c r="P15" s="11"/>
      <c r="Q15" s="25">
        <f t="shared" si="0"/>
        <v>0</v>
      </c>
      <c r="R15" s="11">
        <v>9.5</v>
      </c>
      <c r="S15" s="15">
        <f t="shared" si="1"/>
        <v>0</v>
      </c>
      <c r="T15" s="16">
        <f t="shared" si="2"/>
        <v>0</v>
      </c>
      <c r="U15" s="18"/>
      <c r="V15" s="19"/>
      <c r="W15" s="19"/>
      <c r="X15" s="11"/>
      <c r="Y15" s="11"/>
      <c r="Z15" s="7">
        <v>97171</v>
      </c>
    </row>
    <row r="16" spans="1:26" x14ac:dyDescent="0.2">
      <c r="A16" s="11">
        <v>130</v>
      </c>
      <c r="B16" s="14" t="s">
        <v>66</v>
      </c>
      <c r="C16" s="12" t="s">
        <v>67</v>
      </c>
      <c r="D16" s="12" t="s">
        <v>68</v>
      </c>
      <c r="E16" s="12" t="s">
        <v>29</v>
      </c>
      <c r="F16" s="12"/>
      <c r="G16" s="13"/>
      <c r="H16" s="12" t="s">
        <v>30</v>
      </c>
      <c r="I16" s="13"/>
      <c r="J16" s="13"/>
      <c r="K16" s="12" t="s">
        <v>35</v>
      </c>
      <c r="L16" s="13"/>
      <c r="M16" s="11">
        <v>60</v>
      </c>
      <c r="N16" s="22"/>
      <c r="O16" s="11"/>
      <c r="P16" s="11"/>
      <c r="Q16" s="25">
        <f t="shared" si="0"/>
        <v>0</v>
      </c>
      <c r="R16" s="11">
        <v>9.5</v>
      </c>
      <c r="S16" s="15">
        <f t="shared" si="1"/>
        <v>0</v>
      </c>
      <c r="T16" s="16">
        <f t="shared" si="2"/>
        <v>0</v>
      </c>
      <c r="U16" s="18"/>
      <c r="V16" s="19"/>
      <c r="W16" s="19"/>
      <c r="X16" s="11"/>
      <c r="Y16" s="11"/>
      <c r="Z16" s="7">
        <v>97172</v>
      </c>
    </row>
    <row r="17" spans="1:26" x14ac:dyDescent="0.2">
      <c r="A17" s="11">
        <v>140</v>
      </c>
      <c r="B17" s="14" t="s">
        <v>69</v>
      </c>
      <c r="C17" s="12" t="s">
        <v>70</v>
      </c>
      <c r="D17" s="12" t="s">
        <v>71</v>
      </c>
      <c r="E17" s="12" t="s">
        <v>29</v>
      </c>
      <c r="F17" s="12"/>
      <c r="G17" s="13"/>
      <c r="H17" s="12" t="s">
        <v>30</v>
      </c>
      <c r="I17" s="13"/>
      <c r="J17" s="13"/>
      <c r="K17" s="12" t="s">
        <v>35</v>
      </c>
      <c r="L17" s="13"/>
      <c r="M17" s="11">
        <v>250</v>
      </c>
      <c r="N17" s="22"/>
      <c r="O17" s="11"/>
      <c r="P17" s="11"/>
      <c r="Q17" s="25">
        <f t="shared" si="0"/>
        <v>0</v>
      </c>
      <c r="R17" s="11">
        <v>9.5</v>
      </c>
      <c r="S17" s="15">
        <f t="shared" si="1"/>
        <v>0</v>
      </c>
      <c r="T17" s="16">
        <f t="shared" si="2"/>
        <v>0</v>
      </c>
      <c r="U17" s="18"/>
      <c r="V17" s="19">
        <f>SUM(Q4:Q17)</f>
        <v>0</v>
      </c>
      <c r="W17" s="19">
        <f>SUM(T4:T17)</f>
        <v>0</v>
      </c>
      <c r="X17" s="11"/>
      <c r="Y17" s="11"/>
      <c r="Z17" s="7">
        <v>97173</v>
      </c>
    </row>
    <row r="18" spans="1:26" ht="25.5" x14ac:dyDescent="0.2">
      <c r="A18" s="11">
        <v>150</v>
      </c>
      <c r="B18" s="14" t="s">
        <v>72</v>
      </c>
      <c r="C18" s="12"/>
      <c r="D18" s="12"/>
      <c r="E18" s="12"/>
      <c r="F18" s="12"/>
      <c r="G18" s="13"/>
      <c r="H18" s="12" t="s">
        <v>73</v>
      </c>
      <c r="I18" s="13"/>
      <c r="J18" s="13"/>
      <c r="K18" s="12" t="s">
        <v>31</v>
      </c>
      <c r="L18" s="13"/>
      <c r="M18" s="11">
        <v>60</v>
      </c>
      <c r="N18" s="22"/>
      <c r="O18" s="11"/>
      <c r="P18" s="11"/>
      <c r="Q18" s="25">
        <f t="shared" si="0"/>
        <v>0</v>
      </c>
      <c r="R18" s="11">
        <v>22</v>
      </c>
      <c r="S18" s="15">
        <f t="shared" si="1"/>
        <v>0</v>
      </c>
      <c r="T18" s="16">
        <f t="shared" si="2"/>
        <v>0</v>
      </c>
      <c r="U18" s="18"/>
      <c r="V18" s="19"/>
      <c r="W18" s="19"/>
      <c r="X18" s="11"/>
      <c r="Y18" s="11"/>
      <c r="Z18" s="7">
        <v>97174</v>
      </c>
    </row>
    <row r="19" spans="1:26" ht="25.5" x14ac:dyDescent="0.2">
      <c r="A19" s="11">
        <v>160</v>
      </c>
      <c r="B19" s="14" t="s">
        <v>74</v>
      </c>
      <c r="C19" s="12" t="s">
        <v>75</v>
      </c>
      <c r="D19" s="12" t="s">
        <v>76</v>
      </c>
      <c r="E19" s="12" t="s">
        <v>29</v>
      </c>
      <c r="F19" s="12"/>
      <c r="G19" s="13"/>
      <c r="H19" s="12" t="s">
        <v>73</v>
      </c>
      <c r="I19" s="13"/>
      <c r="J19" s="13"/>
      <c r="K19" s="12" t="s">
        <v>35</v>
      </c>
      <c r="L19" s="13"/>
      <c r="M19" s="11">
        <v>125000</v>
      </c>
      <c r="N19" s="22"/>
      <c r="O19" s="11"/>
      <c r="P19" s="11"/>
      <c r="Q19" s="25">
        <f t="shared" si="0"/>
        <v>0</v>
      </c>
      <c r="R19" s="11">
        <v>9.5</v>
      </c>
      <c r="S19" s="15">
        <f t="shared" si="1"/>
        <v>0</v>
      </c>
      <c r="T19" s="16">
        <f t="shared" si="2"/>
        <v>0</v>
      </c>
      <c r="U19" s="18"/>
      <c r="V19" s="19"/>
      <c r="W19" s="19"/>
      <c r="X19" s="11"/>
      <c r="Y19" s="11"/>
      <c r="Z19" s="7">
        <v>97175</v>
      </c>
    </row>
    <row r="20" spans="1:26" ht="25.5" x14ac:dyDescent="0.2">
      <c r="A20" s="11">
        <v>170</v>
      </c>
      <c r="B20" s="14" t="s">
        <v>77</v>
      </c>
      <c r="C20" s="12" t="s">
        <v>78</v>
      </c>
      <c r="D20" s="12" t="s">
        <v>79</v>
      </c>
      <c r="E20" s="12" t="s">
        <v>29</v>
      </c>
      <c r="F20" s="12"/>
      <c r="G20" s="13"/>
      <c r="H20" s="12" t="s">
        <v>73</v>
      </c>
      <c r="I20" s="13"/>
      <c r="J20" s="13"/>
      <c r="K20" s="12" t="s">
        <v>35</v>
      </c>
      <c r="L20" s="13"/>
      <c r="M20" s="11">
        <v>4000</v>
      </c>
      <c r="N20" s="22"/>
      <c r="O20" s="11"/>
      <c r="P20" s="11"/>
      <c r="Q20" s="25">
        <f t="shared" si="0"/>
        <v>0</v>
      </c>
      <c r="R20" s="11">
        <v>9.5</v>
      </c>
      <c r="S20" s="15">
        <f t="shared" si="1"/>
        <v>0</v>
      </c>
      <c r="T20" s="16">
        <f t="shared" si="2"/>
        <v>0</v>
      </c>
      <c r="U20" s="18"/>
      <c r="V20" s="19"/>
      <c r="W20" s="19"/>
      <c r="X20" s="11"/>
      <c r="Y20" s="11"/>
      <c r="Z20" s="7">
        <v>97176</v>
      </c>
    </row>
    <row r="21" spans="1:26" ht="25.5" x14ac:dyDescent="0.2">
      <c r="A21" s="11">
        <v>180</v>
      </c>
      <c r="B21" s="14" t="s">
        <v>80</v>
      </c>
      <c r="C21" s="12" t="s">
        <v>81</v>
      </c>
      <c r="D21" s="12" t="s">
        <v>82</v>
      </c>
      <c r="E21" s="12" t="s">
        <v>29</v>
      </c>
      <c r="F21" s="12"/>
      <c r="G21" s="13"/>
      <c r="H21" s="12" t="s">
        <v>73</v>
      </c>
      <c r="I21" s="13"/>
      <c r="J21" s="13"/>
      <c r="K21" s="12" t="s">
        <v>35</v>
      </c>
      <c r="L21" s="13"/>
      <c r="M21" s="11">
        <v>750</v>
      </c>
      <c r="N21" s="22"/>
      <c r="O21" s="11"/>
      <c r="P21" s="11"/>
      <c r="Q21" s="25">
        <f t="shared" si="0"/>
        <v>0</v>
      </c>
      <c r="R21" s="11">
        <v>9.5</v>
      </c>
      <c r="S21" s="15">
        <f t="shared" si="1"/>
        <v>0</v>
      </c>
      <c r="T21" s="16">
        <f t="shared" si="2"/>
        <v>0</v>
      </c>
      <c r="U21" s="18"/>
      <c r="V21" s="19"/>
      <c r="W21" s="19"/>
      <c r="X21" s="11"/>
      <c r="Y21" s="11"/>
      <c r="Z21" s="7">
        <v>97177</v>
      </c>
    </row>
    <row r="22" spans="1:26" ht="25.5" x14ac:dyDescent="0.2">
      <c r="A22" s="11">
        <v>190</v>
      </c>
      <c r="B22" s="14" t="s">
        <v>83</v>
      </c>
      <c r="C22" s="12" t="s">
        <v>84</v>
      </c>
      <c r="D22" s="12" t="s">
        <v>85</v>
      </c>
      <c r="E22" s="12" t="s">
        <v>29</v>
      </c>
      <c r="F22" s="12"/>
      <c r="G22" s="13"/>
      <c r="H22" s="12" t="s">
        <v>73</v>
      </c>
      <c r="I22" s="13"/>
      <c r="J22" s="13"/>
      <c r="K22" s="12" t="s">
        <v>35</v>
      </c>
      <c r="L22" s="13"/>
      <c r="M22" s="11">
        <v>3500</v>
      </c>
      <c r="N22" s="22"/>
      <c r="O22" s="11"/>
      <c r="P22" s="11"/>
      <c r="Q22" s="25">
        <f t="shared" si="0"/>
        <v>0</v>
      </c>
      <c r="R22" s="11">
        <v>9.5</v>
      </c>
      <c r="S22" s="15">
        <f t="shared" si="1"/>
        <v>0</v>
      </c>
      <c r="T22" s="16">
        <f t="shared" si="2"/>
        <v>0</v>
      </c>
      <c r="U22" s="18"/>
      <c r="V22" s="19"/>
      <c r="W22" s="19"/>
      <c r="X22" s="11"/>
      <c r="Y22" s="11"/>
      <c r="Z22" s="7">
        <v>97178</v>
      </c>
    </row>
    <row r="23" spans="1:26" ht="25.5" x14ac:dyDescent="0.2">
      <c r="A23" s="11">
        <v>200</v>
      </c>
      <c r="B23" s="14" t="s">
        <v>86</v>
      </c>
      <c r="C23" s="12" t="s">
        <v>87</v>
      </c>
      <c r="D23" s="12" t="s">
        <v>85</v>
      </c>
      <c r="E23" s="12" t="s">
        <v>29</v>
      </c>
      <c r="F23" s="12"/>
      <c r="G23" s="13"/>
      <c r="H23" s="12" t="s">
        <v>73</v>
      </c>
      <c r="I23" s="13"/>
      <c r="J23" s="13"/>
      <c r="K23" s="12" t="s">
        <v>35</v>
      </c>
      <c r="L23" s="13"/>
      <c r="M23" s="11">
        <v>1500</v>
      </c>
      <c r="N23" s="22"/>
      <c r="O23" s="11"/>
      <c r="P23" s="11"/>
      <c r="Q23" s="25">
        <f t="shared" si="0"/>
        <v>0</v>
      </c>
      <c r="R23" s="11">
        <v>9.5</v>
      </c>
      <c r="S23" s="15">
        <f t="shared" si="1"/>
        <v>0</v>
      </c>
      <c r="T23" s="16">
        <f t="shared" si="2"/>
        <v>0</v>
      </c>
      <c r="U23" s="18"/>
      <c r="V23" s="19"/>
      <c r="W23" s="19"/>
      <c r="X23" s="11"/>
      <c r="Y23" s="11"/>
      <c r="Z23" s="7">
        <v>97179</v>
      </c>
    </row>
    <row r="24" spans="1:26" ht="25.5" x14ac:dyDescent="0.2">
      <c r="A24" s="11">
        <v>210</v>
      </c>
      <c r="B24" s="14" t="s">
        <v>88</v>
      </c>
      <c r="C24" s="12" t="s">
        <v>89</v>
      </c>
      <c r="D24" s="12" t="s">
        <v>90</v>
      </c>
      <c r="E24" s="12" t="s">
        <v>29</v>
      </c>
      <c r="F24" s="12"/>
      <c r="G24" s="13"/>
      <c r="H24" s="12" t="s">
        <v>73</v>
      </c>
      <c r="I24" s="13"/>
      <c r="J24" s="13"/>
      <c r="K24" s="12" t="s">
        <v>35</v>
      </c>
      <c r="L24" s="13"/>
      <c r="M24" s="11">
        <v>70000</v>
      </c>
      <c r="N24" s="22"/>
      <c r="O24" s="11"/>
      <c r="P24" s="11"/>
      <c r="Q24" s="25">
        <f t="shared" si="0"/>
        <v>0</v>
      </c>
      <c r="R24" s="11">
        <v>9.5</v>
      </c>
      <c r="S24" s="15">
        <f t="shared" si="1"/>
        <v>0</v>
      </c>
      <c r="T24" s="16">
        <f t="shared" si="2"/>
        <v>0</v>
      </c>
      <c r="U24" s="18"/>
      <c r="V24" s="19"/>
      <c r="W24" s="19"/>
      <c r="X24" s="11"/>
      <c r="Y24" s="11"/>
      <c r="Z24" s="7">
        <v>97180</v>
      </c>
    </row>
    <row r="25" spans="1:26" ht="25.5" x14ac:dyDescent="0.2">
      <c r="A25" s="11">
        <v>220</v>
      </c>
      <c r="B25" s="14" t="s">
        <v>91</v>
      </c>
      <c r="C25" s="12" t="s">
        <v>92</v>
      </c>
      <c r="D25" s="12" t="s">
        <v>93</v>
      </c>
      <c r="E25" s="12" t="s">
        <v>29</v>
      </c>
      <c r="F25" s="12"/>
      <c r="G25" s="13"/>
      <c r="H25" s="12" t="s">
        <v>73</v>
      </c>
      <c r="I25" s="13"/>
      <c r="J25" s="13"/>
      <c r="K25" s="12" t="s">
        <v>35</v>
      </c>
      <c r="L25" s="13"/>
      <c r="M25" s="11">
        <v>2500</v>
      </c>
      <c r="N25" s="22"/>
      <c r="O25" s="11"/>
      <c r="P25" s="11"/>
      <c r="Q25" s="25">
        <f t="shared" si="0"/>
        <v>0</v>
      </c>
      <c r="R25" s="11">
        <v>9.5</v>
      </c>
      <c r="S25" s="15">
        <f t="shared" si="1"/>
        <v>0</v>
      </c>
      <c r="T25" s="16">
        <f t="shared" si="2"/>
        <v>0</v>
      </c>
      <c r="U25" s="18"/>
      <c r="V25" s="19"/>
      <c r="W25" s="19"/>
      <c r="X25" s="11"/>
      <c r="Y25" s="11"/>
      <c r="Z25" s="7">
        <v>97181</v>
      </c>
    </row>
    <row r="26" spans="1:26" x14ac:dyDescent="0.2">
      <c r="A26" s="11">
        <v>230</v>
      </c>
      <c r="B26" s="14" t="s">
        <v>94</v>
      </c>
      <c r="C26" s="12" t="s">
        <v>95</v>
      </c>
      <c r="D26" s="12" t="s">
        <v>96</v>
      </c>
      <c r="E26" s="12" t="s">
        <v>29</v>
      </c>
      <c r="F26" s="12"/>
      <c r="G26" s="13"/>
      <c r="H26" s="12" t="s">
        <v>73</v>
      </c>
      <c r="I26" s="13"/>
      <c r="J26" s="13"/>
      <c r="K26" s="12" t="s">
        <v>35</v>
      </c>
      <c r="L26" s="13"/>
      <c r="M26" s="11">
        <v>235000</v>
      </c>
      <c r="N26" s="22"/>
      <c r="O26" s="11"/>
      <c r="P26" s="11"/>
      <c r="Q26" s="25">
        <f t="shared" si="0"/>
        <v>0</v>
      </c>
      <c r="R26" s="11">
        <v>22</v>
      </c>
      <c r="S26" s="15">
        <f t="shared" si="1"/>
        <v>0</v>
      </c>
      <c r="T26" s="16">
        <f t="shared" si="2"/>
        <v>0</v>
      </c>
      <c r="U26" s="18"/>
      <c r="V26" s="19"/>
      <c r="W26" s="19"/>
      <c r="X26" s="11"/>
      <c r="Y26" s="11"/>
      <c r="Z26" s="7">
        <v>97182</v>
      </c>
    </row>
    <row r="27" spans="1:26" x14ac:dyDescent="0.2">
      <c r="A27" s="11">
        <v>240</v>
      </c>
      <c r="B27" s="14" t="s">
        <v>97</v>
      </c>
      <c r="C27" s="12" t="s">
        <v>98</v>
      </c>
      <c r="D27" s="12" t="s">
        <v>99</v>
      </c>
      <c r="E27" s="12" t="s">
        <v>29</v>
      </c>
      <c r="F27" s="12"/>
      <c r="G27" s="13"/>
      <c r="H27" s="12" t="s">
        <v>73</v>
      </c>
      <c r="I27" s="13"/>
      <c r="J27" s="13"/>
      <c r="K27" s="12" t="s">
        <v>35</v>
      </c>
      <c r="L27" s="13"/>
      <c r="M27" s="11">
        <v>250000</v>
      </c>
      <c r="N27" s="22"/>
      <c r="O27" s="11"/>
      <c r="P27" s="11"/>
      <c r="Q27" s="25">
        <f t="shared" si="0"/>
        <v>0</v>
      </c>
      <c r="R27" s="11">
        <v>22</v>
      </c>
      <c r="S27" s="15">
        <f t="shared" si="1"/>
        <v>0</v>
      </c>
      <c r="T27" s="16">
        <f t="shared" si="2"/>
        <v>0</v>
      </c>
      <c r="U27" s="18"/>
      <c r="V27" s="19"/>
      <c r="W27" s="19"/>
      <c r="X27" s="11"/>
      <c r="Y27" s="11"/>
      <c r="Z27" s="7">
        <v>97183</v>
      </c>
    </row>
    <row r="28" spans="1:26" x14ac:dyDescent="0.2">
      <c r="A28" s="11">
        <v>250</v>
      </c>
      <c r="B28" s="14" t="s">
        <v>100</v>
      </c>
      <c r="C28" s="12" t="s">
        <v>101</v>
      </c>
      <c r="D28" s="12" t="s">
        <v>102</v>
      </c>
      <c r="E28" s="12" t="s">
        <v>29</v>
      </c>
      <c r="F28" s="12"/>
      <c r="G28" s="13"/>
      <c r="H28" s="12" t="s">
        <v>73</v>
      </c>
      <c r="I28" s="13"/>
      <c r="J28" s="13"/>
      <c r="K28" s="12" t="s">
        <v>35</v>
      </c>
      <c r="L28" s="13"/>
      <c r="M28" s="11">
        <v>1000</v>
      </c>
      <c r="N28" s="22"/>
      <c r="O28" s="11"/>
      <c r="P28" s="11"/>
      <c r="Q28" s="25">
        <f t="shared" si="0"/>
        <v>0</v>
      </c>
      <c r="R28" s="11">
        <v>22</v>
      </c>
      <c r="S28" s="15">
        <f t="shared" si="1"/>
        <v>0</v>
      </c>
      <c r="T28" s="16">
        <f t="shared" si="2"/>
        <v>0</v>
      </c>
      <c r="U28" s="18"/>
      <c r="V28" s="19"/>
      <c r="W28" s="19"/>
      <c r="X28" s="11"/>
      <c r="Y28" s="11"/>
      <c r="Z28" s="7">
        <v>97184</v>
      </c>
    </row>
    <row r="29" spans="1:26" x14ac:dyDescent="0.2">
      <c r="A29" s="11">
        <v>260</v>
      </c>
      <c r="B29" s="14" t="s">
        <v>103</v>
      </c>
      <c r="C29" s="12" t="s">
        <v>104</v>
      </c>
      <c r="D29" s="12" t="s">
        <v>105</v>
      </c>
      <c r="E29" s="12" t="s">
        <v>29</v>
      </c>
      <c r="F29" s="12"/>
      <c r="G29" s="13"/>
      <c r="H29" s="12" t="s">
        <v>73</v>
      </c>
      <c r="I29" s="13"/>
      <c r="J29" s="13"/>
      <c r="K29" s="12" t="s">
        <v>35</v>
      </c>
      <c r="L29" s="13"/>
      <c r="M29" s="11">
        <v>5000</v>
      </c>
      <c r="N29" s="22"/>
      <c r="O29" s="11"/>
      <c r="P29" s="11"/>
      <c r="Q29" s="25">
        <f t="shared" si="0"/>
        <v>0</v>
      </c>
      <c r="R29" s="11">
        <v>22</v>
      </c>
      <c r="S29" s="15">
        <f t="shared" si="1"/>
        <v>0</v>
      </c>
      <c r="T29" s="16">
        <f t="shared" si="2"/>
        <v>0</v>
      </c>
      <c r="U29" s="18"/>
      <c r="V29" s="19"/>
      <c r="W29" s="19"/>
      <c r="X29" s="11"/>
      <c r="Y29" s="11"/>
      <c r="Z29" s="7">
        <v>97185</v>
      </c>
    </row>
    <row r="30" spans="1:26" x14ac:dyDescent="0.2">
      <c r="A30" s="11">
        <v>270</v>
      </c>
      <c r="B30" s="14" t="s">
        <v>106</v>
      </c>
      <c r="C30" s="12" t="s">
        <v>107</v>
      </c>
      <c r="D30" s="12" t="s">
        <v>108</v>
      </c>
      <c r="E30" s="12" t="s">
        <v>29</v>
      </c>
      <c r="F30" s="12"/>
      <c r="G30" s="13"/>
      <c r="H30" s="12" t="s">
        <v>73</v>
      </c>
      <c r="I30" s="13"/>
      <c r="J30" s="13"/>
      <c r="K30" s="12" t="s">
        <v>35</v>
      </c>
      <c r="L30" s="13"/>
      <c r="M30" s="11">
        <v>16000</v>
      </c>
      <c r="N30" s="22"/>
      <c r="O30" s="11"/>
      <c r="P30" s="11"/>
      <c r="Q30" s="25">
        <f t="shared" si="0"/>
        <v>0</v>
      </c>
      <c r="R30" s="11">
        <v>9.5</v>
      </c>
      <c r="S30" s="15">
        <f t="shared" si="1"/>
        <v>0</v>
      </c>
      <c r="T30" s="16">
        <f t="shared" si="2"/>
        <v>0</v>
      </c>
      <c r="U30" s="18"/>
      <c r="V30" s="19"/>
      <c r="W30" s="19"/>
      <c r="X30" s="11"/>
      <c r="Y30" s="11"/>
      <c r="Z30" s="7">
        <v>97186</v>
      </c>
    </row>
    <row r="31" spans="1:26" x14ac:dyDescent="0.2">
      <c r="A31" s="11">
        <v>280</v>
      </c>
      <c r="B31" s="14" t="s">
        <v>109</v>
      </c>
      <c r="C31" s="12" t="s">
        <v>110</v>
      </c>
      <c r="D31" s="12" t="s">
        <v>111</v>
      </c>
      <c r="E31" s="12" t="s">
        <v>29</v>
      </c>
      <c r="F31" s="12"/>
      <c r="G31" s="13"/>
      <c r="H31" s="12" t="s">
        <v>73</v>
      </c>
      <c r="I31" s="13"/>
      <c r="J31" s="13"/>
      <c r="K31" s="12" t="s">
        <v>35</v>
      </c>
      <c r="L31" s="13"/>
      <c r="M31" s="11">
        <v>10000</v>
      </c>
      <c r="N31" s="22"/>
      <c r="O31" s="11"/>
      <c r="P31" s="11"/>
      <c r="Q31" s="25">
        <f t="shared" si="0"/>
        <v>0</v>
      </c>
      <c r="R31" s="11">
        <v>9.5</v>
      </c>
      <c r="S31" s="15">
        <f t="shared" si="1"/>
        <v>0</v>
      </c>
      <c r="T31" s="16">
        <f t="shared" si="2"/>
        <v>0</v>
      </c>
      <c r="U31" s="18"/>
      <c r="V31" s="19"/>
      <c r="W31" s="19"/>
      <c r="X31" s="11"/>
      <c r="Y31" s="11"/>
      <c r="Z31" s="7">
        <v>97187</v>
      </c>
    </row>
    <row r="32" spans="1:26" x14ac:dyDescent="0.2">
      <c r="A32" s="11">
        <v>290</v>
      </c>
      <c r="B32" s="14" t="s">
        <v>112</v>
      </c>
      <c r="C32" s="12" t="s">
        <v>113</v>
      </c>
      <c r="D32" s="12" t="s">
        <v>114</v>
      </c>
      <c r="E32" s="12" t="s">
        <v>29</v>
      </c>
      <c r="F32" s="12"/>
      <c r="G32" s="13"/>
      <c r="H32" s="12" t="s">
        <v>73</v>
      </c>
      <c r="I32" s="13"/>
      <c r="J32" s="13"/>
      <c r="K32" s="12" t="s">
        <v>35</v>
      </c>
      <c r="L32" s="13"/>
      <c r="M32" s="11">
        <v>27500</v>
      </c>
      <c r="N32" s="22"/>
      <c r="O32" s="11"/>
      <c r="P32" s="11"/>
      <c r="Q32" s="25">
        <f t="shared" si="0"/>
        <v>0</v>
      </c>
      <c r="R32" s="11">
        <v>9.5</v>
      </c>
      <c r="S32" s="15">
        <f t="shared" si="1"/>
        <v>0</v>
      </c>
      <c r="T32" s="16">
        <f t="shared" si="2"/>
        <v>0</v>
      </c>
      <c r="U32" s="18"/>
      <c r="V32" s="19"/>
      <c r="W32" s="19"/>
      <c r="X32" s="11"/>
      <c r="Y32" s="11"/>
      <c r="Z32" s="7">
        <v>97188</v>
      </c>
    </row>
    <row r="33" spans="1:26" x14ac:dyDescent="0.2">
      <c r="A33" s="11">
        <v>300</v>
      </c>
      <c r="B33" s="14" t="s">
        <v>115</v>
      </c>
      <c r="C33" s="12" t="s">
        <v>116</v>
      </c>
      <c r="D33" s="12" t="s">
        <v>117</v>
      </c>
      <c r="E33" s="12" t="s">
        <v>29</v>
      </c>
      <c r="F33" s="12"/>
      <c r="G33" s="13"/>
      <c r="H33" s="12" t="s">
        <v>73</v>
      </c>
      <c r="I33" s="13"/>
      <c r="J33" s="13"/>
      <c r="K33" s="12" t="s">
        <v>35</v>
      </c>
      <c r="L33" s="13"/>
      <c r="M33" s="11">
        <v>11500</v>
      </c>
      <c r="N33" s="22"/>
      <c r="O33" s="11"/>
      <c r="P33" s="11"/>
      <c r="Q33" s="25">
        <f t="shared" si="0"/>
        <v>0</v>
      </c>
      <c r="R33" s="11">
        <v>9.5</v>
      </c>
      <c r="S33" s="15">
        <f t="shared" si="1"/>
        <v>0</v>
      </c>
      <c r="T33" s="16">
        <f t="shared" si="2"/>
        <v>0</v>
      </c>
      <c r="U33" s="18"/>
      <c r="V33" s="19"/>
      <c r="W33" s="19"/>
      <c r="X33" s="11"/>
      <c r="Y33" s="11"/>
      <c r="Z33" s="7">
        <v>97189</v>
      </c>
    </row>
    <row r="34" spans="1:26" x14ac:dyDescent="0.2">
      <c r="A34" s="11">
        <v>310</v>
      </c>
      <c r="B34" s="14" t="s">
        <v>118</v>
      </c>
      <c r="C34" s="12" t="s">
        <v>119</v>
      </c>
      <c r="D34" s="12" t="s">
        <v>120</v>
      </c>
      <c r="E34" s="12" t="s">
        <v>29</v>
      </c>
      <c r="F34" s="12"/>
      <c r="G34" s="13"/>
      <c r="H34" s="12" t="s">
        <v>73</v>
      </c>
      <c r="I34" s="13"/>
      <c r="J34" s="13"/>
      <c r="K34" s="12" t="s">
        <v>35</v>
      </c>
      <c r="L34" s="13"/>
      <c r="M34" s="11">
        <v>250</v>
      </c>
      <c r="N34" s="22"/>
      <c r="O34" s="11"/>
      <c r="P34" s="11"/>
      <c r="Q34" s="25">
        <f t="shared" si="0"/>
        <v>0</v>
      </c>
      <c r="R34" s="11">
        <v>9.5</v>
      </c>
      <c r="S34" s="15">
        <f t="shared" si="1"/>
        <v>0</v>
      </c>
      <c r="T34" s="16">
        <f t="shared" si="2"/>
        <v>0</v>
      </c>
      <c r="U34" s="18"/>
      <c r="V34" s="19"/>
      <c r="W34" s="19"/>
      <c r="X34" s="11"/>
      <c r="Y34" s="11"/>
      <c r="Z34" s="7">
        <v>97190</v>
      </c>
    </row>
    <row r="35" spans="1:26" ht="25.5" x14ac:dyDescent="0.2">
      <c r="A35" s="11">
        <v>320</v>
      </c>
      <c r="B35" s="14" t="s">
        <v>121</v>
      </c>
      <c r="C35" s="12" t="s">
        <v>122</v>
      </c>
      <c r="D35" s="12" t="s">
        <v>123</v>
      </c>
      <c r="E35" s="12" t="s">
        <v>29</v>
      </c>
      <c r="F35" s="12"/>
      <c r="G35" s="13"/>
      <c r="H35" s="12" t="s">
        <v>73</v>
      </c>
      <c r="I35" s="13"/>
      <c r="J35" s="13"/>
      <c r="K35" s="12" t="s">
        <v>35</v>
      </c>
      <c r="L35" s="13"/>
      <c r="M35" s="11">
        <v>26500</v>
      </c>
      <c r="N35" s="22"/>
      <c r="O35" s="11"/>
      <c r="P35" s="11"/>
      <c r="Q35" s="25">
        <f t="shared" si="0"/>
        <v>0</v>
      </c>
      <c r="R35" s="11">
        <v>9.5</v>
      </c>
      <c r="S35" s="15">
        <f t="shared" si="1"/>
        <v>0</v>
      </c>
      <c r="T35" s="16">
        <f t="shared" si="2"/>
        <v>0</v>
      </c>
      <c r="U35" s="18"/>
      <c r="V35" s="19"/>
      <c r="W35" s="19"/>
      <c r="X35" s="11"/>
      <c r="Y35" s="11"/>
      <c r="Z35" s="7">
        <v>97191</v>
      </c>
    </row>
    <row r="36" spans="1:26" x14ac:dyDescent="0.2">
      <c r="A36" s="11">
        <v>330</v>
      </c>
      <c r="B36" s="14" t="s">
        <v>124</v>
      </c>
      <c r="C36" s="12" t="s">
        <v>125</v>
      </c>
      <c r="D36" s="12" t="s">
        <v>126</v>
      </c>
      <c r="E36" s="12" t="s">
        <v>29</v>
      </c>
      <c r="F36" s="12"/>
      <c r="G36" s="13"/>
      <c r="H36" s="12" t="s">
        <v>73</v>
      </c>
      <c r="I36" s="13"/>
      <c r="J36" s="13"/>
      <c r="K36" s="12" t="s">
        <v>35</v>
      </c>
      <c r="L36" s="13"/>
      <c r="M36" s="11">
        <v>32500</v>
      </c>
      <c r="N36" s="22"/>
      <c r="O36" s="11"/>
      <c r="P36" s="11"/>
      <c r="Q36" s="25">
        <f t="shared" si="0"/>
        <v>0</v>
      </c>
      <c r="R36" s="11">
        <v>22</v>
      </c>
      <c r="S36" s="15">
        <f t="shared" si="1"/>
        <v>0</v>
      </c>
      <c r="T36" s="16">
        <f t="shared" si="2"/>
        <v>0</v>
      </c>
      <c r="U36" s="18"/>
      <c r="V36" s="19"/>
      <c r="W36" s="19"/>
      <c r="X36" s="11"/>
      <c r="Y36" s="11"/>
      <c r="Z36" s="7">
        <v>97192</v>
      </c>
    </row>
    <row r="37" spans="1:26" x14ac:dyDescent="0.2">
      <c r="A37" s="11">
        <v>340</v>
      </c>
      <c r="B37" s="14" t="s">
        <v>127</v>
      </c>
      <c r="C37" s="12" t="s">
        <v>128</v>
      </c>
      <c r="D37" s="12" t="s">
        <v>129</v>
      </c>
      <c r="E37" s="12" t="s">
        <v>29</v>
      </c>
      <c r="F37" s="12"/>
      <c r="G37" s="13"/>
      <c r="H37" s="12" t="s">
        <v>73</v>
      </c>
      <c r="I37" s="13"/>
      <c r="J37" s="13"/>
      <c r="K37" s="12" t="s">
        <v>35</v>
      </c>
      <c r="L37" s="13"/>
      <c r="M37" s="11">
        <v>29000</v>
      </c>
      <c r="N37" s="22"/>
      <c r="O37" s="11"/>
      <c r="P37" s="11"/>
      <c r="Q37" s="25">
        <f t="shared" si="0"/>
        <v>0</v>
      </c>
      <c r="R37" s="11">
        <v>22</v>
      </c>
      <c r="S37" s="15">
        <f t="shared" si="1"/>
        <v>0</v>
      </c>
      <c r="T37" s="16">
        <f t="shared" si="2"/>
        <v>0</v>
      </c>
      <c r="U37" s="18"/>
      <c r="V37" s="19"/>
      <c r="W37" s="19"/>
      <c r="X37" s="11"/>
      <c r="Y37" s="11"/>
      <c r="Z37" s="7">
        <v>97193</v>
      </c>
    </row>
    <row r="38" spans="1:26" x14ac:dyDescent="0.2">
      <c r="A38" s="11">
        <v>350</v>
      </c>
      <c r="B38" s="14" t="s">
        <v>130</v>
      </c>
      <c r="C38" s="12" t="s">
        <v>131</v>
      </c>
      <c r="D38" s="12" t="s">
        <v>132</v>
      </c>
      <c r="E38" s="12" t="s">
        <v>29</v>
      </c>
      <c r="F38" s="12"/>
      <c r="G38" s="13"/>
      <c r="H38" s="12" t="s">
        <v>73</v>
      </c>
      <c r="I38" s="13"/>
      <c r="J38" s="13"/>
      <c r="K38" s="12" t="s">
        <v>35</v>
      </c>
      <c r="L38" s="13"/>
      <c r="M38" s="11">
        <v>3750</v>
      </c>
      <c r="N38" s="22"/>
      <c r="O38" s="11"/>
      <c r="P38" s="11"/>
      <c r="Q38" s="25">
        <f t="shared" si="0"/>
        <v>0</v>
      </c>
      <c r="R38" s="11">
        <v>22</v>
      </c>
      <c r="S38" s="15">
        <f t="shared" si="1"/>
        <v>0</v>
      </c>
      <c r="T38" s="16">
        <f t="shared" si="2"/>
        <v>0</v>
      </c>
      <c r="U38" s="18"/>
      <c r="V38" s="19">
        <f>SUM(Q18:Q38)</f>
        <v>0</v>
      </c>
      <c r="W38" s="19">
        <f>SUM(T18:T38)</f>
        <v>0</v>
      </c>
      <c r="X38" s="11"/>
      <c r="Y38" s="11"/>
      <c r="Z38" s="7">
        <v>97194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25.11.2025   Uporabnik: KCKS160&amp;C&amp;8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Malnar</dc:creator>
  <cp:lastModifiedBy>Lidija Malnar</cp:lastModifiedBy>
  <dcterms:created xsi:type="dcterms:W3CDTF">2025-11-25T08:22:15Z</dcterms:created>
  <dcterms:modified xsi:type="dcterms:W3CDTF">2025-11-25T10:44:36Z</dcterms:modified>
</cp:coreProperties>
</file>