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VRTEC ŠKOFJA LOKA\RAZPISNA DOKUMENTACIJA\"/>
    </mc:Choice>
  </mc:AlternateContent>
  <xr:revisionPtr revIDLastSave="0" documentId="13_ncr:1_{955F7B8D-087A-43BC-8A43-7C353D067A41}" xr6:coauthVersionLast="47" xr6:coauthVersionMax="47" xr10:uidLastSave="{00000000-0000-0000-0000-000000000000}"/>
  <bookViews>
    <workbookView xWindow="12615" yWindow="135" windowWidth="16185" windowHeight="15345" tabRatio="684" firstSheet="20" activeTab="2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  <sheet name="Sklop18" sheetId="47" r:id="rId21"/>
    <sheet name="Sklop19" sheetId="48" r:id="rId22"/>
    <sheet name="Sklop20" sheetId="49" r:id="rId23"/>
    <sheet name="Sklop21" sheetId="50" r:id="rId24"/>
    <sheet name="Sklop22" sheetId="51" r:id="rId25"/>
    <sheet name="Sklop23" sheetId="52" r:id="rId26"/>
    <sheet name="Sklop24" sheetId="53" r:id="rId27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Sklop1!$A$1:$U$40</definedName>
    <definedName name="_xlnm.Print_Area" localSheetId="12">Sklop10!$A$1:$U$29</definedName>
    <definedName name="_xlnm.Print_Area" localSheetId="13">Sklop11!$A$1:$U$56</definedName>
    <definedName name="_xlnm.Print_Area" localSheetId="14">Sklop12!$A$1:$U$44</definedName>
    <definedName name="_xlnm.Print_Area" localSheetId="15">Sklop13!$A$1:$U$51</definedName>
    <definedName name="_xlnm.Print_Area" localSheetId="16">Sklop14!$A$1:$U$66</definedName>
    <definedName name="_xlnm.Print_Area" localSheetId="17">Sklop15!$A$1:$U$27</definedName>
    <definedName name="_xlnm.Print_Area" localSheetId="18">Sklop16!$A$1:$U$122</definedName>
    <definedName name="_xlnm.Print_Area" localSheetId="19">Sklop17!$A$1:$U$52</definedName>
    <definedName name="_xlnm.Print_Area" localSheetId="20">Sklop18!$A$1:$U$47</definedName>
    <definedName name="_xlnm.Print_Area" localSheetId="21">Sklop19!$A$1:$U$48</definedName>
    <definedName name="_xlnm.Print_Area" localSheetId="4">Sklop2!$A$1:$U$39</definedName>
    <definedName name="_xlnm.Print_Area" localSheetId="22">Sklop20!$A$1:$U$34</definedName>
    <definedName name="_xlnm.Print_Area" localSheetId="23">Sklop21!$A$1:$U$172</definedName>
    <definedName name="_xlnm.Print_Area" localSheetId="24">Sklop22!$A$1:$U$109</definedName>
    <definedName name="_xlnm.Print_Area" localSheetId="25">Sklop23!$A$1:$U$27</definedName>
    <definedName name="_xlnm.Print_Area" localSheetId="26">Sklop24!$A$1:$U$31</definedName>
    <definedName name="_xlnm.Print_Area" localSheetId="5">Sklop3!$A$1:$U$27</definedName>
    <definedName name="_xlnm.Print_Area" localSheetId="6">Sklop4!$A$1:$U$31</definedName>
    <definedName name="_xlnm.Print_Area" localSheetId="7">Sklop5!$A$1:$U$26</definedName>
    <definedName name="_xlnm.Print_Area" localSheetId="8">Sklop6!$A$1:$V$83</definedName>
    <definedName name="_xlnm.Print_Area" localSheetId="9">Sklop7!$A$1:$U$26</definedName>
    <definedName name="_xlnm.Print_Area" localSheetId="10">Sklop8!$A$1:$U$29</definedName>
    <definedName name="_xlnm.Print_Area" localSheetId="11">Sklop9!$A$1:$U$30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17" i="50" l="1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H38" i="50"/>
  <c r="H39" i="50"/>
  <c r="H40" i="50"/>
  <c r="H41" i="50"/>
  <c r="H42" i="50"/>
  <c r="H43" i="50"/>
  <c r="H44" i="50"/>
  <c r="H45" i="50"/>
  <c r="H46" i="50"/>
  <c r="H47" i="50"/>
  <c r="H48" i="50"/>
  <c r="H49" i="50"/>
  <c r="H50" i="50"/>
  <c r="H51" i="50"/>
  <c r="H52" i="50"/>
  <c r="H53" i="50"/>
  <c r="H54" i="50"/>
  <c r="H55" i="50"/>
  <c r="H56" i="50"/>
  <c r="H57" i="50"/>
  <c r="H58" i="50"/>
  <c r="H59" i="50"/>
  <c r="H60" i="50"/>
  <c r="H61" i="50"/>
  <c r="H62" i="50"/>
  <c r="H63" i="50"/>
  <c r="H64" i="50"/>
  <c r="H65" i="50"/>
  <c r="H66" i="50"/>
  <c r="H67" i="50"/>
  <c r="H68" i="50"/>
  <c r="H69" i="50"/>
  <c r="H70" i="50"/>
  <c r="H71" i="50"/>
  <c r="H72" i="50"/>
  <c r="H73" i="50"/>
  <c r="H74" i="50"/>
  <c r="H75" i="50"/>
  <c r="H76" i="50"/>
  <c r="H77" i="50"/>
  <c r="H78" i="50"/>
  <c r="H79" i="50"/>
  <c r="H80" i="50"/>
  <c r="H81" i="50"/>
  <c r="H82" i="50"/>
  <c r="H83" i="50"/>
  <c r="H84" i="50"/>
  <c r="H85" i="50"/>
  <c r="H86" i="50"/>
  <c r="H87" i="50"/>
  <c r="H88" i="50"/>
  <c r="H89" i="50"/>
  <c r="H90" i="50"/>
  <c r="H91" i="50"/>
  <c r="H92" i="50"/>
  <c r="H93" i="50"/>
  <c r="H94" i="50"/>
  <c r="H95" i="50"/>
  <c r="H96" i="50"/>
  <c r="H97" i="50"/>
  <c r="H98" i="50"/>
  <c r="H99" i="50"/>
  <c r="H100" i="50"/>
  <c r="H101" i="50"/>
  <c r="H102" i="50"/>
  <c r="H103" i="50"/>
  <c r="H104" i="50"/>
  <c r="H105" i="50"/>
  <c r="H106" i="50"/>
  <c r="H107" i="50"/>
  <c r="H108" i="50"/>
  <c r="H109" i="50"/>
  <c r="H110" i="50"/>
  <c r="H111" i="50"/>
  <c r="H112" i="50"/>
  <c r="H113" i="50"/>
  <c r="H114" i="50"/>
  <c r="H115" i="50"/>
  <c r="H116" i="50"/>
  <c r="H117" i="50"/>
  <c r="H118" i="50"/>
  <c r="H119" i="50"/>
  <c r="H120" i="50"/>
  <c r="H121" i="50"/>
  <c r="H122" i="50"/>
  <c r="H123" i="50"/>
  <c r="H124" i="50"/>
  <c r="H125" i="50"/>
  <c r="H126" i="50"/>
  <c r="H127" i="50"/>
  <c r="H128" i="50"/>
  <c r="H129" i="50"/>
  <c r="H130" i="50"/>
  <c r="H131" i="50"/>
  <c r="H132" i="50"/>
  <c r="H133" i="50"/>
  <c r="H134" i="50"/>
  <c r="H135" i="50"/>
  <c r="H136" i="50"/>
  <c r="H137" i="50"/>
  <c r="H138" i="50"/>
  <c r="H139" i="50"/>
  <c r="H140" i="50"/>
  <c r="H141" i="50"/>
  <c r="H142" i="50"/>
  <c r="H143" i="50"/>
  <c r="H144" i="50"/>
  <c r="H145" i="50"/>
  <c r="H146" i="50"/>
  <c r="H147" i="50"/>
  <c r="H148" i="50"/>
  <c r="H149" i="50"/>
  <c r="H150" i="50"/>
  <c r="H151" i="50"/>
  <c r="H152" i="50"/>
  <c r="H153" i="50"/>
  <c r="H154" i="50"/>
  <c r="H155" i="50"/>
  <c r="H156" i="50"/>
  <c r="H157" i="50"/>
  <c r="H158" i="50"/>
  <c r="H159" i="50"/>
  <c r="H160" i="50"/>
  <c r="H161" i="50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B12" i="35"/>
  <c r="H21" i="53"/>
  <c r="I21" i="53"/>
  <c r="Q21" i="53"/>
  <c r="R21" i="53" s="1"/>
  <c r="T21" i="53" s="1"/>
  <c r="S21" i="53"/>
  <c r="H98" i="51"/>
  <c r="I98" i="51"/>
  <c r="Q98" i="51"/>
  <c r="R98" i="51"/>
  <c r="S98" i="51"/>
  <c r="T98" i="51"/>
  <c r="H97" i="51"/>
  <c r="I97" i="51"/>
  <c r="Q97" i="51"/>
  <c r="R97" i="51" s="1"/>
  <c r="T97" i="51" s="1"/>
  <c r="S97" i="51"/>
  <c r="H96" i="51"/>
  <c r="I96" i="51"/>
  <c r="Q96" i="51"/>
  <c r="R96" i="51" s="1"/>
  <c r="T96" i="51" s="1"/>
  <c r="S96" i="51"/>
  <c r="H95" i="51"/>
  <c r="I95" i="51"/>
  <c r="Q95" i="51"/>
  <c r="R95" i="51" s="1"/>
  <c r="T95" i="51" s="1"/>
  <c r="S95" i="51"/>
  <c r="H94" i="51"/>
  <c r="I94" i="51"/>
  <c r="Q94" i="51"/>
  <c r="R94" i="51" s="1"/>
  <c r="T94" i="51" s="1"/>
  <c r="S94" i="51"/>
  <c r="H93" i="51"/>
  <c r="I93" i="51"/>
  <c r="Q93" i="51"/>
  <c r="R93" i="51" s="1"/>
  <c r="T93" i="51" s="1"/>
  <c r="S93" i="51"/>
  <c r="H92" i="51"/>
  <c r="I92" i="51"/>
  <c r="Q92" i="51"/>
  <c r="R92" i="51" s="1"/>
  <c r="T92" i="51" s="1"/>
  <c r="S92" i="51"/>
  <c r="H91" i="51"/>
  <c r="I91" i="51"/>
  <c r="Q91" i="51"/>
  <c r="R91" i="51" s="1"/>
  <c r="T91" i="51" s="1"/>
  <c r="S91" i="51"/>
  <c r="H90" i="51"/>
  <c r="I90" i="51"/>
  <c r="Q90" i="51"/>
  <c r="R90" i="51" s="1"/>
  <c r="T90" i="51" s="1"/>
  <c r="S90" i="51"/>
  <c r="H89" i="51"/>
  <c r="I89" i="51"/>
  <c r="Q89" i="51"/>
  <c r="R89" i="51" s="1"/>
  <c r="T89" i="51" s="1"/>
  <c r="S89" i="51"/>
  <c r="H34" i="48"/>
  <c r="H35" i="48"/>
  <c r="H36" i="48"/>
  <c r="I34" i="48"/>
  <c r="I35" i="48"/>
  <c r="I36" i="48"/>
  <c r="Q34" i="48"/>
  <c r="Q35" i="48"/>
  <c r="R35" i="48" s="1"/>
  <c r="T35" i="48" s="1"/>
  <c r="Q36" i="48"/>
  <c r="R34" i="48"/>
  <c r="T34" i="48" s="1"/>
  <c r="R36" i="48"/>
  <c r="T36" i="48" s="1"/>
  <c r="S34" i="48"/>
  <c r="S35" i="48"/>
  <c r="S36" i="48"/>
  <c r="H38" i="48"/>
  <c r="I38" i="48"/>
  <c r="Q38" i="48"/>
  <c r="R38" i="48" s="1"/>
  <c r="T38" i="48" s="1"/>
  <c r="S38" i="48"/>
  <c r="H37" i="48"/>
  <c r="I37" i="48"/>
  <c r="Q37" i="48"/>
  <c r="R37" i="48" s="1"/>
  <c r="T37" i="48" s="1"/>
  <c r="S37" i="48"/>
  <c r="H107" i="45"/>
  <c r="I107" i="45" s="1"/>
  <c r="H108" i="45"/>
  <c r="H109" i="45"/>
  <c r="H110" i="45"/>
  <c r="I108" i="45"/>
  <c r="I109" i="45"/>
  <c r="I110" i="45"/>
  <c r="Q107" i="45"/>
  <c r="R107" i="45" s="1"/>
  <c r="T107" i="45" s="1"/>
  <c r="Q108" i="45"/>
  <c r="R108" i="45" s="1"/>
  <c r="T108" i="45" s="1"/>
  <c r="Q109" i="45"/>
  <c r="R109" i="45" s="1"/>
  <c r="T109" i="45" s="1"/>
  <c r="Q110" i="45"/>
  <c r="R110" i="45" s="1"/>
  <c r="T110" i="45" s="1"/>
  <c r="S107" i="45"/>
  <c r="S108" i="45"/>
  <c r="S109" i="45"/>
  <c r="S110" i="45"/>
  <c r="H111" i="45"/>
  <c r="H112" i="45"/>
  <c r="I111" i="45"/>
  <c r="I112" i="45"/>
  <c r="Q111" i="45"/>
  <c r="Q112" i="45"/>
  <c r="R111" i="45"/>
  <c r="T111" i="45" s="1"/>
  <c r="R112" i="45"/>
  <c r="T112" i="45" s="1"/>
  <c r="S111" i="45"/>
  <c r="S112" i="45"/>
  <c r="H34" i="42"/>
  <c r="H35" i="42"/>
  <c r="H36" i="42"/>
  <c r="H37" i="42"/>
  <c r="H38" i="42"/>
  <c r="H39" i="42"/>
  <c r="H40" i="42"/>
  <c r="H41" i="42"/>
  <c r="I34" i="42"/>
  <c r="I35" i="42"/>
  <c r="I36" i="42"/>
  <c r="I37" i="42"/>
  <c r="I38" i="42"/>
  <c r="I39" i="42"/>
  <c r="I40" i="42"/>
  <c r="I41" i="42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Q39" i="42"/>
  <c r="R39" i="42" s="1"/>
  <c r="T39" i="42" s="1"/>
  <c r="Q40" i="42"/>
  <c r="R40" i="42" s="1"/>
  <c r="T40" i="42" s="1"/>
  <c r="Q41" i="42"/>
  <c r="R41" i="42" s="1"/>
  <c r="T41" i="42" s="1"/>
  <c r="R38" i="42"/>
  <c r="T38" i="42" s="1"/>
  <c r="S34" i="42"/>
  <c r="S35" i="42"/>
  <c r="S36" i="42"/>
  <c r="S37" i="42"/>
  <c r="S38" i="42"/>
  <c r="S39" i="42"/>
  <c r="S40" i="42"/>
  <c r="S41" i="42"/>
  <c r="H28" i="41"/>
  <c r="H29" i="41"/>
  <c r="H30" i="41"/>
  <c r="I28" i="41"/>
  <c r="I29" i="41"/>
  <c r="I30" i="41"/>
  <c r="Q28" i="41"/>
  <c r="Q29" i="41"/>
  <c r="Q30" i="41"/>
  <c r="R28" i="41"/>
  <c r="T28" i="41" s="1"/>
  <c r="R29" i="41"/>
  <c r="T29" i="41" s="1"/>
  <c r="R30" i="41"/>
  <c r="T30" i="41" s="1"/>
  <c r="S28" i="41"/>
  <c r="S29" i="41"/>
  <c r="S30" i="41"/>
  <c r="H31" i="41"/>
  <c r="H32" i="41"/>
  <c r="H33" i="41"/>
  <c r="I31" i="41"/>
  <c r="I32" i="41"/>
  <c r="I33" i="41"/>
  <c r="Q31" i="41"/>
  <c r="R31" i="41" s="1"/>
  <c r="T31" i="41" s="1"/>
  <c r="Q32" i="41"/>
  <c r="R32" i="41" s="1"/>
  <c r="T32" i="41" s="1"/>
  <c r="Q33" i="41"/>
  <c r="R33" i="41" s="1"/>
  <c r="T33" i="41" s="1"/>
  <c r="S31" i="41"/>
  <c r="S32" i="41"/>
  <c r="S33" i="41"/>
  <c r="H34" i="41"/>
  <c r="I34" i="41"/>
  <c r="Q34" i="41"/>
  <c r="R34" i="41" s="1"/>
  <c r="T34" i="41" s="1"/>
  <c r="S34" i="41"/>
  <c r="H29" i="31"/>
  <c r="I29" i="31" s="1"/>
  <c r="Q29" i="31"/>
  <c r="R29" i="31" s="1"/>
  <c r="T29" i="31" s="1"/>
  <c r="S29" i="31"/>
  <c r="H28" i="31"/>
  <c r="I28" i="31"/>
  <c r="Q28" i="31"/>
  <c r="R28" i="31" s="1"/>
  <c r="T28" i="31" s="1"/>
  <c r="S28" i="31"/>
  <c r="H16" i="29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I78" i="51"/>
  <c r="I62" i="51"/>
  <c r="I35" i="51"/>
  <c r="I16" i="51"/>
  <c r="H38" i="47" l="1"/>
  <c r="I38" i="47" s="1"/>
  <c r="Q38" i="47"/>
  <c r="R38" i="47" s="1"/>
  <c r="T38" i="47" s="1"/>
  <c r="S38" i="47"/>
  <c r="H37" i="47"/>
  <c r="I37" i="47" s="1"/>
  <c r="Q37" i="47"/>
  <c r="R37" i="47" s="1"/>
  <c r="T37" i="47" s="1"/>
  <c r="S37" i="47"/>
  <c r="U22" i="53" l="1"/>
  <c r="U30" i="31"/>
  <c r="H17" i="41"/>
  <c r="H18" i="41"/>
  <c r="H19" i="41"/>
  <c r="H20" i="41"/>
  <c r="H21" i="41"/>
  <c r="H22" i="41"/>
  <c r="H23" i="41"/>
  <c r="H24" i="41"/>
  <c r="H25" i="41"/>
  <c r="H26" i="41"/>
  <c r="H27" i="41"/>
  <c r="H16" i="41"/>
  <c r="H20" i="53"/>
  <c r="I20" i="53"/>
  <c r="Q20" i="53"/>
  <c r="R20" i="53" s="1"/>
  <c r="T20" i="53" s="1"/>
  <c r="S20" i="53"/>
  <c r="H19" i="53"/>
  <c r="I19" i="53" s="1"/>
  <c r="Q19" i="53"/>
  <c r="R19" i="53" s="1"/>
  <c r="T19" i="53" s="1"/>
  <c r="S19" i="53"/>
  <c r="U99" i="51"/>
  <c r="H17" i="51"/>
  <c r="H18" i="51"/>
  <c r="H19" i="51"/>
  <c r="H20" i="51"/>
  <c r="H21" i="51"/>
  <c r="H22" i="51"/>
  <c r="H23" i="51"/>
  <c r="H24" i="51"/>
  <c r="H25" i="51"/>
  <c r="H26" i="51"/>
  <c r="H27" i="51"/>
  <c r="H28" i="51"/>
  <c r="H29" i="51"/>
  <c r="H30" i="51"/>
  <c r="H31" i="51"/>
  <c r="H32" i="51"/>
  <c r="H33" i="51"/>
  <c r="I33" i="51" s="1"/>
  <c r="H34" i="51"/>
  <c r="I34" i="51" s="1"/>
  <c r="H36" i="51"/>
  <c r="H37" i="51"/>
  <c r="H38" i="51"/>
  <c r="H39" i="51"/>
  <c r="H40" i="51"/>
  <c r="H41" i="51"/>
  <c r="H42" i="51"/>
  <c r="H43" i="51"/>
  <c r="H44" i="51"/>
  <c r="H45" i="51"/>
  <c r="H46" i="51"/>
  <c r="H47" i="51"/>
  <c r="H48" i="51"/>
  <c r="H49" i="51"/>
  <c r="H50" i="51"/>
  <c r="H51" i="51"/>
  <c r="H52" i="51"/>
  <c r="H53" i="51"/>
  <c r="H54" i="51"/>
  <c r="H55" i="51"/>
  <c r="H56" i="51"/>
  <c r="I56" i="51" s="1"/>
  <c r="H57" i="51"/>
  <c r="I57" i="51" s="1"/>
  <c r="H58" i="51"/>
  <c r="I58" i="51" s="1"/>
  <c r="H59" i="51"/>
  <c r="I59" i="51" s="1"/>
  <c r="H60" i="51"/>
  <c r="H61" i="51"/>
  <c r="H63" i="51"/>
  <c r="I63" i="51" s="1"/>
  <c r="H64" i="51"/>
  <c r="H65" i="51"/>
  <c r="H66" i="51"/>
  <c r="I66" i="51" s="1"/>
  <c r="H67" i="51"/>
  <c r="I67" i="51" s="1"/>
  <c r="H68" i="51"/>
  <c r="H69" i="51"/>
  <c r="H70" i="51"/>
  <c r="H71" i="51"/>
  <c r="I71" i="51" s="1"/>
  <c r="H72" i="51"/>
  <c r="H73" i="51"/>
  <c r="H74" i="51"/>
  <c r="H75" i="51"/>
  <c r="H76" i="51"/>
  <c r="H77" i="51"/>
  <c r="H79" i="51"/>
  <c r="I79" i="51" s="1"/>
  <c r="H80" i="51"/>
  <c r="I80" i="51" s="1"/>
  <c r="H81" i="51"/>
  <c r="I81" i="51" s="1"/>
  <c r="H82" i="51"/>
  <c r="I82" i="51" s="1"/>
  <c r="H83" i="51"/>
  <c r="I83" i="51" s="1"/>
  <c r="H84" i="51"/>
  <c r="H85" i="51"/>
  <c r="H86" i="51"/>
  <c r="H87" i="51"/>
  <c r="H88" i="51"/>
  <c r="I84" i="51"/>
  <c r="Q79" i="51"/>
  <c r="R79" i="51" s="1"/>
  <c r="T79" i="51" s="1"/>
  <c r="Q80" i="51"/>
  <c r="R80" i="51" s="1"/>
  <c r="T80" i="51" s="1"/>
  <c r="Q81" i="51"/>
  <c r="R81" i="51" s="1"/>
  <c r="T81" i="51" s="1"/>
  <c r="Q82" i="51"/>
  <c r="R82" i="51" s="1"/>
  <c r="T82" i="51" s="1"/>
  <c r="Q83" i="51"/>
  <c r="R83" i="51" s="1"/>
  <c r="T83" i="51" s="1"/>
  <c r="Q84" i="51"/>
  <c r="R84" i="51" s="1"/>
  <c r="T84" i="51" s="1"/>
  <c r="S79" i="51"/>
  <c r="S80" i="51"/>
  <c r="S81" i="51"/>
  <c r="S82" i="51"/>
  <c r="S83" i="51"/>
  <c r="S84" i="51"/>
  <c r="I17" i="51"/>
  <c r="I18" i="51"/>
  <c r="I19" i="51"/>
  <c r="I20" i="51"/>
  <c r="I21" i="51"/>
  <c r="I22" i="51"/>
  <c r="I23" i="51"/>
  <c r="I24" i="51"/>
  <c r="I25" i="51"/>
  <c r="I26" i="51"/>
  <c r="I27" i="51"/>
  <c r="I28" i="51"/>
  <c r="I29" i="51"/>
  <c r="I30" i="51"/>
  <c r="I31" i="51"/>
  <c r="I32" i="51"/>
  <c r="Q17" i="51"/>
  <c r="R17" i="51" s="1"/>
  <c r="T17" i="51" s="1"/>
  <c r="Q18" i="51"/>
  <c r="R18" i="51" s="1"/>
  <c r="T18" i="51" s="1"/>
  <c r="Q19" i="51"/>
  <c r="R19" i="51" s="1"/>
  <c r="T19" i="51" s="1"/>
  <c r="Q20" i="51"/>
  <c r="R20" i="51" s="1"/>
  <c r="T20" i="51" s="1"/>
  <c r="Q21" i="51"/>
  <c r="R21" i="51" s="1"/>
  <c r="T21" i="51" s="1"/>
  <c r="Q22" i="51"/>
  <c r="R22" i="51" s="1"/>
  <c r="T22" i="51" s="1"/>
  <c r="Q23" i="51"/>
  <c r="R23" i="51" s="1"/>
  <c r="T23" i="51" s="1"/>
  <c r="Q24" i="51"/>
  <c r="R24" i="51" s="1"/>
  <c r="T24" i="51" s="1"/>
  <c r="Q25" i="51"/>
  <c r="R25" i="51" s="1"/>
  <c r="T25" i="51" s="1"/>
  <c r="Q26" i="51"/>
  <c r="R26" i="51" s="1"/>
  <c r="T26" i="51" s="1"/>
  <c r="Q27" i="51"/>
  <c r="R27" i="51" s="1"/>
  <c r="T27" i="51" s="1"/>
  <c r="Q28" i="51"/>
  <c r="R28" i="51" s="1"/>
  <c r="T28" i="51" s="1"/>
  <c r="Q29" i="51"/>
  <c r="R29" i="51" s="1"/>
  <c r="T29" i="51" s="1"/>
  <c r="Q30" i="51"/>
  <c r="R30" i="51" s="1"/>
  <c r="T30" i="51" s="1"/>
  <c r="Q31" i="51"/>
  <c r="R31" i="51" s="1"/>
  <c r="T31" i="51" s="1"/>
  <c r="Q32" i="51"/>
  <c r="R32" i="51" s="1"/>
  <c r="T32" i="51" s="1"/>
  <c r="Q33" i="51"/>
  <c r="R33" i="51" s="1"/>
  <c r="T33" i="51" s="1"/>
  <c r="Q34" i="51"/>
  <c r="R34" i="51" s="1"/>
  <c r="T34" i="51" s="1"/>
  <c r="S17" i="51"/>
  <c r="S18" i="51"/>
  <c r="S19" i="51"/>
  <c r="S20" i="51"/>
  <c r="S21" i="51"/>
  <c r="S22" i="51"/>
  <c r="S23" i="51"/>
  <c r="S24" i="51"/>
  <c r="S25" i="51"/>
  <c r="S26" i="51"/>
  <c r="S27" i="51"/>
  <c r="S28" i="51"/>
  <c r="S29" i="51"/>
  <c r="S30" i="51"/>
  <c r="S31" i="51"/>
  <c r="S32" i="51"/>
  <c r="S33" i="51"/>
  <c r="S34" i="51"/>
  <c r="I36" i="51"/>
  <c r="I37" i="51"/>
  <c r="I38" i="51"/>
  <c r="I39" i="51"/>
  <c r="I40" i="51"/>
  <c r="I41" i="51"/>
  <c r="I42" i="51"/>
  <c r="I43" i="51"/>
  <c r="I44" i="51"/>
  <c r="I45" i="51"/>
  <c r="I46" i="51"/>
  <c r="I47" i="51"/>
  <c r="I48" i="51"/>
  <c r="I49" i="51"/>
  <c r="I50" i="51"/>
  <c r="I51" i="51"/>
  <c r="Q36" i="51"/>
  <c r="R36" i="51" s="1"/>
  <c r="T36" i="51" s="1"/>
  <c r="Q37" i="51"/>
  <c r="R37" i="51" s="1"/>
  <c r="T37" i="51" s="1"/>
  <c r="Q38" i="51"/>
  <c r="R38" i="51" s="1"/>
  <c r="T38" i="51" s="1"/>
  <c r="Q39" i="51"/>
  <c r="R39" i="51" s="1"/>
  <c r="T39" i="51" s="1"/>
  <c r="Q40" i="51"/>
  <c r="R40" i="51" s="1"/>
  <c r="T40" i="51" s="1"/>
  <c r="Q41" i="51"/>
  <c r="R41" i="51" s="1"/>
  <c r="T41" i="51" s="1"/>
  <c r="Q42" i="51"/>
  <c r="R42" i="51" s="1"/>
  <c r="T42" i="51" s="1"/>
  <c r="Q43" i="51"/>
  <c r="R43" i="51" s="1"/>
  <c r="T43" i="51" s="1"/>
  <c r="Q44" i="51"/>
  <c r="R44" i="51" s="1"/>
  <c r="T44" i="51" s="1"/>
  <c r="Q45" i="51"/>
  <c r="R45" i="51" s="1"/>
  <c r="T45" i="51" s="1"/>
  <c r="Q46" i="51"/>
  <c r="R46" i="51" s="1"/>
  <c r="T46" i="51" s="1"/>
  <c r="Q47" i="51"/>
  <c r="R47" i="51" s="1"/>
  <c r="T47" i="51" s="1"/>
  <c r="Q48" i="51"/>
  <c r="R48" i="51" s="1"/>
  <c r="T48" i="51" s="1"/>
  <c r="Q49" i="51"/>
  <c r="R49" i="51" s="1"/>
  <c r="T49" i="51" s="1"/>
  <c r="Q50" i="51"/>
  <c r="R50" i="51" s="1"/>
  <c r="T50" i="51" s="1"/>
  <c r="Q51" i="51"/>
  <c r="R51" i="51" s="1"/>
  <c r="T51" i="51" s="1"/>
  <c r="S36" i="51"/>
  <c r="S37" i="51"/>
  <c r="S38" i="51"/>
  <c r="S39" i="51"/>
  <c r="S40" i="51"/>
  <c r="S41" i="51"/>
  <c r="S42" i="51"/>
  <c r="S43" i="51"/>
  <c r="S44" i="51"/>
  <c r="S45" i="51"/>
  <c r="S46" i="51"/>
  <c r="S47" i="51"/>
  <c r="S48" i="51"/>
  <c r="S49" i="51"/>
  <c r="S50" i="51"/>
  <c r="S51" i="51"/>
  <c r="I52" i="51"/>
  <c r="I53" i="51"/>
  <c r="I54" i="51"/>
  <c r="I55" i="51"/>
  <c r="I60" i="51"/>
  <c r="I61" i="51"/>
  <c r="I64" i="51"/>
  <c r="I65" i="51"/>
  <c r="Q52" i="51"/>
  <c r="R52" i="51" s="1"/>
  <c r="T52" i="51" s="1"/>
  <c r="Q53" i="51"/>
  <c r="R53" i="51" s="1"/>
  <c r="T53" i="51" s="1"/>
  <c r="Q54" i="51"/>
  <c r="R54" i="51" s="1"/>
  <c r="T54" i="51" s="1"/>
  <c r="Q55" i="51"/>
  <c r="R55" i="51" s="1"/>
  <c r="T55" i="51" s="1"/>
  <c r="Q56" i="51"/>
  <c r="R56" i="51" s="1"/>
  <c r="T56" i="51" s="1"/>
  <c r="Q57" i="51"/>
  <c r="R57" i="51" s="1"/>
  <c r="T57" i="51" s="1"/>
  <c r="Q58" i="51"/>
  <c r="R58" i="51" s="1"/>
  <c r="T58" i="51" s="1"/>
  <c r="Q59" i="51"/>
  <c r="R59" i="51" s="1"/>
  <c r="T59" i="51" s="1"/>
  <c r="Q60" i="51"/>
  <c r="R60" i="51" s="1"/>
  <c r="T60" i="51" s="1"/>
  <c r="Q61" i="51"/>
  <c r="R61" i="51" s="1"/>
  <c r="T61" i="51" s="1"/>
  <c r="Q63" i="51"/>
  <c r="R63" i="51" s="1"/>
  <c r="T63" i="51" s="1"/>
  <c r="Q64" i="51"/>
  <c r="R64" i="51" s="1"/>
  <c r="T64" i="51" s="1"/>
  <c r="Q65" i="51"/>
  <c r="R65" i="51" s="1"/>
  <c r="T65" i="51" s="1"/>
  <c r="Q66" i="51"/>
  <c r="R66" i="51" s="1"/>
  <c r="T66" i="51" s="1"/>
  <c r="Q67" i="51"/>
  <c r="R67" i="51" s="1"/>
  <c r="T67" i="51" s="1"/>
  <c r="S52" i="51"/>
  <c r="S53" i="51"/>
  <c r="S54" i="51"/>
  <c r="S55" i="51"/>
  <c r="S56" i="51"/>
  <c r="S57" i="51"/>
  <c r="S58" i="51"/>
  <c r="S59" i="51"/>
  <c r="S60" i="51"/>
  <c r="S61" i="51"/>
  <c r="S63" i="51"/>
  <c r="S64" i="51"/>
  <c r="S65" i="51"/>
  <c r="S66" i="51"/>
  <c r="S67" i="51"/>
  <c r="I68" i="51"/>
  <c r="I69" i="51"/>
  <c r="I70" i="51"/>
  <c r="I72" i="51"/>
  <c r="I73" i="51"/>
  <c r="Q68" i="51"/>
  <c r="R68" i="51" s="1"/>
  <c r="T68" i="51" s="1"/>
  <c r="Q69" i="51"/>
  <c r="R69" i="51" s="1"/>
  <c r="T69" i="51" s="1"/>
  <c r="Q70" i="51"/>
  <c r="R70" i="51" s="1"/>
  <c r="T70" i="51" s="1"/>
  <c r="Q71" i="51"/>
  <c r="R71" i="51" s="1"/>
  <c r="T71" i="51" s="1"/>
  <c r="Q72" i="51"/>
  <c r="R72" i="51" s="1"/>
  <c r="T72" i="51" s="1"/>
  <c r="Q73" i="51"/>
  <c r="R73" i="51" s="1"/>
  <c r="T73" i="51" s="1"/>
  <c r="S68" i="51"/>
  <c r="S69" i="51"/>
  <c r="S70" i="51"/>
  <c r="S71" i="51"/>
  <c r="S72" i="51"/>
  <c r="S73" i="51"/>
  <c r="I74" i="51"/>
  <c r="I75" i="51"/>
  <c r="I76" i="51"/>
  <c r="I77" i="51"/>
  <c r="I85" i="51"/>
  <c r="I86" i="51"/>
  <c r="Q74" i="51"/>
  <c r="R74" i="51" s="1"/>
  <c r="T74" i="51" s="1"/>
  <c r="Q75" i="51"/>
  <c r="R75" i="51" s="1"/>
  <c r="T75" i="51" s="1"/>
  <c r="Q76" i="51"/>
  <c r="R76" i="51" s="1"/>
  <c r="T76" i="51" s="1"/>
  <c r="Q77" i="51"/>
  <c r="R77" i="51" s="1"/>
  <c r="T77" i="51" s="1"/>
  <c r="Q85" i="51"/>
  <c r="R85" i="51" s="1"/>
  <c r="T85" i="51" s="1"/>
  <c r="Q86" i="51"/>
  <c r="R86" i="51" s="1"/>
  <c r="T86" i="51" s="1"/>
  <c r="S74" i="51"/>
  <c r="S75" i="51"/>
  <c r="S76" i="51"/>
  <c r="S77" i="51"/>
  <c r="S85" i="51"/>
  <c r="S86" i="51"/>
  <c r="I87" i="51"/>
  <c r="I88" i="51"/>
  <c r="Q87" i="51"/>
  <c r="R87" i="51" s="1"/>
  <c r="T87" i="51" s="1"/>
  <c r="Q88" i="51"/>
  <c r="R88" i="51" s="1"/>
  <c r="T88" i="51" s="1"/>
  <c r="S87" i="51"/>
  <c r="S88" i="51"/>
  <c r="I144" i="50"/>
  <c r="I145" i="50"/>
  <c r="I146" i="50"/>
  <c r="I147" i="50"/>
  <c r="I148" i="50"/>
  <c r="I149" i="50"/>
  <c r="I150" i="50"/>
  <c r="I151" i="50"/>
  <c r="I152" i="50"/>
  <c r="I153" i="50"/>
  <c r="I154" i="50"/>
  <c r="Q144" i="50"/>
  <c r="R144" i="50" s="1"/>
  <c r="T144" i="50" s="1"/>
  <c r="Q145" i="50"/>
  <c r="R145" i="50" s="1"/>
  <c r="T145" i="50" s="1"/>
  <c r="Q146" i="50"/>
  <c r="R146" i="50" s="1"/>
  <c r="T146" i="50" s="1"/>
  <c r="Q147" i="50"/>
  <c r="R147" i="50" s="1"/>
  <c r="T147" i="50" s="1"/>
  <c r="Q148" i="50"/>
  <c r="R148" i="50" s="1"/>
  <c r="T148" i="50" s="1"/>
  <c r="Q149" i="50"/>
  <c r="R149" i="50" s="1"/>
  <c r="T149" i="50" s="1"/>
  <c r="Q150" i="50"/>
  <c r="R150" i="50" s="1"/>
  <c r="T150" i="50" s="1"/>
  <c r="Q151" i="50"/>
  <c r="R151" i="50" s="1"/>
  <c r="T151" i="50" s="1"/>
  <c r="Q152" i="50"/>
  <c r="R152" i="50" s="1"/>
  <c r="T152" i="50" s="1"/>
  <c r="Q153" i="50"/>
  <c r="R153" i="50" s="1"/>
  <c r="T153" i="50" s="1"/>
  <c r="Q154" i="50"/>
  <c r="R154" i="50" s="1"/>
  <c r="T154" i="50" s="1"/>
  <c r="S144" i="50"/>
  <c r="S145" i="50"/>
  <c r="S146" i="50"/>
  <c r="S147" i="50"/>
  <c r="S148" i="50"/>
  <c r="S149" i="50"/>
  <c r="S150" i="50"/>
  <c r="S151" i="50"/>
  <c r="S152" i="50"/>
  <c r="S153" i="50"/>
  <c r="S154" i="50"/>
  <c r="I113" i="50"/>
  <c r="I114" i="50"/>
  <c r="I115" i="50"/>
  <c r="I117" i="50"/>
  <c r="I118" i="50"/>
  <c r="I119" i="50"/>
  <c r="I91" i="50"/>
  <c r="I92" i="50"/>
  <c r="I93" i="50"/>
  <c r="I94" i="50"/>
  <c r="I95" i="50"/>
  <c r="I96" i="50"/>
  <c r="I97" i="50"/>
  <c r="I98" i="50"/>
  <c r="I99" i="50"/>
  <c r="I100" i="50"/>
  <c r="I101" i="50"/>
  <c r="I102" i="50"/>
  <c r="I103" i="50"/>
  <c r="I104" i="50"/>
  <c r="I105" i="50"/>
  <c r="I106" i="50"/>
  <c r="I107" i="50"/>
  <c r="I108" i="50"/>
  <c r="I109" i="50"/>
  <c r="I110" i="50"/>
  <c r="I111" i="50"/>
  <c r="I112" i="50"/>
  <c r="I116" i="50"/>
  <c r="I120" i="50"/>
  <c r="I121" i="50"/>
  <c r="I122" i="50"/>
  <c r="Q91" i="50"/>
  <c r="R91" i="50" s="1"/>
  <c r="T91" i="50" s="1"/>
  <c r="Q92" i="50"/>
  <c r="R92" i="50" s="1"/>
  <c r="T92" i="50" s="1"/>
  <c r="Q93" i="50"/>
  <c r="R93" i="50" s="1"/>
  <c r="T93" i="50" s="1"/>
  <c r="Q94" i="50"/>
  <c r="R94" i="50" s="1"/>
  <c r="T94" i="50" s="1"/>
  <c r="Q95" i="50"/>
  <c r="R95" i="50" s="1"/>
  <c r="T95" i="50" s="1"/>
  <c r="Q96" i="50"/>
  <c r="R96" i="50" s="1"/>
  <c r="T96" i="50" s="1"/>
  <c r="Q97" i="50"/>
  <c r="R97" i="50" s="1"/>
  <c r="T97" i="50" s="1"/>
  <c r="Q98" i="50"/>
  <c r="R98" i="50" s="1"/>
  <c r="T98" i="50" s="1"/>
  <c r="Q99" i="50"/>
  <c r="R99" i="50" s="1"/>
  <c r="T99" i="50" s="1"/>
  <c r="Q100" i="50"/>
  <c r="R100" i="50" s="1"/>
  <c r="T100" i="50" s="1"/>
  <c r="Q101" i="50"/>
  <c r="R101" i="50" s="1"/>
  <c r="T101" i="50" s="1"/>
  <c r="Q102" i="50"/>
  <c r="R102" i="50" s="1"/>
  <c r="T102" i="50" s="1"/>
  <c r="Q103" i="50"/>
  <c r="R103" i="50" s="1"/>
  <c r="T103" i="50" s="1"/>
  <c r="Q104" i="50"/>
  <c r="R104" i="50" s="1"/>
  <c r="T104" i="50" s="1"/>
  <c r="Q105" i="50"/>
  <c r="R105" i="50" s="1"/>
  <c r="T105" i="50" s="1"/>
  <c r="Q106" i="50"/>
  <c r="R106" i="50" s="1"/>
  <c r="T106" i="50" s="1"/>
  <c r="Q107" i="50"/>
  <c r="R107" i="50" s="1"/>
  <c r="T107" i="50" s="1"/>
  <c r="Q108" i="50"/>
  <c r="R108" i="50" s="1"/>
  <c r="T108" i="50" s="1"/>
  <c r="Q109" i="50"/>
  <c r="R109" i="50" s="1"/>
  <c r="T109" i="50" s="1"/>
  <c r="Q110" i="50"/>
  <c r="R110" i="50" s="1"/>
  <c r="T110" i="50" s="1"/>
  <c r="Q111" i="50"/>
  <c r="R111" i="50" s="1"/>
  <c r="T111" i="50" s="1"/>
  <c r="Q112" i="50"/>
  <c r="R112" i="50" s="1"/>
  <c r="T112" i="50" s="1"/>
  <c r="Q113" i="50"/>
  <c r="R113" i="50" s="1"/>
  <c r="T113" i="50" s="1"/>
  <c r="Q114" i="50"/>
  <c r="R114" i="50" s="1"/>
  <c r="T114" i="50" s="1"/>
  <c r="Q115" i="50"/>
  <c r="R115" i="50" s="1"/>
  <c r="T115" i="50" s="1"/>
  <c r="Q116" i="50"/>
  <c r="R116" i="50" s="1"/>
  <c r="T116" i="50" s="1"/>
  <c r="Q117" i="50"/>
  <c r="R117" i="50" s="1"/>
  <c r="T117" i="50" s="1"/>
  <c r="Q118" i="50"/>
  <c r="R118" i="50" s="1"/>
  <c r="T118" i="50" s="1"/>
  <c r="Q119" i="50"/>
  <c r="R119" i="50" s="1"/>
  <c r="T119" i="50" s="1"/>
  <c r="Q120" i="50"/>
  <c r="R120" i="50" s="1"/>
  <c r="T120" i="50" s="1"/>
  <c r="Q121" i="50"/>
  <c r="R121" i="50" s="1"/>
  <c r="T121" i="50" s="1"/>
  <c r="Q122" i="50"/>
  <c r="R122" i="50" s="1"/>
  <c r="T122" i="50" s="1"/>
  <c r="S91" i="50"/>
  <c r="S92" i="50"/>
  <c r="S93" i="50"/>
  <c r="S94" i="50"/>
  <c r="S95" i="50"/>
  <c r="S96" i="50"/>
  <c r="S97" i="50"/>
  <c r="S98" i="50"/>
  <c r="S99" i="50"/>
  <c r="S100" i="50"/>
  <c r="S101" i="50"/>
  <c r="S102" i="50"/>
  <c r="S103" i="50"/>
  <c r="S104" i="50"/>
  <c r="S105" i="50"/>
  <c r="S106" i="50"/>
  <c r="S107" i="50"/>
  <c r="S108" i="50"/>
  <c r="S109" i="50"/>
  <c r="S110" i="50"/>
  <c r="S111" i="50"/>
  <c r="S112" i="50"/>
  <c r="S113" i="50"/>
  <c r="S114" i="50"/>
  <c r="S115" i="50"/>
  <c r="S116" i="50"/>
  <c r="S117" i="50"/>
  <c r="S118" i="50"/>
  <c r="S119" i="50"/>
  <c r="S120" i="50"/>
  <c r="S121" i="50"/>
  <c r="S122" i="50"/>
  <c r="I17" i="50"/>
  <c r="I18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I35" i="50"/>
  <c r="I36" i="50"/>
  <c r="I37" i="50"/>
  <c r="I38" i="50"/>
  <c r="I39" i="50"/>
  <c r="I40" i="50"/>
  <c r="I41" i="50"/>
  <c r="I42" i="50"/>
  <c r="I43" i="50"/>
  <c r="I44" i="50"/>
  <c r="I45" i="50"/>
  <c r="Q17" i="50"/>
  <c r="R17" i="50" s="1"/>
  <c r="T17" i="50" s="1"/>
  <c r="Q18" i="50"/>
  <c r="R18" i="50" s="1"/>
  <c r="T18" i="50" s="1"/>
  <c r="Q19" i="50"/>
  <c r="R19" i="50" s="1"/>
  <c r="T19" i="50" s="1"/>
  <c r="Q20" i="50"/>
  <c r="R20" i="50" s="1"/>
  <c r="T20" i="50" s="1"/>
  <c r="Q21" i="50"/>
  <c r="R21" i="50" s="1"/>
  <c r="T21" i="50" s="1"/>
  <c r="Q22" i="50"/>
  <c r="R22" i="50" s="1"/>
  <c r="T22" i="50" s="1"/>
  <c r="Q23" i="50"/>
  <c r="R23" i="50" s="1"/>
  <c r="T23" i="50" s="1"/>
  <c r="Q24" i="50"/>
  <c r="R24" i="50" s="1"/>
  <c r="T24" i="50" s="1"/>
  <c r="Q25" i="50"/>
  <c r="R25" i="50" s="1"/>
  <c r="T25" i="50" s="1"/>
  <c r="Q26" i="50"/>
  <c r="R26" i="50" s="1"/>
  <c r="T26" i="50" s="1"/>
  <c r="Q27" i="50"/>
  <c r="R27" i="50" s="1"/>
  <c r="T27" i="50" s="1"/>
  <c r="Q28" i="50"/>
  <c r="R28" i="50" s="1"/>
  <c r="T28" i="50" s="1"/>
  <c r="Q29" i="50"/>
  <c r="R29" i="50" s="1"/>
  <c r="T29" i="50" s="1"/>
  <c r="Q30" i="50"/>
  <c r="R30" i="50" s="1"/>
  <c r="T30" i="50" s="1"/>
  <c r="Q31" i="50"/>
  <c r="R31" i="50" s="1"/>
  <c r="T31" i="50" s="1"/>
  <c r="Q32" i="50"/>
  <c r="R32" i="50" s="1"/>
  <c r="T32" i="50" s="1"/>
  <c r="Q33" i="50"/>
  <c r="R33" i="50" s="1"/>
  <c r="T33" i="50" s="1"/>
  <c r="Q34" i="50"/>
  <c r="R34" i="50" s="1"/>
  <c r="T34" i="50" s="1"/>
  <c r="Q35" i="50"/>
  <c r="R35" i="50" s="1"/>
  <c r="T35" i="50" s="1"/>
  <c r="Q36" i="50"/>
  <c r="R36" i="50" s="1"/>
  <c r="T36" i="50" s="1"/>
  <c r="Q37" i="50"/>
  <c r="R37" i="50" s="1"/>
  <c r="T37" i="50" s="1"/>
  <c r="Q38" i="50"/>
  <c r="R38" i="50" s="1"/>
  <c r="T38" i="50" s="1"/>
  <c r="Q39" i="50"/>
  <c r="R39" i="50" s="1"/>
  <c r="T39" i="50" s="1"/>
  <c r="Q40" i="50"/>
  <c r="R40" i="50" s="1"/>
  <c r="T40" i="50" s="1"/>
  <c r="Q41" i="50"/>
  <c r="R41" i="50" s="1"/>
  <c r="T41" i="50" s="1"/>
  <c r="Q42" i="50"/>
  <c r="R42" i="50" s="1"/>
  <c r="T42" i="50" s="1"/>
  <c r="Q43" i="50"/>
  <c r="R43" i="50" s="1"/>
  <c r="T43" i="50" s="1"/>
  <c r="Q44" i="50"/>
  <c r="R44" i="50" s="1"/>
  <c r="T44" i="50" s="1"/>
  <c r="Q45" i="50"/>
  <c r="R45" i="50" s="1"/>
  <c r="T45" i="50" s="1"/>
  <c r="S17" i="50"/>
  <c r="S18" i="50"/>
  <c r="S19" i="50"/>
  <c r="S20" i="50"/>
  <c r="S21" i="50"/>
  <c r="S22" i="50"/>
  <c r="S23" i="50"/>
  <c r="S24" i="50"/>
  <c r="S25" i="50"/>
  <c r="S26" i="50"/>
  <c r="S27" i="50"/>
  <c r="S28" i="50"/>
  <c r="S29" i="50"/>
  <c r="S30" i="50"/>
  <c r="S31" i="50"/>
  <c r="S32" i="50"/>
  <c r="S33" i="50"/>
  <c r="S34" i="50"/>
  <c r="S35" i="50"/>
  <c r="S36" i="50"/>
  <c r="S37" i="50"/>
  <c r="S38" i="50"/>
  <c r="S39" i="50"/>
  <c r="S40" i="50"/>
  <c r="S41" i="50"/>
  <c r="S42" i="50"/>
  <c r="S43" i="50"/>
  <c r="S44" i="50"/>
  <c r="S45" i="50"/>
  <c r="I66" i="50"/>
  <c r="I67" i="50"/>
  <c r="I68" i="50"/>
  <c r="I69" i="50"/>
  <c r="I70" i="50"/>
  <c r="I46" i="50"/>
  <c r="I47" i="50"/>
  <c r="I48" i="50"/>
  <c r="I49" i="50"/>
  <c r="I50" i="50"/>
  <c r="I51" i="50"/>
  <c r="I52" i="50"/>
  <c r="I53" i="50"/>
  <c r="I54" i="50"/>
  <c r="I55" i="50"/>
  <c r="I56" i="50"/>
  <c r="I57" i="50"/>
  <c r="I58" i="50"/>
  <c r="I59" i="50"/>
  <c r="I60" i="50"/>
  <c r="I61" i="50"/>
  <c r="I62" i="50"/>
  <c r="I63" i="50"/>
  <c r="I64" i="50"/>
  <c r="I65" i="50"/>
  <c r="I71" i="50"/>
  <c r="I72" i="50"/>
  <c r="I73" i="50"/>
  <c r="I74" i="50"/>
  <c r="Q46" i="50"/>
  <c r="R46" i="50" s="1"/>
  <c r="T46" i="50" s="1"/>
  <c r="Q47" i="50"/>
  <c r="R47" i="50" s="1"/>
  <c r="T47" i="50" s="1"/>
  <c r="Q48" i="50"/>
  <c r="R48" i="50" s="1"/>
  <c r="T48" i="50" s="1"/>
  <c r="Q49" i="50"/>
  <c r="R49" i="50" s="1"/>
  <c r="T49" i="50" s="1"/>
  <c r="Q50" i="50"/>
  <c r="R50" i="50" s="1"/>
  <c r="T50" i="50" s="1"/>
  <c r="Q51" i="50"/>
  <c r="R51" i="50" s="1"/>
  <c r="T51" i="50" s="1"/>
  <c r="Q52" i="50"/>
  <c r="R52" i="50" s="1"/>
  <c r="T52" i="50" s="1"/>
  <c r="Q53" i="50"/>
  <c r="R53" i="50" s="1"/>
  <c r="T53" i="50" s="1"/>
  <c r="Q54" i="50"/>
  <c r="R54" i="50" s="1"/>
  <c r="T54" i="50" s="1"/>
  <c r="Q55" i="50"/>
  <c r="R55" i="50" s="1"/>
  <c r="T55" i="50" s="1"/>
  <c r="Q56" i="50"/>
  <c r="R56" i="50" s="1"/>
  <c r="T56" i="50" s="1"/>
  <c r="Q57" i="50"/>
  <c r="R57" i="50" s="1"/>
  <c r="T57" i="50" s="1"/>
  <c r="Q58" i="50"/>
  <c r="R58" i="50" s="1"/>
  <c r="T58" i="50" s="1"/>
  <c r="Q59" i="50"/>
  <c r="R59" i="50" s="1"/>
  <c r="T59" i="50" s="1"/>
  <c r="Q60" i="50"/>
  <c r="R60" i="50" s="1"/>
  <c r="T60" i="50" s="1"/>
  <c r="Q61" i="50"/>
  <c r="R61" i="50" s="1"/>
  <c r="T61" i="50" s="1"/>
  <c r="Q62" i="50"/>
  <c r="R62" i="50" s="1"/>
  <c r="T62" i="50" s="1"/>
  <c r="Q63" i="50"/>
  <c r="R63" i="50" s="1"/>
  <c r="T63" i="50" s="1"/>
  <c r="Q64" i="50"/>
  <c r="R64" i="50" s="1"/>
  <c r="T64" i="50" s="1"/>
  <c r="Q65" i="50"/>
  <c r="R65" i="50" s="1"/>
  <c r="T65" i="50" s="1"/>
  <c r="Q66" i="50"/>
  <c r="R66" i="50" s="1"/>
  <c r="T66" i="50" s="1"/>
  <c r="Q67" i="50"/>
  <c r="R67" i="50" s="1"/>
  <c r="T67" i="50" s="1"/>
  <c r="Q68" i="50"/>
  <c r="R68" i="50" s="1"/>
  <c r="T68" i="50" s="1"/>
  <c r="Q69" i="50"/>
  <c r="R69" i="50" s="1"/>
  <c r="T69" i="50" s="1"/>
  <c r="Q70" i="50"/>
  <c r="R70" i="50" s="1"/>
  <c r="T70" i="50" s="1"/>
  <c r="Q71" i="50"/>
  <c r="R71" i="50" s="1"/>
  <c r="T71" i="50" s="1"/>
  <c r="Q72" i="50"/>
  <c r="R72" i="50" s="1"/>
  <c r="T72" i="50" s="1"/>
  <c r="Q73" i="50"/>
  <c r="R73" i="50" s="1"/>
  <c r="T73" i="50" s="1"/>
  <c r="Q74" i="50"/>
  <c r="R74" i="50" s="1"/>
  <c r="T74" i="50" s="1"/>
  <c r="S46" i="50"/>
  <c r="S47" i="50"/>
  <c r="S48" i="50"/>
  <c r="S49" i="50"/>
  <c r="S50" i="50"/>
  <c r="S51" i="50"/>
  <c r="S52" i="50"/>
  <c r="S53" i="50"/>
  <c r="S54" i="50"/>
  <c r="S55" i="50"/>
  <c r="S56" i="50"/>
  <c r="S57" i="50"/>
  <c r="S58" i="50"/>
  <c r="S59" i="50"/>
  <c r="S60" i="50"/>
  <c r="S61" i="50"/>
  <c r="S62" i="50"/>
  <c r="S63" i="50"/>
  <c r="S64" i="50"/>
  <c r="S65" i="50"/>
  <c r="S66" i="50"/>
  <c r="S67" i="50"/>
  <c r="S68" i="50"/>
  <c r="S69" i="50"/>
  <c r="S70" i="50"/>
  <c r="S71" i="50"/>
  <c r="S72" i="50"/>
  <c r="S73" i="50"/>
  <c r="S74" i="50"/>
  <c r="I75" i="50"/>
  <c r="I76" i="50"/>
  <c r="I77" i="50"/>
  <c r="I78" i="50"/>
  <c r="I79" i="50"/>
  <c r="I80" i="50"/>
  <c r="I81" i="50"/>
  <c r="I82" i="50"/>
  <c r="I83" i="50"/>
  <c r="I84" i="50"/>
  <c r="I85" i="50"/>
  <c r="I86" i="50"/>
  <c r="Q75" i="50"/>
  <c r="R75" i="50" s="1"/>
  <c r="T75" i="50" s="1"/>
  <c r="Q76" i="50"/>
  <c r="R76" i="50" s="1"/>
  <c r="T76" i="50" s="1"/>
  <c r="Q77" i="50"/>
  <c r="R77" i="50" s="1"/>
  <c r="T77" i="50" s="1"/>
  <c r="Q78" i="50"/>
  <c r="R78" i="50" s="1"/>
  <c r="T78" i="50" s="1"/>
  <c r="Q79" i="50"/>
  <c r="R79" i="50" s="1"/>
  <c r="T79" i="50" s="1"/>
  <c r="Q80" i="50"/>
  <c r="R80" i="50" s="1"/>
  <c r="T80" i="50" s="1"/>
  <c r="Q81" i="50"/>
  <c r="R81" i="50" s="1"/>
  <c r="T81" i="50" s="1"/>
  <c r="Q82" i="50"/>
  <c r="R82" i="50" s="1"/>
  <c r="T82" i="50" s="1"/>
  <c r="Q83" i="50"/>
  <c r="R83" i="50" s="1"/>
  <c r="T83" i="50" s="1"/>
  <c r="Q84" i="50"/>
  <c r="R84" i="50" s="1"/>
  <c r="T84" i="50" s="1"/>
  <c r="Q85" i="50"/>
  <c r="R85" i="50" s="1"/>
  <c r="T85" i="50" s="1"/>
  <c r="Q86" i="50"/>
  <c r="R86" i="50" s="1"/>
  <c r="T86" i="50" s="1"/>
  <c r="S75" i="50"/>
  <c r="S76" i="50"/>
  <c r="S77" i="50"/>
  <c r="S78" i="50"/>
  <c r="S79" i="50"/>
  <c r="S80" i="50"/>
  <c r="S81" i="50"/>
  <c r="S82" i="50"/>
  <c r="S83" i="50"/>
  <c r="S84" i="50"/>
  <c r="S85" i="50"/>
  <c r="S86" i="50"/>
  <c r="I87" i="50"/>
  <c r="I88" i="50"/>
  <c r="I89" i="50"/>
  <c r="I90" i="50"/>
  <c r="I123" i="50"/>
  <c r="I124" i="50"/>
  <c r="I125" i="50"/>
  <c r="I126" i="50"/>
  <c r="I127" i="50"/>
  <c r="I128" i="50"/>
  <c r="I129" i="50"/>
  <c r="I130" i="50"/>
  <c r="Q87" i="50"/>
  <c r="R87" i="50" s="1"/>
  <c r="T87" i="50" s="1"/>
  <c r="Q88" i="50"/>
  <c r="R88" i="50" s="1"/>
  <c r="T88" i="50" s="1"/>
  <c r="Q89" i="50"/>
  <c r="R89" i="50" s="1"/>
  <c r="T89" i="50" s="1"/>
  <c r="Q90" i="50"/>
  <c r="R90" i="50" s="1"/>
  <c r="T90" i="50" s="1"/>
  <c r="Q123" i="50"/>
  <c r="R123" i="50" s="1"/>
  <c r="T123" i="50" s="1"/>
  <c r="Q124" i="50"/>
  <c r="R124" i="50" s="1"/>
  <c r="T124" i="50" s="1"/>
  <c r="Q125" i="50"/>
  <c r="R125" i="50" s="1"/>
  <c r="T125" i="50" s="1"/>
  <c r="Q126" i="50"/>
  <c r="R126" i="50" s="1"/>
  <c r="T126" i="50" s="1"/>
  <c r="Q127" i="50"/>
  <c r="R127" i="50" s="1"/>
  <c r="T127" i="50" s="1"/>
  <c r="Q128" i="50"/>
  <c r="R128" i="50" s="1"/>
  <c r="T128" i="50" s="1"/>
  <c r="Q129" i="50"/>
  <c r="R129" i="50" s="1"/>
  <c r="T129" i="50" s="1"/>
  <c r="Q130" i="50"/>
  <c r="R130" i="50" s="1"/>
  <c r="T130" i="50" s="1"/>
  <c r="S87" i="50"/>
  <c r="S88" i="50"/>
  <c r="S89" i="50"/>
  <c r="S90" i="50"/>
  <c r="S123" i="50"/>
  <c r="S124" i="50"/>
  <c r="S125" i="50"/>
  <c r="S126" i="50"/>
  <c r="S127" i="50"/>
  <c r="S128" i="50"/>
  <c r="S129" i="50"/>
  <c r="S130" i="50"/>
  <c r="I131" i="50"/>
  <c r="I132" i="50"/>
  <c r="I133" i="50"/>
  <c r="I134" i="50"/>
  <c r="I135" i="50"/>
  <c r="I136" i="50"/>
  <c r="I137" i="50"/>
  <c r="I138" i="50"/>
  <c r="I139" i="50"/>
  <c r="I140" i="50"/>
  <c r="I141" i="50"/>
  <c r="I142" i="50"/>
  <c r="Q131" i="50"/>
  <c r="R131" i="50" s="1"/>
  <c r="T131" i="50" s="1"/>
  <c r="Q132" i="50"/>
  <c r="R132" i="50" s="1"/>
  <c r="T132" i="50" s="1"/>
  <c r="Q133" i="50"/>
  <c r="R133" i="50" s="1"/>
  <c r="T133" i="50" s="1"/>
  <c r="Q134" i="50"/>
  <c r="R134" i="50" s="1"/>
  <c r="T134" i="50" s="1"/>
  <c r="Q135" i="50"/>
  <c r="R135" i="50" s="1"/>
  <c r="T135" i="50" s="1"/>
  <c r="Q136" i="50"/>
  <c r="R136" i="50" s="1"/>
  <c r="T136" i="50" s="1"/>
  <c r="Q137" i="50"/>
  <c r="R137" i="50" s="1"/>
  <c r="T137" i="50" s="1"/>
  <c r="Q138" i="50"/>
  <c r="R138" i="50" s="1"/>
  <c r="T138" i="50" s="1"/>
  <c r="Q139" i="50"/>
  <c r="R139" i="50" s="1"/>
  <c r="T139" i="50" s="1"/>
  <c r="Q140" i="50"/>
  <c r="R140" i="50" s="1"/>
  <c r="T140" i="50" s="1"/>
  <c r="Q141" i="50"/>
  <c r="R141" i="50" s="1"/>
  <c r="T141" i="50" s="1"/>
  <c r="Q142" i="50"/>
  <c r="R142" i="50" s="1"/>
  <c r="T142" i="50" s="1"/>
  <c r="S131" i="50"/>
  <c r="S132" i="50"/>
  <c r="S133" i="50"/>
  <c r="S134" i="50"/>
  <c r="S135" i="50"/>
  <c r="S136" i="50"/>
  <c r="S137" i="50"/>
  <c r="S138" i="50"/>
  <c r="S139" i="50"/>
  <c r="S140" i="50"/>
  <c r="S141" i="50"/>
  <c r="S142" i="50"/>
  <c r="H23" i="47"/>
  <c r="H24" i="47"/>
  <c r="H25" i="47"/>
  <c r="H26" i="47"/>
  <c r="H27" i="47"/>
  <c r="H28" i="47"/>
  <c r="H29" i="47"/>
  <c r="H30" i="47"/>
  <c r="H31" i="47"/>
  <c r="H32" i="47"/>
  <c r="I23" i="47"/>
  <c r="I24" i="47"/>
  <c r="I25" i="47"/>
  <c r="I26" i="47"/>
  <c r="I27" i="47"/>
  <c r="I28" i="47"/>
  <c r="I29" i="47"/>
  <c r="I30" i="47"/>
  <c r="I31" i="47"/>
  <c r="I32" i="47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Q27" i="47"/>
  <c r="R27" i="47" s="1"/>
  <c r="T27" i="47" s="1"/>
  <c r="Q28" i="47"/>
  <c r="R28" i="47" s="1"/>
  <c r="T28" i="47" s="1"/>
  <c r="Q29" i="47"/>
  <c r="R29" i="47" s="1"/>
  <c r="T29" i="47" s="1"/>
  <c r="Q30" i="47"/>
  <c r="R30" i="47" s="1"/>
  <c r="T30" i="47" s="1"/>
  <c r="Q31" i="47"/>
  <c r="R31" i="47" s="1"/>
  <c r="T31" i="47" s="1"/>
  <c r="Q32" i="47"/>
  <c r="R32" i="47" s="1"/>
  <c r="T32" i="47" s="1"/>
  <c r="S23" i="47"/>
  <c r="S24" i="47"/>
  <c r="S25" i="47"/>
  <c r="S26" i="47"/>
  <c r="S27" i="47"/>
  <c r="S28" i="47"/>
  <c r="S29" i="47"/>
  <c r="S30" i="47"/>
  <c r="S31" i="47"/>
  <c r="S32" i="47"/>
  <c r="H82" i="45"/>
  <c r="H83" i="45"/>
  <c r="H84" i="45"/>
  <c r="H85" i="45"/>
  <c r="H86" i="45"/>
  <c r="H87" i="45"/>
  <c r="H88" i="45"/>
  <c r="H89" i="45"/>
  <c r="H90" i="45"/>
  <c r="H91" i="45"/>
  <c r="H92" i="45"/>
  <c r="H93" i="45"/>
  <c r="H94" i="45"/>
  <c r="I82" i="45"/>
  <c r="I83" i="45"/>
  <c r="I84" i="45"/>
  <c r="I85" i="45"/>
  <c r="I86" i="45"/>
  <c r="I87" i="45"/>
  <c r="I88" i="45"/>
  <c r="I89" i="45"/>
  <c r="I90" i="45"/>
  <c r="I91" i="45"/>
  <c r="I92" i="45"/>
  <c r="I93" i="45"/>
  <c r="I94" i="45"/>
  <c r="Q82" i="45"/>
  <c r="R82" i="45" s="1"/>
  <c r="T82" i="45" s="1"/>
  <c r="Q83" i="45"/>
  <c r="R83" i="45" s="1"/>
  <c r="T83" i="45" s="1"/>
  <c r="Q84" i="45"/>
  <c r="R84" i="45" s="1"/>
  <c r="T84" i="45" s="1"/>
  <c r="Q85" i="45"/>
  <c r="R85" i="45" s="1"/>
  <c r="T85" i="45" s="1"/>
  <c r="Q86" i="45"/>
  <c r="R86" i="45" s="1"/>
  <c r="T86" i="45" s="1"/>
  <c r="Q87" i="45"/>
  <c r="R87" i="45" s="1"/>
  <c r="T87" i="45" s="1"/>
  <c r="Q88" i="45"/>
  <c r="R88" i="45" s="1"/>
  <c r="T88" i="45" s="1"/>
  <c r="Q89" i="45"/>
  <c r="R89" i="45" s="1"/>
  <c r="T89" i="45" s="1"/>
  <c r="Q90" i="45"/>
  <c r="R90" i="45" s="1"/>
  <c r="T90" i="45" s="1"/>
  <c r="Q91" i="45"/>
  <c r="R91" i="45" s="1"/>
  <c r="T91" i="45" s="1"/>
  <c r="Q92" i="45"/>
  <c r="Q93" i="45"/>
  <c r="R93" i="45" s="1"/>
  <c r="T93" i="45" s="1"/>
  <c r="Q94" i="45"/>
  <c r="R94" i="45" s="1"/>
  <c r="T94" i="45" s="1"/>
  <c r="R92" i="45"/>
  <c r="T92" i="45" s="1"/>
  <c r="S82" i="45"/>
  <c r="S83" i="45"/>
  <c r="S84" i="45"/>
  <c r="S85" i="45"/>
  <c r="S86" i="45"/>
  <c r="S87" i="45"/>
  <c r="S88" i="45"/>
  <c r="S89" i="45"/>
  <c r="S90" i="45"/>
  <c r="S91" i="45"/>
  <c r="S92" i="45"/>
  <c r="S93" i="45"/>
  <c r="S94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S17" i="45"/>
  <c r="S18" i="45"/>
  <c r="S19" i="45"/>
  <c r="S20" i="45"/>
  <c r="S21" i="45"/>
  <c r="S22" i="45"/>
  <c r="S23" i="45"/>
  <c r="S24" i="45"/>
  <c r="S25" i="45"/>
  <c r="S26" i="45"/>
  <c r="S27" i="45"/>
  <c r="S28" i="45"/>
  <c r="S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55" i="45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Q43" i="45"/>
  <c r="R43" i="45" s="1"/>
  <c r="T43" i="45" s="1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Q48" i="45"/>
  <c r="R48" i="45" s="1"/>
  <c r="T48" i="45" s="1"/>
  <c r="Q49" i="45"/>
  <c r="R49" i="45" s="1"/>
  <c r="T49" i="45" s="1"/>
  <c r="Q50" i="45"/>
  <c r="R50" i="45" s="1"/>
  <c r="T50" i="45" s="1"/>
  <c r="Q51" i="45"/>
  <c r="R51" i="45" s="1"/>
  <c r="T51" i="45" s="1"/>
  <c r="Q52" i="45"/>
  <c r="R52" i="45" s="1"/>
  <c r="T52" i="45" s="1"/>
  <c r="Q53" i="45"/>
  <c r="R53" i="45" s="1"/>
  <c r="T53" i="45" s="1"/>
  <c r="Q54" i="45"/>
  <c r="R54" i="45" s="1"/>
  <c r="T54" i="45" s="1"/>
  <c r="Q55" i="45"/>
  <c r="R55" i="45" s="1"/>
  <c r="T55" i="45" s="1"/>
  <c r="S43" i="45"/>
  <c r="S44" i="45"/>
  <c r="S45" i="45"/>
  <c r="S46" i="45"/>
  <c r="S47" i="45"/>
  <c r="S48" i="45"/>
  <c r="S49" i="45"/>
  <c r="S50" i="45"/>
  <c r="S51" i="45"/>
  <c r="S52" i="45"/>
  <c r="S53" i="45"/>
  <c r="S54" i="45"/>
  <c r="S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Q56" i="45"/>
  <c r="R56" i="45" s="1"/>
  <c r="T56" i="45" s="1"/>
  <c r="Q57" i="45"/>
  <c r="R57" i="45" s="1"/>
  <c r="T57" i="45" s="1"/>
  <c r="Q58" i="45"/>
  <c r="R58" i="45" s="1"/>
  <c r="T58" i="45" s="1"/>
  <c r="Q59" i="45"/>
  <c r="R59" i="45" s="1"/>
  <c r="T59" i="45" s="1"/>
  <c r="Q60" i="45"/>
  <c r="R60" i="45" s="1"/>
  <c r="T60" i="45" s="1"/>
  <c r="Q61" i="45"/>
  <c r="R61" i="45" s="1"/>
  <c r="T61" i="45" s="1"/>
  <c r="Q62" i="45"/>
  <c r="R62" i="45" s="1"/>
  <c r="T62" i="45" s="1"/>
  <c r="Q63" i="45"/>
  <c r="R63" i="45" s="1"/>
  <c r="T63" i="45" s="1"/>
  <c r="Q64" i="45"/>
  <c r="R64" i="45" s="1"/>
  <c r="T64" i="45" s="1"/>
  <c r="Q65" i="45"/>
  <c r="R65" i="45" s="1"/>
  <c r="T65" i="45" s="1"/>
  <c r="Q66" i="45"/>
  <c r="R66" i="45" s="1"/>
  <c r="T66" i="45" s="1"/>
  <c r="Q67" i="45"/>
  <c r="R67" i="45" s="1"/>
  <c r="T67" i="45" s="1"/>
  <c r="Q68" i="45"/>
  <c r="R68" i="45" s="1"/>
  <c r="T68" i="45" s="1"/>
  <c r="S56" i="45"/>
  <c r="S57" i="45"/>
  <c r="S58" i="45"/>
  <c r="S59" i="45"/>
  <c r="S60" i="45"/>
  <c r="S61" i="45"/>
  <c r="S62" i="45"/>
  <c r="S63" i="45"/>
  <c r="S64" i="45"/>
  <c r="S65" i="45"/>
  <c r="S66" i="45"/>
  <c r="S67" i="45"/>
  <c r="S68" i="45"/>
  <c r="H69" i="45"/>
  <c r="H70" i="45"/>
  <c r="H71" i="45"/>
  <c r="H72" i="45"/>
  <c r="H73" i="45"/>
  <c r="H74" i="45"/>
  <c r="H75" i="45"/>
  <c r="H76" i="45"/>
  <c r="H77" i="45"/>
  <c r="H78" i="45"/>
  <c r="H79" i="45"/>
  <c r="H80" i="45"/>
  <c r="H81" i="45"/>
  <c r="I69" i="45"/>
  <c r="I70" i="45"/>
  <c r="I71" i="45"/>
  <c r="I72" i="45"/>
  <c r="I73" i="45"/>
  <c r="I74" i="45"/>
  <c r="I75" i="45"/>
  <c r="I76" i="45"/>
  <c r="I77" i="45"/>
  <c r="I78" i="45"/>
  <c r="I79" i="45"/>
  <c r="I80" i="45"/>
  <c r="I81" i="45"/>
  <c r="Q69" i="45"/>
  <c r="R69" i="45" s="1"/>
  <c r="T69" i="45" s="1"/>
  <c r="Q70" i="45"/>
  <c r="R70" i="45" s="1"/>
  <c r="T70" i="45" s="1"/>
  <c r="Q71" i="45"/>
  <c r="R71" i="45" s="1"/>
  <c r="T71" i="45" s="1"/>
  <c r="Q72" i="45"/>
  <c r="R72" i="45" s="1"/>
  <c r="T72" i="45" s="1"/>
  <c r="Q73" i="45"/>
  <c r="R73" i="45" s="1"/>
  <c r="T73" i="45" s="1"/>
  <c r="Q74" i="45"/>
  <c r="R74" i="45" s="1"/>
  <c r="T74" i="45" s="1"/>
  <c r="Q75" i="45"/>
  <c r="R75" i="45" s="1"/>
  <c r="T75" i="45" s="1"/>
  <c r="Q76" i="45"/>
  <c r="R76" i="45" s="1"/>
  <c r="T76" i="45" s="1"/>
  <c r="Q77" i="45"/>
  <c r="R77" i="45" s="1"/>
  <c r="T77" i="45" s="1"/>
  <c r="Q78" i="45"/>
  <c r="R78" i="45" s="1"/>
  <c r="T78" i="45" s="1"/>
  <c r="Q79" i="45"/>
  <c r="R79" i="45" s="1"/>
  <c r="T79" i="45" s="1"/>
  <c r="Q80" i="45"/>
  <c r="R80" i="45" s="1"/>
  <c r="T80" i="45" s="1"/>
  <c r="Q81" i="45"/>
  <c r="R81" i="45" s="1"/>
  <c r="T81" i="45" s="1"/>
  <c r="S69" i="45"/>
  <c r="S70" i="45"/>
  <c r="S71" i="45"/>
  <c r="S72" i="45"/>
  <c r="S73" i="45"/>
  <c r="S74" i="45"/>
  <c r="S75" i="45"/>
  <c r="S76" i="45"/>
  <c r="S77" i="45"/>
  <c r="S78" i="45"/>
  <c r="S79" i="45"/>
  <c r="S80" i="45"/>
  <c r="S81" i="45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Q39" i="43"/>
  <c r="R39" i="43" s="1"/>
  <c r="T39" i="43" s="1"/>
  <c r="Q40" i="43"/>
  <c r="Q41" i="43"/>
  <c r="Q42" i="43"/>
  <c r="R42" i="43" s="1"/>
  <c r="T42" i="43" s="1"/>
  <c r="R38" i="43"/>
  <c r="T38" i="43" s="1"/>
  <c r="R40" i="43"/>
  <c r="T40" i="43" s="1"/>
  <c r="R41" i="43"/>
  <c r="T41" i="43" s="1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U47" i="40"/>
  <c r="H16" i="32"/>
  <c r="I16" i="32" s="1"/>
  <c r="H17" i="32"/>
  <c r="I17" i="32" s="1"/>
  <c r="H18" i="32"/>
  <c r="I18" i="32" s="1"/>
  <c r="H27" i="31"/>
  <c r="I27" i="31" s="1"/>
  <c r="Q27" i="31"/>
  <c r="R27" i="31"/>
  <c r="T27" i="31" s="1"/>
  <c r="S27" i="31"/>
  <c r="H17" i="52" l="1"/>
  <c r="H16" i="52"/>
  <c r="H16" i="36" l="1"/>
  <c r="H16" i="31" l="1"/>
  <c r="H17" i="31"/>
  <c r="H19" i="31"/>
  <c r="H22" i="31"/>
  <c r="H24" i="31"/>
  <c r="H25" i="31"/>
  <c r="H36" i="46" l="1"/>
  <c r="I36" i="46"/>
  <c r="Q36" i="46"/>
  <c r="R36" i="46" s="1"/>
  <c r="T36" i="46" s="1"/>
  <c r="S36" i="46"/>
  <c r="U31" i="29" l="1"/>
  <c r="F14" i="28" s="1"/>
  <c r="S30" i="29"/>
  <c r="Q30" i="29"/>
  <c r="R30" i="29" s="1"/>
  <c r="T30" i="29" s="1"/>
  <c r="I30" i="29"/>
  <c r="S29" i="29"/>
  <c r="Q29" i="29"/>
  <c r="R29" i="29" s="1"/>
  <c r="T29" i="29" s="1"/>
  <c r="I29" i="29"/>
  <c r="S28" i="29"/>
  <c r="Q28" i="29"/>
  <c r="R28" i="29" s="1"/>
  <c r="T28" i="29" s="1"/>
  <c r="I28" i="29"/>
  <c r="S27" i="29"/>
  <c r="Q27" i="29"/>
  <c r="R27" i="29" s="1"/>
  <c r="T27" i="29" s="1"/>
  <c r="I27" i="29"/>
  <c r="S26" i="29"/>
  <c r="Q26" i="29"/>
  <c r="R26" i="29" s="1"/>
  <c r="T26" i="29" s="1"/>
  <c r="I26" i="29"/>
  <c r="S25" i="29"/>
  <c r="Q25" i="29"/>
  <c r="R25" i="29" s="1"/>
  <c r="T25" i="29" s="1"/>
  <c r="I25" i="29"/>
  <c r="S24" i="29"/>
  <c r="Q24" i="29"/>
  <c r="R24" i="29" s="1"/>
  <c r="T24" i="29" s="1"/>
  <c r="I24" i="29"/>
  <c r="S23" i="29"/>
  <c r="Q23" i="29"/>
  <c r="R23" i="29" s="1"/>
  <c r="T23" i="29" s="1"/>
  <c r="I23" i="29"/>
  <c r="S22" i="29"/>
  <c r="Q22" i="29"/>
  <c r="R22" i="29" s="1"/>
  <c r="T22" i="29" s="1"/>
  <c r="I22" i="29"/>
  <c r="S21" i="29"/>
  <c r="Q21" i="29"/>
  <c r="R21" i="29" s="1"/>
  <c r="T21" i="29" s="1"/>
  <c r="I21" i="29"/>
  <c r="S20" i="29"/>
  <c r="Q20" i="29"/>
  <c r="R20" i="29" s="1"/>
  <c r="T20" i="29" s="1"/>
  <c r="I20" i="29"/>
  <c r="S19" i="29"/>
  <c r="Q19" i="29"/>
  <c r="R19" i="29" s="1"/>
  <c r="T19" i="29" s="1"/>
  <c r="I19" i="29"/>
  <c r="S18" i="29"/>
  <c r="Q18" i="29"/>
  <c r="R18" i="29" s="1"/>
  <c r="T18" i="29" s="1"/>
  <c r="I18" i="29"/>
  <c r="S17" i="29"/>
  <c r="Q17" i="29"/>
  <c r="R17" i="29" s="1"/>
  <c r="T17" i="29" s="1"/>
  <c r="I17" i="29"/>
  <c r="S16" i="29"/>
  <c r="Q16" i="29"/>
  <c r="R16" i="29" s="1"/>
  <c r="T16" i="29" s="1"/>
  <c r="I16" i="29"/>
  <c r="B13" i="29"/>
  <c r="B12" i="29"/>
  <c r="C9" i="29"/>
  <c r="C8" i="29"/>
  <c r="C7" i="29"/>
  <c r="C6" i="29"/>
  <c r="C3" i="29"/>
  <c r="C2" i="29"/>
  <c r="S31" i="29" l="1"/>
  <c r="C14" i="28" s="1"/>
  <c r="I31" i="29"/>
  <c r="T31" i="29"/>
  <c r="E14" i="28" s="1"/>
  <c r="D14" i="28" s="1"/>
  <c r="H31" i="29"/>
  <c r="I17" i="52" l="1"/>
  <c r="Q17" i="52"/>
  <c r="R17" i="52" s="1"/>
  <c r="T17" i="52" s="1"/>
  <c r="S17" i="52"/>
  <c r="H21" i="49" l="1"/>
  <c r="I21" i="49"/>
  <c r="Q21" i="49"/>
  <c r="R21" i="49" s="1"/>
  <c r="T21" i="49" s="1"/>
  <c r="S21" i="49"/>
  <c r="B13" i="40" l="1"/>
  <c r="H21" i="33" l="1"/>
  <c r="I21" i="33"/>
  <c r="Q21" i="33"/>
  <c r="R21" i="33" s="1"/>
  <c r="T21" i="33" s="1"/>
  <c r="S21" i="33"/>
  <c r="H18" i="31"/>
  <c r="I18" i="31" s="1"/>
  <c r="Q18" i="31"/>
  <c r="R18" i="31" s="1"/>
  <c r="T18" i="31" s="1"/>
  <c r="S18" i="31"/>
  <c r="H17" i="53" l="1"/>
  <c r="H18" i="53"/>
  <c r="I18" i="53" s="1"/>
  <c r="H16" i="53"/>
  <c r="I16" i="53" s="1"/>
  <c r="Q17" i="53"/>
  <c r="R17" i="53" s="1"/>
  <c r="T17" i="53" s="1"/>
  <c r="S17" i="53"/>
  <c r="B13" i="53"/>
  <c r="B12" i="53"/>
  <c r="F37" i="28"/>
  <c r="S18" i="53"/>
  <c r="Q18" i="53"/>
  <c r="R18" i="53" s="1"/>
  <c r="T18" i="53" s="1"/>
  <c r="S16" i="53"/>
  <c r="Q16" i="53"/>
  <c r="R16" i="53" s="1"/>
  <c r="T16" i="53" s="1"/>
  <c r="C9" i="53"/>
  <c r="C8" i="53"/>
  <c r="C7" i="53"/>
  <c r="C6" i="53"/>
  <c r="C3" i="53"/>
  <c r="C2" i="53"/>
  <c r="B13" i="52"/>
  <c r="B12" i="52"/>
  <c r="U18" i="52"/>
  <c r="F36" i="28" s="1"/>
  <c r="S16" i="52"/>
  <c r="Q16" i="52"/>
  <c r="R16" i="52" s="1"/>
  <c r="T16" i="52" s="1"/>
  <c r="I16" i="52"/>
  <c r="H18" i="52"/>
  <c r="C9" i="52"/>
  <c r="C8" i="52"/>
  <c r="C7" i="52"/>
  <c r="C6" i="52"/>
  <c r="C3" i="52"/>
  <c r="C2" i="52"/>
  <c r="B13" i="51"/>
  <c r="B12" i="51"/>
  <c r="F35" i="28"/>
  <c r="C9" i="51"/>
  <c r="C8" i="51"/>
  <c r="C7" i="51"/>
  <c r="C6" i="51"/>
  <c r="C3" i="51"/>
  <c r="C2" i="51"/>
  <c r="B13" i="50"/>
  <c r="B12" i="50"/>
  <c r="U162" i="50"/>
  <c r="F34" i="28" s="1"/>
  <c r="S161" i="50"/>
  <c r="Q161" i="50"/>
  <c r="R161" i="50" s="1"/>
  <c r="T161" i="50" s="1"/>
  <c r="I161" i="50"/>
  <c r="S160" i="50"/>
  <c r="Q160" i="50"/>
  <c r="R160" i="50" s="1"/>
  <c r="T160" i="50" s="1"/>
  <c r="I160" i="50"/>
  <c r="S159" i="50"/>
  <c r="Q159" i="50"/>
  <c r="R159" i="50" s="1"/>
  <c r="T159" i="50" s="1"/>
  <c r="I159" i="50"/>
  <c r="S158" i="50"/>
  <c r="Q158" i="50"/>
  <c r="R158" i="50" s="1"/>
  <c r="T158" i="50" s="1"/>
  <c r="I158" i="50"/>
  <c r="S157" i="50"/>
  <c r="Q157" i="50"/>
  <c r="R157" i="50" s="1"/>
  <c r="T157" i="50" s="1"/>
  <c r="I157" i="50"/>
  <c r="S156" i="50"/>
  <c r="Q156" i="50"/>
  <c r="R156" i="50" s="1"/>
  <c r="T156" i="50" s="1"/>
  <c r="I156" i="50"/>
  <c r="S155" i="50"/>
  <c r="Q155" i="50"/>
  <c r="R155" i="50" s="1"/>
  <c r="T155" i="50" s="1"/>
  <c r="I155" i="50"/>
  <c r="S143" i="50"/>
  <c r="Q143" i="50"/>
  <c r="R143" i="50" s="1"/>
  <c r="T143" i="50" s="1"/>
  <c r="I143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U25" i="49"/>
  <c r="F33" i="28" s="1"/>
  <c r="S24" i="49"/>
  <c r="Q24" i="49"/>
  <c r="R24" i="49" s="1"/>
  <c r="T24" i="49" s="1"/>
  <c r="I24" i="49"/>
  <c r="H24" i="49"/>
  <c r="S23" i="49"/>
  <c r="Q23" i="49"/>
  <c r="R23" i="49" s="1"/>
  <c r="T23" i="49" s="1"/>
  <c r="I23" i="49"/>
  <c r="H23" i="49"/>
  <c r="S22" i="49"/>
  <c r="Q22" i="49"/>
  <c r="R22" i="49" s="1"/>
  <c r="T22" i="49" s="1"/>
  <c r="I22" i="49"/>
  <c r="H22" i="49"/>
  <c r="S20" i="49"/>
  <c r="Q20" i="49"/>
  <c r="R20" i="49" s="1"/>
  <c r="T20" i="49" s="1"/>
  <c r="I20" i="49"/>
  <c r="H20" i="49"/>
  <c r="S19" i="49"/>
  <c r="Q19" i="49"/>
  <c r="R19" i="49" s="1"/>
  <c r="T19" i="49" s="1"/>
  <c r="I19" i="49"/>
  <c r="H19" i="49"/>
  <c r="S18" i="49"/>
  <c r="Q18" i="49"/>
  <c r="R18" i="49" s="1"/>
  <c r="T18" i="49" s="1"/>
  <c r="I18" i="49"/>
  <c r="H18" i="49"/>
  <c r="S17" i="49"/>
  <c r="Q17" i="49"/>
  <c r="R17" i="49" s="1"/>
  <c r="T17" i="49" s="1"/>
  <c r="I17" i="49"/>
  <c r="H1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U39" i="48"/>
  <c r="F32" i="28" s="1"/>
  <c r="S33" i="48"/>
  <c r="Q33" i="48"/>
  <c r="R33" i="48" s="1"/>
  <c r="T33" i="48" s="1"/>
  <c r="I33" i="48"/>
  <c r="H33" i="48"/>
  <c r="S32" i="48"/>
  <c r="Q32" i="48"/>
  <c r="R32" i="48" s="1"/>
  <c r="T32" i="48" s="1"/>
  <c r="I32" i="48"/>
  <c r="H32" i="48"/>
  <c r="S31" i="48"/>
  <c r="Q31" i="48"/>
  <c r="R31" i="48" s="1"/>
  <c r="T31" i="48" s="1"/>
  <c r="I31" i="48"/>
  <c r="H31" i="48"/>
  <c r="S30" i="48"/>
  <c r="Q30" i="48"/>
  <c r="R30" i="48" s="1"/>
  <c r="T30" i="48" s="1"/>
  <c r="I30" i="48"/>
  <c r="H30" i="48"/>
  <c r="S29" i="48"/>
  <c r="Q29" i="48"/>
  <c r="R29" i="48" s="1"/>
  <c r="T29" i="48" s="1"/>
  <c r="I29" i="48"/>
  <c r="H29" i="48"/>
  <c r="S28" i="48"/>
  <c r="Q28" i="48"/>
  <c r="R28" i="48" s="1"/>
  <c r="T28" i="48" s="1"/>
  <c r="I28" i="48"/>
  <c r="H28" i="48"/>
  <c r="S27" i="48"/>
  <c r="Q27" i="48"/>
  <c r="R27" i="48" s="1"/>
  <c r="T27" i="48" s="1"/>
  <c r="I27" i="48"/>
  <c r="H27" i="48"/>
  <c r="S26" i="48"/>
  <c r="Q26" i="48"/>
  <c r="R26" i="48" s="1"/>
  <c r="T26" i="48" s="1"/>
  <c r="I26" i="48"/>
  <c r="H26" i="48"/>
  <c r="S25" i="48"/>
  <c r="Q25" i="48"/>
  <c r="R25" i="48" s="1"/>
  <c r="T25" i="48" s="1"/>
  <c r="I25" i="48"/>
  <c r="H25" i="48"/>
  <c r="S24" i="48"/>
  <c r="Q24" i="48"/>
  <c r="R24" i="48" s="1"/>
  <c r="T24" i="48" s="1"/>
  <c r="I24" i="48"/>
  <c r="H24" i="48"/>
  <c r="S23" i="48"/>
  <c r="Q23" i="48"/>
  <c r="R23" i="48" s="1"/>
  <c r="T23" i="48" s="1"/>
  <c r="I23" i="48"/>
  <c r="H23" i="48"/>
  <c r="S22" i="48"/>
  <c r="Q22" i="48"/>
  <c r="R22" i="48" s="1"/>
  <c r="T22" i="48" s="1"/>
  <c r="I22" i="48"/>
  <c r="H22" i="48"/>
  <c r="S21" i="48"/>
  <c r="Q21" i="48"/>
  <c r="R21" i="48" s="1"/>
  <c r="T21" i="48" s="1"/>
  <c r="I21" i="48"/>
  <c r="H21" i="48"/>
  <c r="S20" i="48"/>
  <c r="Q20" i="48"/>
  <c r="R20" i="48" s="1"/>
  <c r="T20" i="48" s="1"/>
  <c r="I20" i="48"/>
  <c r="H20" i="48"/>
  <c r="S19" i="48"/>
  <c r="Q19" i="48"/>
  <c r="R19" i="48" s="1"/>
  <c r="T19" i="48" s="1"/>
  <c r="I19" i="48"/>
  <c r="H19" i="48"/>
  <c r="S18" i="48"/>
  <c r="Q18" i="48"/>
  <c r="R18" i="48" s="1"/>
  <c r="T18" i="48" s="1"/>
  <c r="I18" i="48"/>
  <c r="H18" i="48"/>
  <c r="S17" i="48"/>
  <c r="Q17" i="48"/>
  <c r="R17" i="48" s="1"/>
  <c r="T17" i="48" s="1"/>
  <c r="I17" i="48"/>
  <c r="H17" i="4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U39" i="47"/>
  <c r="F31" i="28" s="1"/>
  <c r="S36" i="47"/>
  <c r="Q36" i="47"/>
  <c r="R36" i="47" s="1"/>
  <c r="T36" i="47" s="1"/>
  <c r="I36" i="47"/>
  <c r="H36" i="47"/>
  <c r="S35" i="47"/>
  <c r="Q35" i="47"/>
  <c r="R35" i="47" s="1"/>
  <c r="T35" i="47" s="1"/>
  <c r="I35" i="47"/>
  <c r="H35" i="47"/>
  <c r="S34" i="47"/>
  <c r="Q34" i="47"/>
  <c r="R34" i="47" s="1"/>
  <c r="T34" i="47" s="1"/>
  <c r="I34" i="47"/>
  <c r="H34" i="47"/>
  <c r="S33" i="47"/>
  <c r="Q33" i="47"/>
  <c r="R33" i="47" s="1"/>
  <c r="T33" i="47" s="1"/>
  <c r="H33" i="47"/>
  <c r="I33" i="47" s="1"/>
  <c r="S22" i="47"/>
  <c r="Q22" i="47"/>
  <c r="R22" i="47" s="1"/>
  <c r="T22" i="47" s="1"/>
  <c r="I22" i="47"/>
  <c r="H22" i="47"/>
  <c r="S21" i="47"/>
  <c r="Q21" i="47"/>
  <c r="R21" i="47" s="1"/>
  <c r="T21" i="47" s="1"/>
  <c r="I21" i="47"/>
  <c r="H21" i="47"/>
  <c r="S20" i="47"/>
  <c r="Q20" i="47"/>
  <c r="R20" i="47" s="1"/>
  <c r="T20" i="47" s="1"/>
  <c r="I20" i="47"/>
  <c r="H20" i="47"/>
  <c r="S19" i="47"/>
  <c r="Q19" i="47"/>
  <c r="R19" i="47" s="1"/>
  <c r="T19" i="47" s="1"/>
  <c r="I19" i="47"/>
  <c r="H19" i="47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30" i="28"/>
  <c r="S43" i="46"/>
  <c r="Q43" i="46"/>
  <c r="R43" i="46" s="1"/>
  <c r="T43" i="46" s="1"/>
  <c r="I43" i="46"/>
  <c r="H43" i="46"/>
  <c r="S42" i="46"/>
  <c r="Q42" i="46"/>
  <c r="R42" i="46" s="1"/>
  <c r="T42" i="46" s="1"/>
  <c r="I42" i="46"/>
  <c r="H42" i="46"/>
  <c r="S41" i="46"/>
  <c r="Q41" i="46"/>
  <c r="R41" i="46" s="1"/>
  <c r="T41" i="46" s="1"/>
  <c r="I41" i="46"/>
  <c r="H41" i="46"/>
  <c r="S40" i="46"/>
  <c r="Q40" i="46"/>
  <c r="R40" i="46" s="1"/>
  <c r="T40" i="46" s="1"/>
  <c r="I40" i="46"/>
  <c r="H40" i="46"/>
  <c r="S39" i="46"/>
  <c r="Q39" i="46"/>
  <c r="R39" i="46" s="1"/>
  <c r="T39" i="46" s="1"/>
  <c r="I39" i="46"/>
  <c r="H39" i="46"/>
  <c r="S38" i="46"/>
  <c r="Q38" i="46"/>
  <c r="R38" i="46" s="1"/>
  <c r="T38" i="46" s="1"/>
  <c r="H38" i="46"/>
  <c r="I38" i="46" s="1"/>
  <c r="S37" i="46"/>
  <c r="Q37" i="46"/>
  <c r="R37" i="46" s="1"/>
  <c r="T37" i="46" s="1"/>
  <c r="I37" i="46"/>
  <c r="H37" i="46"/>
  <c r="S35" i="46"/>
  <c r="Q35" i="46"/>
  <c r="R35" i="46" s="1"/>
  <c r="T35" i="46" s="1"/>
  <c r="I35" i="46"/>
  <c r="H35" i="46"/>
  <c r="S34" i="46"/>
  <c r="Q34" i="46"/>
  <c r="R34" i="46" s="1"/>
  <c r="T34" i="46" s="1"/>
  <c r="I34" i="46"/>
  <c r="H34" i="46"/>
  <c r="S33" i="46"/>
  <c r="Q33" i="46"/>
  <c r="R33" i="46" s="1"/>
  <c r="T33" i="46" s="1"/>
  <c r="H33" i="46"/>
  <c r="I33" i="46" s="1"/>
  <c r="S32" i="46"/>
  <c r="Q32" i="46"/>
  <c r="R32" i="46" s="1"/>
  <c r="T32" i="46" s="1"/>
  <c r="I32" i="46"/>
  <c r="H32" i="46"/>
  <c r="S31" i="46"/>
  <c r="Q31" i="46"/>
  <c r="R31" i="46" s="1"/>
  <c r="T31" i="46" s="1"/>
  <c r="I31" i="46"/>
  <c r="H31" i="46"/>
  <c r="S30" i="46"/>
  <c r="Q30" i="46"/>
  <c r="R30" i="46" s="1"/>
  <c r="T30" i="46" s="1"/>
  <c r="I30" i="46"/>
  <c r="H30" i="46"/>
  <c r="S29" i="46"/>
  <c r="Q29" i="46"/>
  <c r="R29" i="46" s="1"/>
  <c r="T29" i="46" s="1"/>
  <c r="I29" i="46"/>
  <c r="H29" i="46"/>
  <c r="S28" i="46"/>
  <c r="Q28" i="46"/>
  <c r="R28" i="46" s="1"/>
  <c r="T28" i="46" s="1"/>
  <c r="I28" i="46"/>
  <c r="H28" i="46"/>
  <c r="S27" i="46"/>
  <c r="Q27" i="46"/>
  <c r="R27" i="46" s="1"/>
  <c r="T27" i="46" s="1"/>
  <c r="I27" i="46"/>
  <c r="H27" i="46"/>
  <c r="S26" i="46"/>
  <c r="Q26" i="46"/>
  <c r="R26" i="46" s="1"/>
  <c r="T26" i="46" s="1"/>
  <c r="I26" i="46"/>
  <c r="H26" i="46"/>
  <c r="S25" i="46"/>
  <c r="Q25" i="46"/>
  <c r="R25" i="46" s="1"/>
  <c r="T25" i="46" s="1"/>
  <c r="I25" i="46"/>
  <c r="H25" i="46"/>
  <c r="S24" i="46"/>
  <c r="Q24" i="46"/>
  <c r="R24" i="46" s="1"/>
  <c r="T24" i="46" s="1"/>
  <c r="I24" i="46"/>
  <c r="H24" i="46"/>
  <c r="S23" i="46"/>
  <c r="Q23" i="46"/>
  <c r="R23" i="46" s="1"/>
  <c r="T23" i="46" s="1"/>
  <c r="I23" i="46"/>
  <c r="H23" i="46"/>
  <c r="S22" i="46"/>
  <c r="Q22" i="46"/>
  <c r="R22" i="46" s="1"/>
  <c r="T22" i="46" s="1"/>
  <c r="I22" i="46"/>
  <c r="H22" i="46"/>
  <c r="S21" i="46"/>
  <c r="Q21" i="46"/>
  <c r="R21" i="46" s="1"/>
  <c r="T21" i="46" s="1"/>
  <c r="I21" i="46"/>
  <c r="H21" i="46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29" i="28"/>
  <c r="S106" i="45"/>
  <c r="Q106" i="45"/>
  <c r="R106" i="45" s="1"/>
  <c r="T106" i="45" s="1"/>
  <c r="I106" i="45"/>
  <c r="H106" i="45"/>
  <c r="S105" i="45"/>
  <c r="Q105" i="45"/>
  <c r="R105" i="45" s="1"/>
  <c r="T105" i="45" s="1"/>
  <c r="I105" i="45"/>
  <c r="H105" i="45"/>
  <c r="S104" i="45"/>
  <c r="Q104" i="45"/>
  <c r="R104" i="45" s="1"/>
  <c r="T104" i="45" s="1"/>
  <c r="I104" i="45"/>
  <c r="H104" i="45"/>
  <c r="S103" i="45"/>
  <c r="Q103" i="45"/>
  <c r="R103" i="45" s="1"/>
  <c r="T103" i="45" s="1"/>
  <c r="I103" i="45"/>
  <c r="H103" i="45"/>
  <c r="S102" i="45"/>
  <c r="Q102" i="45"/>
  <c r="R102" i="45" s="1"/>
  <c r="T102" i="45" s="1"/>
  <c r="I102" i="45"/>
  <c r="H102" i="45"/>
  <c r="S101" i="45"/>
  <c r="Q101" i="45"/>
  <c r="R101" i="45" s="1"/>
  <c r="T101" i="45" s="1"/>
  <c r="I101" i="45"/>
  <c r="H101" i="45"/>
  <c r="S100" i="45"/>
  <c r="Q100" i="45"/>
  <c r="R100" i="45" s="1"/>
  <c r="T100" i="45" s="1"/>
  <c r="I100" i="45"/>
  <c r="H100" i="45"/>
  <c r="S99" i="45"/>
  <c r="Q99" i="45"/>
  <c r="R99" i="45" s="1"/>
  <c r="T99" i="45" s="1"/>
  <c r="I99" i="45"/>
  <c r="H99" i="45"/>
  <c r="S98" i="45"/>
  <c r="Q98" i="45"/>
  <c r="R98" i="45" s="1"/>
  <c r="T98" i="45" s="1"/>
  <c r="I98" i="45"/>
  <c r="H98" i="45"/>
  <c r="S97" i="45"/>
  <c r="Q97" i="45"/>
  <c r="R97" i="45" s="1"/>
  <c r="T97" i="45" s="1"/>
  <c r="I97" i="45"/>
  <c r="H97" i="45"/>
  <c r="S96" i="45"/>
  <c r="Q96" i="45"/>
  <c r="R96" i="45" s="1"/>
  <c r="T96" i="45" s="1"/>
  <c r="I96" i="45"/>
  <c r="H96" i="45"/>
  <c r="S95" i="45"/>
  <c r="Q95" i="45"/>
  <c r="R95" i="45" s="1"/>
  <c r="T95" i="45" s="1"/>
  <c r="I95" i="45"/>
  <c r="H95" i="45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B13" i="44"/>
  <c r="B12" i="44"/>
  <c r="B13" i="43"/>
  <c r="B12" i="43"/>
  <c r="F28" i="28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56" i="43"/>
  <c r="F27" i="28" s="1"/>
  <c r="S55" i="43"/>
  <c r="Q55" i="43"/>
  <c r="R55" i="43" s="1"/>
  <c r="T55" i="43" s="1"/>
  <c r="I55" i="43"/>
  <c r="S54" i="43"/>
  <c r="Q54" i="43"/>
  <c r="R54" i="43" s="1"/>
  <c r="T54" i="43" s="1"/>
  <c r="I54" i="43"/>
  <c r="S53" i="43"/>
  <c r="Q53" i="43"/>
  <c r="R53" i="43" s="1"/>
  <c r="T53" i="43" s="1"/>
  <c r="I53" i="43"/>
  <c r="S52" i="43"/>
  <c r="Q52" i="43"/>
  <c r="R52" i="43" s="1"/>
  <c r="T52" i="43" s="1"/>
  <c r="I52" i="43"/>
  <c r="S51" i="43"/>
  <c r="Q51" i="43"/>
  <c r="R51" i="43" s="1"/>
  <c r="T51" i="43" s="1"/>
  <c r="I51" i="43"/>
  <c r="S50" i="43"/>
  <c r="Q50" i="43"/>
  <c r="R50" i="43" s="1"/>
  <c r="T50" i="43" s="1"/>
  <c r="I50" i="43"/>
  <c r="S49" i="43"/>
  <c r="Q49" i="43"/>
  <c r="R49" i="43" s="1"/>
  <c r="T49" i="43" s="1"/>
  <c r="I49" i="43"/>
  <c r="S48" i="43"/>
  <c r="Q48" i="43"/>
  <c r="R48" i="43" s="1"/>
  <c r="T48" i="43" s="1"/>
  <c r="I48" i="43"/>
  <c r="S47" i="43"/>
  <c r="Q47" i="43"/>
  <c r="R47" i="43" s="1"/>
  <c r="T47" i="43" s="1"/>
  <c r="I47" i="43"/>
  <c r="S46" i="43"/>
  <c r="Q46" i="43"/>
  <c r="R46" i="43" s="1"/>
  <c r="T46" i="43" s="1"/>
  <c r="I46" i="43"/>
  <c r="S45" i="43"/>
  <c r="Q45" i="43"/>
  <c r="R45" i="43" s="1"/>
  <c r="T45" i="43" s="1"/>
  <c r="I45" i="43"/>
  <c r="S44" i="43"/>
  <c r="Q44" i="43"/>
  <c r="R44" i="43" s="1"/>
  <c r="T44" i="43" s="1"/>
  <c r="I44" i="43"/>
  <c r="S43" i="43"/>
  <c r="Q43" i="43"/>
  <c r="R43" i="43" s="1"/>
  <c r="T43" i="43" s="1"/>
  <c r="I43" i="43"/>
  <c r="S17" i="43"/>
  <c r="Q17" i="43"/>
  <c r="R17" i="43" s="1"/>
  <c r="T17" i="43" s="1"/>
  <c r="I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F26" i="28"/>
  <c r="S33" i="42"/>
  <c r="Q33" i="42"/>
  <c r="R33" i="42" s="1"/>
  <c r="T33" i="42" s="1"/>
  <c r="I33" i="42"/>
  <c r="H33" i="42"/>
  <c r="S32" i="42"/>
  <c r="Q32" i="42"/>
  <c r="R32" i="42" s="1"/>
  <c r="T32" i="42" s="1"/>
  <c r="I32" i="42"/>
  <c r="H32" i="42"/>
  <c r="S31" i="42"/>
  <c r="Q31" i="42"/>
  <c r="R31" i="42" s="1"/>
  <c r="T31" i="42" s="1"/>
  <c r="I31" i="42"/>
  <c r="H31" i="42"/>
  <c r="S30" i="42"/>
  <c r="Q30" i="42"/>
  <c r="R30" i="42" s="1"/>
  <c r="T30" i="42" s="1"/>
  <c r="I30" i="42"/>
  <c r="H30" i="42"/>
  <c r="S29" i="42"/>
  <c r="Q29" i="42"/>
  <c r="R29" i="42" s="1"/>
  <c r="T29" i="42" s="1"/>
  <c r="I29" i="42"/>
  <c r="H29" i="42"/>
  <c r="S28" i="42"/>
  <c r="Q28" i="42"/>
  <c r="R28" i="42" s="1"/>
  <c r="T28" i="42" s="1"/>
  <c r="I28" i="42"/>
  <c r="H28" i="42"/>
  <c r="S27" i="42"/>
  <c r="Q27" i="42"/>
  <c r="R27" i="42" s="1"/>
  <c r="T27" i="42" s="1"/>
  <c r="I27" i="42"/>
  <c r="H27" i="42"/>
  <c r="S26" i="42"/>
  <c r="Q26" i="42"/>
  <c r="R26" i="42" s="1"/>
  <c r="T26" i="42" s="1"/>
  <c r="I26" i="42"/>
  <c r="H26" i="42"/>
  <c r="S25" i="42"/>
  <c r="Q25" i="42"/>
  <c r="R25" i="42" s="1"/>
  <c r="T25" i="42" s="1"/>
  <c r="I25" i="42"/>
  <c r="H25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35" i="41"/>
  <c r="F25" i="28" s="1"/>
  <c r="S27" i="41"/>
  <c r="Q27" i="41"/>
  <c r="R27" i="41" s="1"/>
  <c r="T27" i="41" s="1"/>
  <c r="I27" i="41"/>
  <c r="S26" i="41"/>
  <c r="Q26" i="41"/>
  <c r="R26" i="41" s="1"/>
  <c r="T26" i="41" s="1"/>
  <c r="I26" i="41"/>
  <c r="S25" i="41"/>
  <c r="Q25" i="41"/>
  <c r="R25" i="41" s="1"/>
  <c r="T25" i="41" s="1"/>
  <c r="I25" i="41"/>
  <c r="S24" i="41"/>
  <c r="Q24" i="41"/>
  <c r="R24" i="41" s="1"/>
  <c r="T24" i="41" s="1"/>
  <c r="I24" i="41"/>
  <c r="S23" i="41"/>
  <c r="Q23" i="41"/>
  <c r="R23" i="41" s="1"/>
  <c r="T23" i="41" s="1"/>
  <c r="I23" i="41"/>
  <c r="S22" i="41"/>
  <c r="Q22" i="41"/>
  <c r="R22" i="41" s="1"/>
  <c r="T22" i="41" s="1"/>
  <c r="I22" i="41"/>
  <c r="S21" i="41"/>
  <c r="Q21" i="41"/>
  <c r="R21" i="41" s="1"/>
  <c r="T21" i="41" s="1"/>
  <c r="I21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S16" i="41"/>
  <c r="Q16" i="41"/>
  <c r="R16" i="41" s="1"/>
  <c r="T16" i="41" s="1"/>
  <c r="I16" i="41"/>
  <c r="C9" i="41"/>
  <c r="C8" i="41"/>
  <c r="C7" i="41"/>
  <c r="C6" i="41"/>
  <c r="C3" i="41"/>
  <c r="C2" i="41"/>
  <c r="B12" i="40"/>
  <c r="F24" i="28"/>
  <c r="S46" i="40"/>
  <c r="Q46" i="40"/>
  <c r="R46" i="40" s="1"/>
  <c r="T46" i="40" s="1"/>
  <c r="I46" i="40"/>
  <c r="H46" i="40"/>
  <c r="S45" i="40"/>
  <c r="Q45" i="40"/>
  <c r="R45" i="40" s="1"/>
  <c r="T45" i="40" s="1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I16" i="36"/>
  <c r="C9" i="36"/>
  <c r="C8" i="36"/>
  <c r="C7" i="36"/>
  <c r="C6" i="36"/>
  <c r="C3" i="36"/>
  <c r="C2" i="36"/>
  <c r="H60" i="35"/>
  <c r="I60" i="35" s="1"/>
  <c r="H61" i="35"/>
  <c r="I61" i="35" s="1"/>
  <c r="H62" i="35"/>
  <c r="I62" i="35" s="1"/>
  <c r="H63" i="35"/>
  <c r="I63" i="35" s="1"/>
  <c r="H64" i="35"/>
  <c r="I64" i="35" s="1"/>
  <c r="H65" i="35"/>
  <c r="I65" i="35" s="1"/>
  <c r="H66" i="35"/>
  <c r="I66" i="35" s="1"/>
  <c r="Q60" i="35"/>
  <c r="R60" i="35" s="1"/>
  <c r="T60" i="35" s="1"/>
  <c r="Q61" i="35"/>
  <c r="R61" i="35" s="1"/>
  <c r="T61" i="35" s="1"/>
  <c r="Q62" i="35"/>
  <c r="R62" i="35" s="1"/>
  <c r="T62" i="35" s="1"/>
  <c r="Q63" i="35"/>
  <c r="R63" i="35" s="1"/>
  <c r="T63" i="35" s="1"/>
  <c r="Q64" i="35"/>
  <c r="R64" i="35" s="1"/>
  <c r="T64" i="35" s="1"/>
  <c r="Q65" i="35"/>
  <c r="R65" i="35" s="1"/>
  <c r="T65" i="35" s="1"/>
  <c r="Q66" i="35"/>
  <c r="R66" i="35" s="1"/>
  <c r="T66" i="35" s="1"/>
  <c r="S60" i="35"/>
  <c r="S61" i="35"/>
  <c r="S62" i="35"/>
  <c r="S63" i="35"/>
  <c r="S64" i="35"/>
  <c r="S65" i="35"/>
  <c r="S66" i="35"/>
  <c r="B13" i="35"/>
  <c r="U67" i="35"/>
  <c r="F19" i="28" s="1"/>
  <c r="S59" i="35"/>
  <c r="Q59" i="35"/>
  <c r="R59" i="35" s="1"/>
  <c r="T59" i="35" s="1"/>
  <c r="H59" i="35"/>
  <c r="I59" i="35" s="1"/>
  <c r="S58" i="35"/>
  <c r="Q58" i="35"/>
  <c r="R58" i="35" s="1"/>
  <c r="T58" i="35" s="1"/>
  <c r="H58" i="35"/>
  <c r="I58" i="35" s="1"/>
  <c r="S57" i="35"/>
  <c r="Q57" i="35"/>
  <c r="R57" i="35" s="1"/>
  <c r="T57" i="35" s="1"/>
  <c r="H57" i="35"/>
  <c r="I57" i="35" s="1"/>
  <c r="S56" i="35"/>
  <c r="Q56" i="35"/>
  <c r="R56" i="35" s="1"/>
  <c r="T56" i="35" s="1"/>
  <c r="H56" i="35"/>
  <c r="I56" i="35" s="1"/>
  <c r="S55" i="35"/>
  <c r="Q55" i="35"/>
  <c r="R55" i="35" s="1"/>
  <c r="T55" i="35" s="1"/>
  <c r="H55" i="35"/>
  <c r="I55" i="35" s="1"/>
  <c r="S54" i="35"/>
  <c r="Q54" i="35"/>
  <c r="R54" i="35" s="1"/>
  <c r="T54" i="35" s="1"/>
  <c r="H54" i="35"/>
  <c r="I54" i="35" s="1"/>
  <c r="S53" i="35"/>
  <c r="Q53" i="35"/>
  <c r="R53" i="35" s="1"/>
  <c r="T53" i="35" s="1"/>
  <c r="H53" i="35"/>
  <c r="I53" i="35" s="1"/>
  <c r="S52" i="35"/>
  <c r="Q52" i="35"/>
  <c r="R52" i="35" s="1"/>
  <c r="T52" i="35" s="1"/>
  <c r="H52" i="35"/>
  <c r="I52" i="35" s="1"/>
  <c r="S51" i="35"/>
  <c r="Q51" i="35"/>
  <c r="R51" i="35" s="1"/>
  <c r="T51" i="35" s="1"/>
  <c r="H51" i="35"/>
  <c r="I51" i="35" s="1"/>
  <c r="S50" i="35"/>
  <c r="Q50" i="35"/>
  <c r="R50" i="35" s="1"/>
  <c r="T50" i="35" s="1"/>
  <c r="H50" i="35"/>
  <c r="I50" i="35" s="1"/>
  <c r="S49" i="35"/>
  <c r="Q49" i="35"/>
  <c r="R49" i="35" s="1"/>
  <c r="T49" i="35" s="1"/>
  <c r="H49" i="35"/>
  <c r="I49" i="35" s="1"/>
  <c r="S48" i="35"/>
  <c r="Q48" i="35"/>
  <c r="R48" i="35" s="1"/>
  <c r="T48" i="35" s="1"/>
  <c r="H48" i="35"/>
  <c r="I48" i="35" s="1"/>
  <c r="S47" i="35"/>
  <c r="Q47" i="35"/>
  <c r="R47" i="35" s="1"/>
  <c r="T47" i="35" s="1"/>
  <c r="H47" i="35"/>
  <c r="I47" i="35" s="1"/>
  <c r="S46" i="35"/>
  <c r="Q46" i="35"/>
  <c r="R46" i="35" s="1"/>
  <c r="T46" i="35" s="1"/>
  <c r="H46" i="35"/>
  <c r="I46" i="35" s="1"/>
  <c r="S45" i="35"/>
  <c r="Q45" i="35"/>
  <c r="R45" i="35" s="1"/>
  <c r="T45" i="35" s="1"/>
  <c r="H45" i="35"/>
  <c r="I45" i="35" s="1"/>
  <c r="S44" i="35"/>
  <c r="Q44" i="35"/>
  <c r="R44" i="35" s="1"/>
  <c r="T44" i="35" s="1"/>
  <c r="H44" i="35"/>
  <c r="I44" i="35" s="1"/>
  <c r="S43" i="35"/>
  <c r="Q43" i="35"/>
  <c r="R43" i="35" s="1"/>
  <c r="T43" i="35" s="1"/>
  <c r="H43" i="35"/>
  <c r="I43" i="35" s="1"/>
  <c r="S42" i="35"/>
  <c r="Q42" i="35"/>
  <c r="R42" i="35" s="1"/>
  <c r="T42" i="35" s="1"/>
  <c r="H42" i="35"/>
  <c r="I42" i="35" s="1"/>
  <c r="S41" i="35"/>
  <c r="Q41" i="35"/>
  <c r="R41" i="35" s="1"/>
  <c r="T41" i="35" s="1"/>
  <c r="H41" i="35"/>
  <c r="I41" i="35" s="1"/>
  <c r="S40" i="35"/>
  <c r="Q40" i="35"/>
  <c r="R40" i="35" s="1"/>
  <c r="T40" i="35" s="1"/>
  <c r="H40" i="35"/>
  <c r="I40" i="35" s="1"/>
  <c r="S39" i="35"/>
  <c r="Q39" i="35"/>
  <c r="R39" i="35" s="1"/>
  <c r="T39" i="35" s="1"/>
  <c r="H39" i="35"/>
  <c r="I39" i="35" s="1"/>
  <c r="S38" i="35"/>
  <c r="Q38" i="35"/>
  <c r="R38" i="35" s="1"/>
  <c r="T38" i="35" s="1"/>
  <c r="H38" i="35"/>
  <c r="I38" i="35" s="1"/>
  <c r="S37" i="35"/>
  <c r="Q37" i="35"/>
  <c r="R37" i="35" s="1"/>
  <c r="T37" i="35" s="1"/>
  <c r="H37" i="35"/>
  <c r="I37" i="35" s="1"/>
  <c r="S36" i="35"/>
  <c r="Q36" i="35"/>
  <c r="R36" i="35" s="1"/>
  <c r="T36" i="35" s="1"/>
  <c r="H36" i="35"/>
  <c r="I36" i="35" s="1"/>
  <c r="S35" i="35"/>
  <c r="Q35" i="35"/>
  <c r="R35" i="35" s="1"/>
  <c r="T35" i="35" s="1"/>
  <c r="H35" i="35"/>
  <c r="I35" i="35" s="1"/>
  <c r="S34" i="35"/>
  <c r="Q34" i="35"/>
  <c r="R34" i="35" s="1"/>
  <c r="T34" i="35" s="1"/>
  <c r="H34" i="35"/>
  <c r="I34" i="35" s="1"/>
  <c r="S33" i="35"/>
  <c r="Q33" i="35"/>
  <c r="R33" i="35" s="1"/>
  <c r="T33" i="35" s="1"/>
  <c r="H33" i="35"/>
  <c r="I33" i="35" s="1"/>
  <c r="S32" i="35"/>
  <c r="Q32" i="35"/>
  <c r="R32" i="35" s="1"/>
  <c r="T32" i="35" s="1"/>
  <c r="H32" i="35"/>
  <c r="I32" i="35" s="1"/>
  <c r="S31" i="35"/>
  <c r="Q31" i="35"/>
  <c r="R31" i="35" s="1"/>
  <c r="T31" i="35" s="1"/>
  <c r="H31" i="35"/>
  <c r="I31" i="35" s="1"/>
  <c r="S30" i="35"/>
  <c r="Q30" i="35"/>
  <c r="R30" i="35" s="1"/>
  <c r="T30" i="35" s="1"/>
  <c r="H30" i="35"/>
  <c r="I30" i="35" s="1"/>
  <c r="S29" i="35"/>
  <c r="Q29" i="35"/>
  <c r="R29" i="35" s="1"/>
  <c r="T29" i="35" s="1"/>
  <c r="H29" i="35"/>
  <c r="I29" i="35" s="1"/>
  <c r="S28" i="35"/>
  <c r="Q28" i="35"/>
  <c r="R28" i="35" s="1"/>
  <c r="T28" i="35" s="1"/>
  <c r="H28" i="35"/>
  <c r="I28" i="35" s="1"/>
  <c r="S27" i="35"/>
  <c r="Q27" i="35"/>
  <c r="R27" i="35" s="1"/>
  <c r="T27" i="35" s="1"/>
  <c r="H27" i="35"/>
  <c r="I27" i="35" s="1"/>
  <c r="S26" i="35"/>
  <c r="Q26" i="35"/>
  <c r="R26" i="35" s="1"/>
  <c r="T26" i="35" s="1"/>
  <c r="H26" i="35"/>
  <c r="I26" i="35" s="1"/>
  <c r="S25" i="35"/>
  <c r="Q25" i="35"/>
  <c r="R25" i="35" s="1"/>
  <c r="T25" i="35" s="1"/>
  <c r="H25" i="35"/>
  <c r="I25" i="35" s="1"/>
  <c r="S24" i="35"/>
  <c r="Q24" i="35"/>
  <c r="R24" i="35" s="1"/>
  <c r="T24" i="35" s="1"/>
  <c r="H24" i="35"/>
  <c r="I24" i="35" s="1"/>
  <c r="S23" i="35"/>
  <c r="Q23" i="35"/>
  <c r="R23" i="35" s="1"/>
  <c r="T23" i="35" s="1"/>
  <c r="H23" i="35"/>
  <c r="I23" i="35" s="1"/>
  <c r="S22" i="35"/>
  <c r="Q22" i="35"/>
  <c r="R22" i="35" s="1"/>
  <c r="T22" i="35" s="1"/>
  <c r="H22" i="35"/>
  <c r="I22" i="35" s="1"/>
  <c r="S21" i="35"/>
  <c r="Q21" i="35"/>
  <c r="R21" i="35" s="1"/>
  <c r="T21" i="35" s="1"/>
  <c r="H21" i="35"/>
  <c r="I21" i="35" s="1"/>
  <c r="S20" i="35"/>
  <c r="Q20" i="35"/>
  <c r="R20" i="35" s="1"/>
  <c r="T20" i="35" s="1"/>
  <c r="H20" i="35"/>
  <c r="I20" i="35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U17" i="34"/>
  <c r="F18" i="28" s="1"/>
  <c r="S16" i="34"/>
  <c r="Q16" i="34"/>
  <c r="R16" i="34" s="1"/>
  <c r="T16" i="34" s="1"/>
  <c r="T17" i="34" s="1"/>
  <c r="E18" i="28" s="1"/>
  <c r="I16" i="34"/>
  <c r="H16" i="34"/>
  <c r="C9" i="34"/>
  <c r="C8" i="34"/>
  <c r="C7" i="34"/>
  <c r="C6" i="34"/>
  <c r="C3" i="34"/>
  <c r="C2" i="34"/>
  <c r="B13" i="33"/>
  <c r="B12" i="33"/>
  <c r="U22" i="33"/>
  <c r="F17" i="28" s="1"/>
  <c r="S20" i="33"/>
  <c r="Q20" i="33"/>
  <c r="R20" i="33" s="1"/>
  <c r="T20" i="33" s="1"/>
  <c r="I20" i="33"/>
  <c r="H20" i="33"/>
  <c r="S19" i="33"/>
  <c r="Q19" i="33"/>
  <c r="R19" i="33" s="1"/>
  <c r="T19" i="33" s="1"/>
  <c r="I19" i="33"/>
  <c r="H19" i="33"/>
  <c r="S18" i="33"/>
  <c r="Q18" i="33"/>
  <c r="R18" i="33" s="1"/>
  <c r="T18" i="33" s="1"/>
  <c r="I18" i="33"/>
  <c r="H18" i="33"/>
  <c r="S17" i="33"/>
  <c r="Q17" i="33"/>
  <c r="R17" i="33" s="1"/>
  <c r="T17" i="33" s="1"/>
  <c r="I17" i="33"/>
  <c r="H17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22" i="53" l="1"/>
  <c r="T44" i="46"/>
  <c r="E30" i="28" s="1"/>
  <c r="H17" i="34"/>
  <c r="S18" i="44"/>
  <c r="C28" i="28" s="1"/>
  <c r="S17" i="34"/>
  <c r="C18" i="28" s="1"/>
  <c r="I17" i="53"/>
  <c r="I22" i="53" s="1"/>
  <c r="S18" i="52"/>
  <c r="C36" i="28" s="1"/>
  <c r="I18" i="52"/>
  <c r="T22" i="33"/>
  <c r="E17" i="28" s="1"/>
  <c r="S19" i="37"/>
  <c r="C21" i="28" s="1"/>
  <c r="T22" i="53"/>
  <c r="E37" i="28" s="1"/>
  <c r="S22" i="53"/>
  <c r="C37" i="28" s="1"/>
  <c r="T18" i="52"/>
  <c r="E36" i="28" s="1"/>
  <c r="I99" i="51"/>
  <c r="H99" i="51"/>
  <c r="S99" i="51"/>
  <c r="C35" i="28" s="1"/>
  <c r="T99" i="51"/>
  <c r="E35" i="28" s="1"/>
  <c r="I162" i="50"/>
  <c r="S162" i="50"/>
  <c r="C34" i="28" s="1"/>
  <c r="H162" i="50"/>
  <c r="H25" i="49"/>
  <c r="I25" i="49"/>
  <c r="T25" i="49"/>
  <c r="E33" i="28" s="1"/>
  <c r="S25" i="49"/>
  <c r="C33" i="28" s="1"/>
  <c r="T162" i="50"/>
  <c r="E34" i="28" s="1"/>
  <c r="H39" i="47"/>
  <c r="I39" i="47"/>
  <c r="S39" i="47"/>
  <c r="C31" i="28" s="1"/>
  <c r="H39" i="48"/>
  <c r="I39" i="48"/>
  <c r="S39" i="48"/>
  <c r="C32" i="28" s="1"/>
  <c r="T39" i="48"/>
  <c r="E32" i="28" s="1"/>
  <c r="T39" i="47"/>
  <c r="E31" i="28" s="1"/>
  <c r="I22" i="33"/>
  <c r="I44" i="46"/>
  <c r="S44" i="46"/>
  <c r="C30" i="28" s="1"/>
  <c r="H44" i="46"/>
  <c r="H113" i="45"/>
  <c r="S113" i="45"/>
  <c r="C29" i="28" s="1"/>
  <c r="I113" i="45"/>
  <c r="T113" i="45"/>
  <c r="E29" i="28" s="1"/>
  <c r="H18" i="44"/>
  <c r="I18" i="44"/>
  <c r="H56" i="43"/>
  <c r="I56" i="43"/>
  <c r="S56" i="43"/>
  <c r="C27" i="28" s="1"/>
  <c r="T18" i="44"/>
  <c r="E28" i="28" s="1"/>
  <c r="T56" i="43"/>
  <c r="E27" i="28" s="1"/>
  <c r="S42" i="42"/>
  <c r="C26" i="28" s="1"/>
  <c r="H42" i="42"/>
  <c r="I42" i="42"/>
  <c r="T42" i="42"/>
  <c r="E26" i="28" s="1"/>
  <c r="H35" i="41"/>
  <c r="I35" i="41"/>
  <c r="S35" i="41"/>
  <c r="C25" i="28" s="1"/>
  <c r="T35" i="41"/>
  <c r="E25" i="28" s="1"/>
  <c r="H47" i="40"/>
  <c r="I47" i="40"/>
  <c r="S47" i="40"/>
  <c r="C24" i="28" s="1"/>
  <c r="T47" i="40"/>
  <c r="E24" i="28" s="1"/>
  <c r="H20" i="39"/>
  <c r="I20" i="39"/>
  <c r="S20" i="39"/>
  <c r="C23" i="28" s="1"/>
  <c r="T20" i="39"/>
  <c r="E23" i="28" s="1"/>
  <c r="S21" i="38"/>
  <c r="C22" i="28" s="1"/>
  <c r="T21" i="38"/>
  <c r="E22" i="28" s="1"/>
  <c r="H21" i="38"/>
  <c r="I16" i="38"/>
  <c r="I21" i="38" s="1"/>
  <c r="H19" i="37"/>
  <c r="I19" i="37"/>
  <c r="T19" i="37"/>
  <c r="E21" i="28" s="1"/>
  <c r="S17" i="36"/>
  <c r="C20" i="28" s="1"/>
  <c r="I17" i="36"/>
  <c r="T17" i="36"/>
  <c r="E20" i="28" s="1"/>
  <c r="H17" i="36"/>
  <c r="H67" i="35"/>
  <c r="S67" i="35"/>
  <c r="C19" i="28" s="1"/>
  <c r="T67" i="35"/>
  <c r="E19" i="28" s="1"/>
  <c r="I16" i="35"/>
  <c r="I67" i="35" s="1"/>
  <c r="I17" i="34"/>
  <c r="H22" i="33"/>
  <c r="S22" i="33"/>
  <c r="C17" i="28" s="1"/>
  <c r="D25" i="28" l="1"/>
  <c r="F16" i="28" l="1"/>
  <c r="S18" i="32"/>
  <c r="Q18" i="32"/>
  <c r="R18" i="32" s="1"/>
  <c r="T18" i="32" s="1"/>
  <c r="S17" i="32"/>
  <c r="Q17" i="32"/>
  <c r="R17" i="32" s="1"/>
  <c r="T17" i="32" s="1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F15" i="28"/>
  <c r="S26" i="31"/>
  <c r="Q26" i="31"/>
  <c r="R26" i="31" s="1"/>
  <c r="T26" i="31" s="1"/>
  <c r="H26" i="31"/>
  <c r="I26" i="31" s="1"/>
  <c r="S25" i="31"/>
  <c r="Q25" i="31"/>
  <c r="R25" i="31" s="1"/>
  <c r="T25" i="31" s="1"/>
  <c r="I25" i="31"/>
  <c r="S24" i="31"/>
  <c r="Q24" i="31"/>
  <c r="R24" i="31" s="1"/>
  <c r="T24" i="31" s="1"/>
  <c r="I24" i="31"/>
  <c r="S23" i="31"/>
  <c r="Q23" i="31"/>
  <c r="R23" i="31" s="1"/>
  <c r="T23" i="31" s="1"/>
  <c r="H23" i="31"/>
  <c r="I23" i="31" s="1"/>
  <c r="S22" i="31"/>
  <c r="Q22" i="31"/>
  <c r="R22" i="31" s="1"/>
  <c r="T22" i="31" s="1"/>
  <c r="I22" i="3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I19" i="31"/>
  <c r="S17" i="31"/>
  <c r="Q17" i="31"/>
  <c r="R17" i="31" s="1"/>
  <c r="T17" i="31" s="1"/>
  <c r="I17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H30" i="31" l="1"/>
  <c r="S30" i="31"/>
  <c r="C15" i="28" s="1"/>
  <c r="H19" i="32"/>
  <c r="T19" i="32"/>
  <c r="E16" i="28" s="1"/>
  <c r="S19" i="32"/>
  <c r="C16" i="28" s="1"/>
  <c r="I19" i="32"/>
  <c r="T30" i="31"/>
  <c r="E15" i="28" s="1"/>
  <c r="I16" i="31"/>
  <c r="I30" i="31" s="1"/>
  <c r="C38" i="28" l="1"/>
  <c r="E38" i="28"/>
  <c r="D15" i="28"/>
  <c r="D17" i="28" l="1"/>
  <c r="D21" i="28"/>
  <c r="D29" i="28"/>
  <c r="D22" i="28"/>
  <c r="D26" i="28"/>
  <c r="D34" i="28"/>
  <c r="D23" i="28"/>
  <c r="D19" i="28" l="1"/>
  <c r="D30" i="28"/>
  <c r="D36" i="28"/>
  <c r="D32" i="28"/>
  <c r="D18" i="28"/>
  <c r="D28" i="28"/>
  <c r="D35" i="28"/>
  <c r="D24" i="28"/>
  <c r="D31" i="28"/>
  <c r="D37" i="28"/>
  <c r="D20" i="28"/>
  <c r="D27" i="28"/>
  <c r="D33" i="28"/>
  <c r="D16" i="28"/>
  <c r="D38" i="28" l="1"/>
</calcChain>
</file>

<file path=xl/sharedStrings.xml><?xml version="1.0" encoding="utf-8"?>
<sst xmlns="http://schemas.openxmlformats.org/spreadsheetml/2006/main" count="4957" uniqueCount="929">
  <si>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</si>
  <si>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</si>
  <si>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</si>
  <si>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</si>
  <si>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</si>
  <si>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</si>
  <si>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</si>
  <si>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</si>
  <si>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</si>
  <si>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</si>
  <si>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</si>
  <si>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</si>
  <si>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</si>
  <si>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</si>
  <si>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</si>
  <si>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</si>
  <si>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</si>
  <si>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</si>
  <si>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</si>
  <si>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</si>
  <si>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</si>
  <si>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</si>
  <si>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</si>
  <si>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</si>
  <si>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</si>
  <si>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</si>
  <si>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</si>
  <si>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</si>
  <si>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</si>
  <si>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</si>
  <si>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</si>
  <si>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</si>
  <si>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</si>
  <si>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</si>
  <si>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</si>
  <si>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</si>
  <si>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</si>
  <si>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</si>
  <si>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</si>
  <si>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</si>
  <si>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</si>
  <si>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</si>
  <si>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</si>
  <si>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</si>
  <si>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</si>
  <si>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</si>
  <si>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</si>
  <si>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</si>
  <si>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</si>
  <si>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</si>
  <si>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</si>
  <si>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</si>
  <si>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</si>
  <si>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</si>
  <si>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</si>
  <si>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</si>
  <si>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</si>
  <si>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</si>
  <si>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</si>
  <si>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</si>
  <si>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</si>
  <si>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</si>
  <si>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</si>
  <si>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mango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</si>
  <si>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</si>
  <si>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</si>
  <si>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</si>
  <si>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</si>
  <si>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</si>
  <si>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</si>
  <si>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</si>
  <si>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</si>
  <si>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</si>
  <si>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</si>
  <si>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</si>
  <si>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</si>
  <si>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</si>
  <si>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</si>
  <si>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</si>
  <si>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</si>
  <si>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</si>
  <si>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</si>
  <si>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</si>
  <si>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</si>
  <si>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</si>
  <si>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</si>
  <si>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</si>
  <si>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</si>
  <si>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</si>
  <si>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</si>
  <si>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</si>
  <si>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</si>
  <si>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</si>
  <si>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</si>
  <si>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</si>
  <si>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</si>
  <si>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</si>
  <si>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</si>
  <si>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</si>
  <si>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</si>
  <si>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</si>
  <si>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</si>
  <si>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</si>
  <si>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</si>
  <si>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</si>
  <si>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</si>
  <si>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</si>
  <si>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</si>
  <si>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</si>
  <si>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</si>
  <si>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</si>
  <si>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</si>
  <si>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</si>
  <si>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</si>
  <si>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</si>
  <si>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</si>
  <si>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</si>
  <si>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</si>
  <si>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</si>
  <si>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</si>
  <si>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</si>
  <si>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</si>
  <si>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</si>
  <si>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</si>
  <si>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</si>
  <si>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</si>
  <si>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</si>
  <si>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</si>
  <si>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</si>
  <si>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</si>
  <si>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</si>
  <si>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</si>
  <si>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</si>
  <si>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</si>
  <si>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</si>
  <si>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</si>
  <si>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</si>
  <si>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</si>
  <si>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</si>
  <si>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</si>
  <si>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</si>
  <si>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</si>
  <si>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</si>
  <si>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</si>
  <si>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</si>
  <si>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</si>
  <si>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</si>
  <si>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</si>
  <si>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</si>
  <si>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</si>
  <si>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</si>
  <si>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</si>
  <si>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</si>
  <si>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</si>
  <si>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</si>
  <si>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</si>
  <si>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</si>
  <si>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</si>
  <si>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</si>
  <si>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</si>
  <si>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</si>
  <si>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</si>
  <si>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</si>
  <si>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</si>
  <si>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</si>
  <si>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</si>
  <si>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</si>
  <si>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</si>
  <si>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</si>
  <si>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</si>
  <si>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</si>
  <si>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</si>
  <si>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</si>
  <si>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</si>
  <si>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</si>
  <si>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</si>
  <si>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</si>
  <si>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</si>
  <si>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</si>
  <si>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</si>
  <si>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</si>
  <si>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mora ponudite vse artike v celotnem sklopu ali podsklopu. V kolikor ne ponudi vseh artiklov, naročnik izloči ponudbo, kot nedopustno.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</si>
  <si>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</si>
  <si>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</si>
  <si>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</si>
  <si>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</si>
  <si>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EKO</t>
  </si>
  <si>
    <t>IK</t>
  </si>
  <si>
    <t>ZGO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</si>
  <si>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</si>
  <si>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</si>
  <si>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</si>
  <si>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</si>
  <si>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</si>
  <si>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</si>
  <si>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</si>
  <si>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</si>
  <si>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</si>
  <si>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</si>
  <si>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</si>
  <si>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</si>
  <si>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</si>
  <si>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</si>
  <si>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</si>
  <si>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</si>
  <si>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</si>
  <si>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</si>
  <si>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</si>
  <si>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</si>
  <si>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</si>
  <si>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</si>
  <si>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</si>
  <si>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24.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</si>
  <si>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</si>
  <si>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</si>
  <si>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</si>
  <si>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</si>
  <si>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</si>
  <si>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</si>
  <si>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</si>
  <si>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</si>
  <si>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</si>
  <si>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</si>
  <si>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</si>
  <si>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</si>
  <si>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</si>
  <si>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</si>
  <si>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</si>
  <si>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</si>
  <si>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</si>
  <si>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</si>
  <si>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</si>
  <si>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Kadar želimo pri določenem artiklu več okusov, mora ponudnik natančno navesti, katere okuse ponuja (minimalna zahteva sta dva različna okusa).</t>
  </si>
  <si>
    <t>KAŠA, prosena</t>
  </si>
  <si>
    <t>KAŠA, ajdova</t>
  </si>
  <si>
    <t>PREPEČENEC</t>
  </si>
  <si>
    <t>GRISINI, polnozrnati</t>
  </si>
  <si>
    <t>POLPETI, sojini</t>
  </si>
  <si>
    <t>60-80</t>
  </si>
  <si>
    <t>200-300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</si>
  <si>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</si>
  <si>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</si>
  <si>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</si>
  <si>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</si>
  <si>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</si>
  <si>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</si>
  <si>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</si>
  <si>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</si>
  <si>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</si>
  <si>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</si>
  <si>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</si>
  <si>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</si>
  <si>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</si>
  <si>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80-100</t>
  </si>
  <si>
    <t>SLADKOR, beli, kristalni</t>
  </si>
  <si>
    <t>KVAS, svež</t>
  </si>
  <si>
    <t>CITRONSKA KISLINA</t>
  </si>
  <si>
    <t xml:space="preserve">Za živila, kjer v 2c stolpcu - ZAHTEVANA SHEM KAKOVOSTI, mora ponudnik predložiti ustrezen veljaven certifikat.  </t>
  </si>
  <si>
    <t>KROMPIR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</si>
  <si>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</si>
  <si>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</si>
  <si>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</si>
  <si>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</si>
  <si>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</si>
  <si>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predracun2a_Vrtec_Skofja_Loka</t>
  </si>
  <si>
    <t>VRTEC ŠKOFJA LOKA</t>
  </si>
  <si>
    <t xml:space="preserve">Partizanska cesta 1e, 4220 ŠKOFJA LOKA				</t>
  </si>
  <si>
    <t>MESO IN MESNI IZDELKI</t>
  </si>
  <si>
    <t>PERUTNINA IN PERUTNINSKI IZDELKI</t>
  </si>
  <si>
    <t>BIO MESO IN BIO MESNI IZDELKI</t>
  </si>
  <si>
    <t>SVEŽE IN ZAMRZNJENE RIBE</t>
  </si>
  <si>
    <t>JAJCA TALNE REJE</t>
  </si>
  <si>
    <t>MLEKO IN MLEČNI IZDELKI</t>
  </si>
  <si>
    <t>BIO SUROVO MLEKO SENENE PRIREJE</t>
  </si>
  <si>
    <t>BIO SKUTA</t>
  </si>
  <si>
    <t>BIO JOGURT</t>
  </si>
  <si>
    <t>BIO KEFIR</t>
  </si>
  <si>
    <t>KRUH IN PEKOVSKI IZDELKI</t>
  </si>
  <si>
    <t>SLAŠČIČARSKI IZDELKI</t>
  </si>
  <si>
    <t>BIO KRUH IN BIO PEKOVSKI IZDELKI</t>
  </si>
  <si>
    <t>MLEVSKI IZDELKI, TESTENINE IN JUŠNE ZAKUHE</t>
  </si>
  <si>
    <t>BIO TESTENINE</t>
  </si>
  <si>
    <t xml:space="preserve">SVEŽE SADJE IN ZELENJAVA, SUHO SADJE, STROČNICE, OREŠČKI </t>
  </si>
  <si>
    <t>BIO SVEŽE SADJE IN ZELENJAVA, BIO SUHO SADJE, BIO STROČNICE</t>
  </si>
  <si>
    <t xml:space="preserve">ZMRZNJENO SADJE IN ZELENJAVA </t>
  </si>
  <si>
    <t>ZMRZNJENI IZDELKI IZ RAZNIH TEST, SVEŽE TESTO</t>
  </si>
  <si>
    <t>SOKOVI, SIRUPI IN VODA</t>
  </si>
  <si>
    <t>OSTALO PREHRAMBENO BLAGO</t>
  </si>
  <si>
    <t>DIETNA ŽIVILA</t>
  </si>
  <si>
    <t>KOSTI ZA JUHO, goveje, žagane</t>
  </si>
  <si>
    <t>OCVIRKI, zaliti z mastjo</t>
  </si>
  <si>
    <t>VRAT, prekajen, svinjski, brez kosti</t>
  </si>
  <si>
    <t>HRENOVKE, piščančje, I. kvalitete</t>
  </si>
  <si>
    <t>PIŠČANČJE MESO, sveže, bedra, brez kosti in kože</t>
  </si>
  <si>
    <t>PIŠČANČJE MESO, sveže, krače, s kostjo, brez kože</t>
  </si>
  <si>
    <t>PIŠČANČJE PRSI V OVITKU, rezine (rinfuza)</t>
  </si>
  <si>
    <t>PIŠČANČJE PRSI V OVITKU, rezine, pakirano 100-250 g</t>
  </si>
  <si>
    <t>PIŠČANČJE MESO, zrezki</t>
  </si>
  <si>
    <t>PURANJE PRSI V OVITKU,rezine (rinfuza)</t>
  </si>
  <si>
    <t>PURANJE PRSI V OVITKU,rezine, pakirano 100-250 g</t>
  </si>
  <si>
    <t>PURANJI FILE, zrezki</t>
  </si>
  <si>
    <t>RUMENOPLAVUTI TUN (LIMANDA), ulovljena, zamrznjen file, brez kosti</t>
  </si>
  <si>
    <t>PLATESA, ulovljena, zamrznjen file, brez kosti</t>
  </si>
  <si>
    <t xml:space="preserve">KAPSKI FILE, brez kože, brez kosti, zamrznjen, porcijsko </t>
  </si>
  <si>
    <t>LOSOS, ulovljen, file zmrznjen, porcijski, brez kože, brez kosti</t>
  </si>
  <si>
    <t>RIBE ZA POLPETE (mlete), sveže, brez kosti, (iz kakovostnih rib)</t>
  </si>
  <si>
    <t>NOVOZELANDSKI REPAK</t>
  </si>
  <si>
    <t>JAJCA TALNE REJE, kokošja, "A" kategorije, velikosti M (PAKIRANJE DO 30/1)</t>
  </si>
  <si>
    <t xml:space="preserve">JOGURT SADNI, brez dodanega sladkorja, različni okusi </t>
  </si>
  <si>
    <t>JOGURT, sadni, 2,4 -3,5 % mm, različni okusi, z min. 18 % sadja (koščki)</t>
  </si>
  <si>
    <t>JOGURT, naravni, 3,2 % mm</t>
  </si>
  <si>
    <t>JOGURT, naravni, tekoči, 3,2% MM</t>
  </si>
  <si>
    <t>GRŠKI TIP JOGURTA, naravni</t>
  </si>
  <si>
    <t>GRŠKI TIP JOGURTA, sadni, različni okusi</t>
  </si>
  <si>
    <t>MASLO, surovo</t>
  </si>
  <si>
    <t>MLEKO, pasterizirano, 3,5% mm</t>
  </si>
  <si>
    <t>MLEKO, pasterizirano, 1,6% mm</t>
  </si>
  <si>
    <t>MLEKO, sterilizirano, 3,5% mm</t>
  </si>
  <si>
    <t>MLEKO, sterilizirano, 1,6 % mm</t>
  </si>
  <si>
    <t>SIR za žar</t>
  </si>
  <si>
    <t>PARMEZAN, ribani</t>
  </si>
  <si>
    <t>SIR, ribani</t>
  </si>
  <si>
    <t>MASCARPONE</t>
  </si>
  <si>
    <t>SIR, poltrdi, 35% mm, rezine</t>
  </si>
  <si>
    <t>SIR, poltrdi, 45% mm, rezine</t>
  </si>
  <si>
    <t>SIRNI NAMAZ, s smetano</t>
  </si>
  <si>
    <t>SIRNI NAMAZ, z dodatki, različni okusi</t>
  </si>
  <si>
    <t>SKUTA 35% mm</t>
  </si>
  <si>
    <t>SKUTA, lahka, 10% mm</t>
  </si>
  <si>
    <t>SKUTA, z min. 15 %  sadja</t>
  </si>
  <si>
    <t>SMETANA, kisla, 20% mm</t>
  </si>
  <si>
    <t>SMETANA, kisla, polnomastna</t>
  </si>
  <si>
    <t>SLADOLED, mlečni, lonček, različni okusi</t>
  </si>
  <si>
    <t xml:space="preserve">SLADOLED, bajnica,1 okus: vanilij/čokolada, </t>
  </si>
  <si>
    <t>SLADOLED, bajnica, mešani okusi</t>
  </si>
  <si>
    <t>SLADOLED brez laktoze, banjica mešani okusi</t>
  </si>
  <si>
    <t xml:space="preserve">MLEKO, sterilizirano, brez laktoze, 3,5 % m.m. </t>
  </si>
  <si>
    <t xml:space="preserve">MLEKO, sterilizirano, brez laktoze, 1,5 % m.m. </t>
  </si>
  <si>
    <t>Navadni grški jogurt</t>
  </si>
  <si>
    <t>Kornet, različni okusi</t>
  </si>
  <si>
    <t>BIO jogurt, navadi</t>
  </si>
  <si>
    <t>BIO jogurt, sadni (osnovni okusi npr. jagoda, breskev, marelica, banana, vanilija), obvezna navedba vseh možnih okusov</t>
  </si>
  <si>
    <t>BIO jogurt, sadni (posebni okusi npr. borovnica, sadno-zelenjavni, pečeno jabolko), obvezna navedba vseh možnih okusov</t>
  </si>
  <si>
    <t>BIO jogurt, navadni, manjša pakiranja</t>
  </si>
  <si>
    <t xml:space="preserve">BIO kefir, navadni (iz kefirnega zrna) </t>
  </si>
  <si>
    <t>BIO kefir, sadni (iz kefirnega zrna) (osnovni okusi npr.:jagoda, breskev, marelica, banana, vanilija) obvezna navedna vseh možnih okusov</t>
  </si>
  <si>
    <t>BIO kefir, sadni, (iz kefirnega zrna), posebni okusi  npr.:borovnica, sadno-zelenjavni, pečeno jabolko), obvezna navedna vseh možnih okusov</t>
  </si>
  <si>
    <t>KRUH, beli, štruca, hlebec ali v modelu, narezan,v foliji</t>
  </si>
  <si>
    <t>FRANCOSKA ŠTRUCA</t>
  </si>
  <si>
    <t>KRUH, ajdov, v modelu, narezan, v foliji</t>
  </si>
  <si>
    <t>KRUH, črni, T1100, štruca, narezan, v foliji</t>
  </si>
  <si>
    <t>KRUH, pirin, narezan, v foliji</t>
  </si>
  <si>
    <t>KRUH, koruzni, štruca ali v modelu, narezan, v foliji</t>
  </si>
  <si>
    <t>KRUH, ovseni, z ovsenimi kosmiči, v modelu, narezan, v foliji</t>
  </si>
  <si>
    <t>KRUH, polbeli, štruca, narezan, v foliji</t>
  </si>
  <si>
    <t>KRUH, polnozrnati, štruca ali v modelu, narezan, v foliji</t>
  </si>
  <si>
    <t>KRUH, rženi, štruca ali v modelu, narezan, v foliji</t>
  </si>
  <si>
    <t>KRUH, z manj soli, narezan v foliji</t>
  </si>
  <si>
    <t>KRUH ajdov, z orehi</t>
  </si>
  <si>
    <t>PEKOVSKO PECIVO, s sirom, različnih oblik</t>
  </si>
  <si>
    <t>40-50</t>
  </si>
  <si>
    <t>PEKOVSKO PECIVO, belo, različnih oblik</t>
  </si>
  <si>
    <t>60-70</t>
  </si>
  <si>
    <t>PEKOVSKO PECIVO, koruzno, različnih oblik</t>
  </si>
  <si>
    <t>PEKOVSKO PECIVO s semeni iz različnih vrst mok</t>
  </si>
  <si>
    <t>ŠTRUČKA HOT DOG, luknjana</t>
  </si>
  <si>
    <t>MLEČNA ŠTRUČKA</t>
  </si>
  <si>
    <t>PEKOVSKO PECIVO, črno, različnih oblik</t>
  </si>
  <si>
    <t>ŽEMLJA S SEMENI</t>
  </si>
  <si>
    <t>ŽEMLJA ČRNA</t>
  </si>
  <si>
    <t>PEKOVSKO PECIVO, makovo</t>
  </si>
  <si>
    <t>PEKOVSKO PECIVO, pirino, različnih oblik</t>
  </si>
  <si>
    <t>BOMBETA s sezamom</t>
  </si>
  <si>
    <t>KROF z marmelado</t>
  </si>
  <si>
    <t>50-60</t>
  </si>
  <si>
    <t>FRANCOSKI ROGLJIČ, z marmelado</t>
  </si>
  <si>
    <t>FRANCOSKI ROGLJIČKI manjši, z različnimi polnili</t>
  </si>
  <si>
    <t>FRANCOSKI ROGLJIČEK z nadevom, brez mleka in jajc</t>
  </si>
  <si>
    <t>FRANCOSKI ROGLJIČEK, brez mleka in jajc</t>
  </si>
  <si>
    <t>ŠTRUČKA IZ KVAŠENO LISTNATEGA TESTA, s semeni in drobljenci različnih žit</t>
  </si>
  <si>
    <t>KVAŠENO LISTNATO PECIVO IZ TEMNEGA TESTA, Z OVSENIMI KOSMIČI IN SADNIM NADEVOM BREZ DODANEGA SLADKORJA</t>
  </si>
  <si>
    <t>JABOLČNI ZAVITEK iz vlečenega polnozrnatega testa, brez mleka in jajc</t>
  </si>
  <si>
    <t>MINJONI, okus čokolada</t>
  </si>
  <si>
    <t>MINJONI, sadni</t>
  </si>
  <si>
    <t>BIO PŠENIČNI POLNOZRNATI KRUH, narezan, v foliji</t>
  </si>
  <si>
    <t>BIO KORENČKOV MEŠANI KRUH, narezan, v foliji</t>
  </si>
  <si>
    <t>BIO PŠENIČNI ČRNI KRUH, narezan, v foliji</t>
  </si>
  <si>
    <t>BIO KORUZNI KRUH, mešani, s semeni, narezan, v foliji</t>
  </si>
  <si>
    <t>BIO PIRIN  KRUH, mešan, narezan v foliji</t>
  </si>
  <si>
    <t>BIO PŠENIČNO BELO PEKOVSKO PECIVO</t>
  </si>
  <si>
    <t>BIO POLNOZRNATO PEKOVSKO PECIVO, s sirom</t>
  </si>
  <si>
    <t>BIO KORENČKOVO MEŠANO PEKOVSKO PECIVO</t>
  </si>
  <si>
    <t>BIO PIRINO POLNOZRNATO PEKOVSKO PECIVO</t>
  </si>
  <si>
    <t>BIO BUHTELJ, z marmelado</t>
  </si>
  <si>
    <t>BIO BUHTELJ, z nadevom, brez mleka in jajc</t>
  </si>
  <si>
    <t>BIO PARKELJ</t>
  </si>
  <si>
    <t>BIO PARKELJ, brez mleka in jajc</t>
  </si>
  <si>
    <t>BIO OVSENI MEŠANI KRUH, narezan, v foliji</t>
  </si>
  <si>
    <t>JEŠPRENJ, oluščeni ječmen</t>
  </si>
  <si>
    <t>KAŠA, pirina</t>
  </si>
  <si>
    <t>KAŠA, ribana, z dodatkom jajc</t>
  </si>
  <si>
    <t>KUS KUS, navadni</t>
  </si>
  <si>
    <t>KUS KUS, polnozrnati</t>
  </si>
  <si>
    <t>DROBTINE, fino mlete</t>
  </si>
  <si>
    <t>MOKA, ajdova</t>
  </si>
  <si>
    <t>MOKA, mehka, pšenična, bela, T500</t>
  </si>
  <si>
    <t>MOKA, T850</t>
  </si>
  <si>
    <t>MOKA, koruzna</t>
  </si>
  <si>
    <t>MOKA, ržena</t>
  </si>
  <si>
    <t>MOKA, pirina</t>
  </si>
  <si>
    <t>MOKA, ostra, pšenična, bela</t>
  </si>
  <si>
    <t>TESTENINE, polžki drobni, večje pakiranje</t>
  </si>
  <si>
    <t>TESTENINE (polžki drobni), polnozrnati ali iz temne moke, večje pakiranje</t>
  </si>
  <si>
    <t>TESTENINE (špageti), polnozrnati ali iz temne moke, tanki, večje pakiranje</t>
  </si>
  <si>
    <t>TESTENINE, peresniki, jajčni, večje pakiranje</t>
  </si>
  <si>
    <t>REZANCI, (pol) široki, valjani, z dodatkom jajc, večje pakiranje</t>
  </si>
  <si>
    <t>REZANCI, špinačni, (pol) široki, valjani, večje pakiranje</t>
  </si>
  <si>
    <t>TESTENINE, (pol) široki, valjani rezanci, pirini, večje pakiranje</t>
  </si>
  <si>
    <t>ZLATE KROGLICE, jušne, večje pakiranje</t>
  </si>
  <si>
    <t>FRITATI, večje pakiranje, večje pakiranje</t>
  </si>
  <si>
    <t>ZAKUHA, zdrobovi žličniki, večje pakiranje</t>
  </si>
  <si>
    <t>ZAKUHA, fidelini, valjni jušni rezanci, večje pakiranje</t>
  </si>
  <si>
    <t>ZAKUHA, ribana kaša, večje pakiranje</t>
  </si>
  <si>
    <t>ZAKUHA, rinčice</t>
  </si>
  <si>
    <t>ZAKUHA, rižek</t>
  </si>
  <si>
    <t>ZAKUHA, zvezdice</t>
  </si>
  <si>
    <t>ZDROB, pšenični, instant</t>
  </si>
  <si>
    <t>ZDROB, pirin</t>
  </si>
  <si>
    <t>ZDROB, koruzni, instant</t>
  </si>
  <si>
    <t>MLINCI, večje pakiranje</t>
  </si>
  <si>
    <t>KRUHOVE POPEČENE KOCKE, večje pakiranje</t>
  </si>
  <si>
    <t>BRESKVE</t>
  </si>
  <si>
    <t>ČEŠNJE</t>
  </si>
  <si>
    <t>GROZDJE, belo</t>
  </si>
  <si>
    <t>GROZDJE, črno</t>
  </si>
  <si>
    <t>GROZDJE, ROSE</t>
  </si>
  <si>
    <t>GROZDJE BREZ PEČK</t>
  </si>
  <si>
    <t>JAGODE</t>
  </si>
  <si>
    <t>MARELICE</t>
  </si>
  <si>
    <t>NEKTARINE</t>
  </si>
  <si>
    <t>RINGLO</t>
  </si>
  <si>
    <t>SLIVE</t>
  </si>
  <si>
    <t>AVOKADO</t>
  </si>
  <si>
    <t>JABOLKA</t>
  </si>
  <si>
    <t>JABOLKA, nova</t>
  </si>
  <si>
    <t>POMARANČE</t>
  </si>
  <si>
    <t>KLEMENTINE</t>
  </si>
  <si>
    <t>MANDARINE</t>
  </si>
  <si>
    <t>LIMONE</t>
  </si>
  <si>
    <t>LUBENICA</t>
  </si>
  <si>
    <t xml:space="preserve">MELONA </t>
  </si>
  <si>
    <t>KIVI</t>
  </si>
  <si>
    <t>KAKI, vanilija</t>
  </si>
  <si>
    <t>BANANE</t>
  </si>
  <si>
    <t>ANANAS</t>
  </si>
  <si>
    <t>SVEŽE MALINE</t>
  </si>
  <si>
    <t>SVEŽE BOROVNICE, ameriške</t>
  </si>
  <si>
    <t>OREHI, jedrca</t>
  </si>
  <si>
    <t>JABOLKA, suha</t>
  </si>
  <si>
    <t>ROZINE, brez konzervansov</t>
  </si>
  <si>
    <t>MARELICE, suhe, brez koščic</t>
  </si>
  <si>
    <t>HRUŠKE, suhe</t>
  </si>
  <si>
    <t>FIGE, suhe</t>
  </si>
  <si>
    <t>BROKOLI</t>
  </si>
  <si>
    <t>CVETAČA</t>
  </si>
  <si>
    <t>BUČA, Hokaido</t>
  </si>
  <si>
    <t>KUMARE</t>
  </si>
  <si>
    <t>PEHTRAN, svež</t>
  </si>
  <si>
    <t>KROMPIR, mladi</t>
  </si>
  <si>
    <t>ČEBULA</t>
  </si>
  <si>
    <t>ČESEN</t>
  </si>
  <si>
    <t>ČIČERIKA</t>
  </si>
  <si>
    <t>DROBNJAK, svež</t>
  </si>
  <si>
    <t>JAJČEVCI</t>
  </si>
  <si>
    <t>KOLERABA, nadzemna</t>
  </si>
  <si>
    <t>KORENJE</t>
  </si>
  <si>
    <t>META, rezana</t>
  </si>
  <si>
    <t>LEČA, rdeča</t>
  </si>
  <si>
    <t>MOTOVILEC</t>
  </si>
  <si>
    <t>OHROVT</t>
  </si>
  <si>
    <t>PAPRIKA, rdeča</t>
  </si>
  <si>
    <t>PAPRIKA, rumena</t>
  </si>
  <si>
    <t>PAPRIKA, zelena</t>
  </si>
  <si>
    <t>PARADIŽNIK, češnjevec</t>
  </si>
  <si>
    <t>PARADIŽNIK</t>
  </si>
  <si>
    <t>PETERŠILJ, svež</t>
  </si>
  <si>
    <t>POR</t>
  </si>
  <si>
    <t>RADIČ, rdeči</t>
  </si>
  <si>
    <t>RADIČ</t>
  </si>
  <si>
    <t>REDKVICA, rdeča, sveža</t>
  </si>
  <si>
    <t>REDKVICA, črna, sveža</t>
  </si>
  <si>
    <t xml:space="preserve">REPA, kisla, rezana, v PVC posodi različnih pakiranj </t>
  </si>
  <si>
    <t xml:space="preserve">SOLATA, zelena, mehka </t>
  </si>
  <si>
    <t>SOLATA, zelena, endivija</t>
  </si>
  <si>
    <t>SOLATA, zelena, gentile</t>
  </si>
  <si>
    <t>SOLATA, zelena, kristalka</t>
  </si>
  <si>
    <t>ŠPARGLJI</t>
  </si>
  <si>
    <t>ŠPINAČA</t>
  </si>
  <si>
    <t>ZELENA, gomolj</t>
  </si>
  <si>
    <t xml:space="preserve">ZELJE, kislo, rezano, v PVC posodi različnih pakiranj </t>
  </si>
  <si>
    <t>ZELJE, kitajsko</t>
  </si>
  <si>
    <t>ZELJE, glave</t>
  </si>
  <si>
    <t>ZELJE, mlado</t>
  </si>
  <si>
    <t>ŠAMPINJONI</t>
  </si>
  <si>
    <t>čebula, rjava, očiščena</t>
  </si>
  <si>
    <t>indijski oreščki</t>
  </si>
  <si>
    <t>grenivka, bela</t>
  </si>
  <si>
    <t>grenivka, rdeča</t>
  </si>
  <si>
    <t>OREHI, mleti</t>
  </si>
  <si>
    <t>MANDLJI, mleti</t>
  </si>
  <si>
    <t>MANDLJI, lističi</t>
  </si>
  <si>
    <t>LEŠNIKI, mleti</t>
  </si>
  <si>
    <t>BUČKE, bio</t>
  </si>
  <si>
    <t>HRUŠKE, bio</t>
  </si>
  <si>
    <t>KIVI, bio</t>
  </si>
  <si>
    <t>KORENJE, bio</t>
  </si>
  <si>
    <t>SOLATA, bio, zelena</t>
  </si>
  <si>
    <t>CVETAČA, bio</t>
  </si>
  <si>
    <t>BROKOLI, bio</t>
  </si>
  <si>
    <t>MARELICE, bio</t>
  </si>
  <si>
    <t>BRESKVE, bio</t>
  </si>
  <si>
    <t>POMARANČE, bio</t>
  </si>
  <si>
    <t>KOLERABA, bio</t>
  </si>
  <si>
    <t>PARADIŽNIK, bio</t>
  </si>
  <si>
    <t>PAPRIKA, bio</t>
  </si>
  <si>
    <t>KUMARE, bio</t>
  </si>
  <si>
    <t>SLIVE, bio</t>
  </si>
  <si>
    <t>JABOLKA, bio</t>
  </si>
  <si>
    <t>JAGODE, bio</t>
  </si>
  <si>
    <t>JAGODE, integrirane pridelave</t>
  </si>
  <si>
    <t>BANANE, bio</t>
  </si>
  <si>
    <t>KLEMENTINE, bio</t>
  </si>
  <si>
    <t>NEKTARINE, bio</t>
  </si>
  <si>
    <t>MANDARINE, bio</t>
  </si>
  <si>
    <t>PARADIŽNIK integrirane pridelave</t>
  </si>
  <si>
    <t>BIO KAKI VANILIJA</t>
  </si>
  <si>
    <t>OHROVT, bio</t>
  </si>
  <si>
    <t>NADZEMNA KOLERABA, bio</t>
  </si>
  <si>
    <t>GROZDJE, bio</t>
  </si>
  <si>
    <t>BOROVNICE</t>
  </si>
  <si>
    <t>BELUŠI</t>
  </si>
  <si>
    <t>FIŽOL, stročji, rumeni</t>
  </si>
  <si>
    <t>FIŽOL, stročji, zeleni</t>
  </si>
  <si>
    <t xml:space="preserve">ZELENJAVNA MEŠANICA iz različnih vrst paprike </t>
  </si>
  <si>
    <t xml:space="preserve">ZELENJAVNA MEŠANICA iz različnih vrst bučk (glavna sestavina) </t>
  </si>
  <si>
    <t>GRAH</t>
  </si>
  <si>
    <t>GOZDNI SADEŽI, mešanica</t>
  </si>
  <si>
    <t>KORENJE, bebi</t>
  </si>
  <si>
    <t>KORENJE, kocke</t>
  </si>
  <si>
    <t>MALINE</t>
  </si>
  <si>
    <t>VIŠNJE, brez koščic</t>
  </si>
  <si>
    <t>POR, rezan</t>
  </si>
  <si>
    <t>ŠPINAČA, briketi, pasirana</t>
  </si>
  <si>
    <t>KORUZA</t>
  </si>
  <si>
    <t>ZELENJAVNA MEŠANICA, mix za žar</t>
  </si>
  <si>
    <t>BRSTIČNI OHROVT</t>
  </si>
  <si>
    <t>SVALJKI, rženi, manjši</t>
  </si>
  <si>
    <t>SVALJKI, pirini</t>
  </si>
  <si>
    <t>SVALJKI, koruzni, manjši</t>
  </si>
  <si>
    <t>SVALJKI, krompirjevi, podolgovati, brez mleka</t>
  </si>
  <si>
    <t>CMOKI, pirini, s sadnim nadevom</t>
  </si>
  <si>
    <t xml:space="preserve">PALAČINKE </t>
  </si>
  <si>
    <t>PALAČINKE, ajdove</t>
  </si>
  <si>
    <t>POLPETI, z različno zelenjavo</t>
  </si>
  <si>
    <t>ŽLIKROFI</t>
  </si>
  <si>
    <t>KANELON, piščančji</t>
  </si>
  <si>
    <t>SADNI SOK, pomaranča - sok s 100 % sadnim deležem brez konzervansov in dodanega sladkorja.</t>
  </si>
  <si>
    <t>SADNI SOK, jabolko - sok s 100 % sadnim deležem brez konzervansov in dodanega sladkorja.</t>
  </si>
  <si>
    <t>SADNO-ZELENJAVNI SOK 100 %</t>
  </si>
  <si>
    <t>SADNI SOK, pomaranča - sok s 100 % sadnim deležem brez konzervansov in dodanega sladkorja</t>
  </si>
  <si>
    <t>JABOLČNI SOK 100 %</t>
  </si>
  <si>
    <t>LIMONIN SOK, 100 %, brez umetnih aditivov in konzervansov</t>
  </si>
  <si>
    <t xml:space="preserve">sirup 100%- iz zgoščenih sadnih sokov, lahko z dodatkom naravnih arom, brez konzervansov in umetnih aditivov, različnih okusov (vsaj dva okusa) </t>
  </si>
  <si>
    <t>VODA, izvirska, negazirana</t>
  </si>
  <si>
    <t>Voda, izvirska, negazirana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</si>
  <si>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</si>
  <si>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</si>
  <si>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</si>
  <si>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</si>
  <si>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</si>
  <si>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</si>
  <si>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</si>
  <si>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</si>
  <si>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</si>
  <si>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</si>
  <si>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</si>
  <si>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</si>
  <si>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</si>
  <si>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</si>
  <si>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</si>
  <si>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</si>
  <si>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</si>
  <si>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</si>
  <si>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</si>
  <si>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ČOKOLADA, jedilna, min 45 % kakava</t>
  </si>
  <si>
    <t>JEDILNI KORUZNI ŠKROB</t>
  </si>
  <si>
    <t>DODATEK JEDEM,  brez dodanih ojačevalcev okusa in  brez dodanih arom in barvil, (natur vegeta in enakovredno)</t>
  </si>
  <si>
    <t>KAKAV, prah, grenki z najmanj 20 % kakavovega masla ali praha (računano na suho snov)</t>
  </si>
  <si>
    <t>KAKAV v granulah z minimalno 32 % kakava in nižjo vsebnostjo sladkorja, brez umetnih arom</t>
  </si>
  <si>
    <t>ŽITNA KAVA, instant, v granulah</t>
  </si>
  <si>
    <t>ŽITNA KAVA, instant, iz ječmena, slada, cikorije in rži, brez drugih dodatkov</t>
  </si>
  <si>
    <t>KAVA, prava, mleta, mešanica mlete pražene kave, zahtevano 70 do 75% arabica kave, kvalitete npr. BarCaffe</t>
  </si>
  <si>
    <t>KIS, jabolčni - naraven postopek kisanja, brez dodanih arom in antioksidantov,</t>
  </si>
  <si>
    <t>KIS, vinski  - naraven postopek kisanja, brez dodanih arom in antioksidantov</t>
  </si>
  <si>
    <t>KIS, alkoholni</t>
  </si>
  <si>
    <t>KOKOSOVA MOKA</t>
  </si>
  <si>
    <t>ROŽIČEVA MOKA</t>
  </si>
  <si>
    <t>MAK, mleti</t>
  </si>
  <si>
    <t>MARGARINA, za peko</t>
  </si>
  <si>
    <t>OLJE, extra deviško oljčno, hladno stiskano, primerno za hladne jedi</t>
  </si>
  <si>
    <t>OLJE, repično, rafinirano; brez sestavin in sledi arašido/oreščkov</t>
  </si>
  <si>
    <t>OLJE za cvrtje, 100 % sončnično;  brez sestavin in sledi arašido/oreščkov</t>
  </si>
  <si>
    <t>OLJE, sončnično, 100%;  brez sestavin in sledi arašido/oreščkov</t>
  </si>
  <si>
    <t>OLJE, bučno %, nerafinirano, primerno za hladne jedi</t>
  </si>
  <si>
    <t>PECILNI PRAŠEK</t>
  </si>
  <si>
    <t>VINSKI KAMEN, BG</t>
  </si>
  <si>
    <t>PUDING čokolada</t>
  </si>
  <si>
    <t>PUDING vanilija</t>
  </si>
  <si>
    <t>RIŽ, okroglozrnati, za mlečne jedi, vsebnost vode pod 14,5 %</t>
  </si>
  <si>
    <t>RIŽ, parboild dolgozrnati brušen riž, vsebnost vode pod 14,5 %, količina riževih zrn druge sorte enake kakovosti ne sme presegati 5 %</t>
  </si>
  <si>
    <t>MEŠANICA TREH ŽIT, riž, pira, ječmen</t>
  </si>
  <si>
    <t>SLADKOR, rjavi, trsni</t>
  </si>
  <si>
    <t>SLADKOR, beli, mleti, v prahu</t>
  </si>
  <si>
    <t>SOL, drobno mleta, morska,  jodirana</t>
  </si>
  <si>
    <t>SLADKOR, vanilin</t>
  </si>
  <si>
    <t>SLADKOR, vanilin, 5x10g</t>
  </si>
  <si>
    <t>MRVICE, čokoladne</t>
  </si>
  <si>
    <t>VAFLJI, riževi, brez soli</t>
  </si>
  <si>
    <t>CRISPY, rženi kruhki</t>
  </si>
  <si>
    <t>CRISPY, kruhki iz več vrst žit</t>
  </si>
  <si>
    <t>CRISPY, kruhki s kvinojo</t>
  </si>
  <si>
    <t>SODA BIKARBONA, jedilna</t>
  </si>
  <si>
    <t>ŽITNO-SADNA PLOŠČICA, z jogurtovim oblivom min. 33%, z različnim sadjem in različnimi žiti</t>
  </si>
  <si>
    <t>SEZAM, oluščen</t>
  </si>
  <si>
    <t>MED, cvetlični, zahtevan certifikat višja kakovost ali certifikat za zaščiteno geografsko označbo</t>
  </si>
  <si>
    <t>MED, gozdi, zahtevan certifikat višja kakovost ali certifikat za zaščiteno geografsko označbo</t>
  </si>
  <si>
    <t>MED, akacija, zahtevan certifikat višja kakovost ali certifikat za zaščiteno geografsko označbo</t>
  </si>
  <si>
    <t>AJVAR, nepekoč</t>
  </si>
  <si>
    <t>AJVAR, nepekoč, manjše pakiranje</t>
  </si>
  <si>
    <t>ČIČERIKA, konzervirana</t>
  </si>
  <si>
    <t>FIŽOL, rjavi ali pisani, zrnje, konzerviran</t>
  </si>
  <si>
    <t>FIŽOL, beli, zrnje, konzerviran</t>
  </si>
  <si>
    <t>GORČICA, nepekoča</t>
  </si>
  <si>
    <t>GORČICA, tuba</t>
  </si>
  <si>
    <t>KOMPOT marelica, manj sladek rezine ali polovice; odcejene mase sadja mora biti več kot 50 %</t>
  </si>
  <si>
    <t xml:space="preserve">SLADKA KORUZA V ZRNJU, zdrava in nepoškodovana zrna v slanem nalivu, z dodatkom začimb in aditivov, ki jih dovoljuje pravilnik, brez konzervansov, sterilizirana ali pasterizirana vrtnina, </t>
  </si>
  <si>
    <t>SLADKA KORUZA V ZRNJU, zdrava in nepoškodovana zrna v slanem nalivu, z dodatkom začimb in aditivov, ki jih dovoljuje pravilnik, brez konzervansov, sterilizirana ali pasterizirana vrtnina</t>
  </si>
  <si>
    <t>KUMARICE, vložene, delikatesne, pasterizirane</t>
  </si>
  <si>
    <t>PAPRIKA, fileti, rumeni, vloženi, pasterizirani, čvrste konsistence</t>
  </si>
  <si>
    <t>PAPRIKA, fileti, rdeči vloženi, pasterizirani, čvrste konsistence,</t>
  </si>
  <si>
    <t>MAJONEZA sestavljena iz minimalno 75 % kvalitetnega olja (npr.: sončnično) z dodatkom kisa, jajčnega rumenjaka, vode, gorčice, soli in dovoljenih dodatkov, v tubi</t>
  </si>
  <si>
    <t>MARMELADA jagodna, minimalno 45 % sadnega deleža in skupno max 65 % sladkorja, konzervansi in sladila niso dovoljeni</t>
  </si>
  <si>
    <t>MARMELADA marelična, minimalno 45 % sadnega deleža in skupno maksimalno 65 % sladkorja; konzervansi in sladila niso dovoljeni</t>
  </si>
  <si>
    <t>MARMELADA mešana minimalno 45 % sadnega deleža in skupno maksimalno 65 % sladkorja; konzervansi in sladila niso dovoljeni</t>
  </si>
  <si>
    <t>MARMELADA slivova minimalno 45 % sadnega deleža in skupno maksimalno 65 % sladkorja; konzervansi in sladila niso dovoljeni</t>
  </si>
  <si>
    <t>MARMELADA šipek, minimalno 45 % sadnega deleža in skupno maksimalno 65 % sladkorja; konzervansi in sladila niso dovoljeni</t>
  </si>
  <si>
    <t>MARMELADA, brez dodanih sladkorjev, z min. 65% sadnega deleža</t>
  </si>
  <si>
    <t>OLIVE, zelene, brez koščic</t>
  </si>
  <si>
    <t>PESA, rdeča, vložena, pasterizirana</t>
  </si>
  <si>
    <t>PARADIŽNIKOV KONCENTRAT, mezga sladka, vsebnost paradižnika minimalno 50 % - dvojni koncentrat s suho snovjo 28 - 30 %</t>
  </si>
  <si>
    <t xml:space="preserve">PARADIŽNIKOVI PELATI, vsebnost pelatov minimalno 50 %, večje pakiranje </t>
  </si>
  <si>
    <t>HREN s smetano</t>
  </si>
  <si>
    <t>PAŠTETA ribja z zelenjavo, iz skuše in zelenjave, začinjene z naravnimi začimbami in izdelane brez dodanih konzervansov, ne vsebujejo ojačevalcev okusa in umetnih aditivov</t>
  </si>
  <si>
    <t>PAŠTETA kokošja, iz kokošjega mesa z dodatkom kokošjih jeter; izdelana iz kakovostnih surovin, blago začinjena z naravnimi začimbami, brez dodanih konzervansov, ne vsebujejo ojačevalcev okusa, umetnih barvil in glutena</t>
  </si>
  <si>
    <t>PAŠTETA zelenjavna iz različnih vrst zelenjave, nepekoča</t>
  </si>
  <si>
    <t>NAMAZ IZ RIB, v tubi, brez paradižnika, (enakovredno Rio mare)</t>
  </si>
  <si>
    <t>TUNA v oljčnem olju  kosi tune (min 65%) v olju, v katerem ne sme biti več kot 6 % vode na čisto maso konzerve in biti mora bistro, prečni rez kosov mora biti raven, dovoljeno je največ 30 % manjših koščkov od deklarirane neto količine ribe, brez konzervansov</t>
  </si>
  <si>
    <t>LOSOS, dimljeni</t>
  </si>
  <si>
    <t>SARDINE  v olju, konzervansi niso dovoljeni</t>
  </si>
  <si>
    <t>SARDINE  v olju, konzervansi niso dovoljeni, "easy-open" odpiranje</t>
  </si>
  <si>
    <t>ČAJ, lipa, pakiran v filter vrečke, vezane v verigo</t>
  </si>
  <si>
    <t>ČAJ, bezeg, pakiran v filter vrečke, vezane v verigo</t>
  </si>
  <si>
    <t>ČAJ, otroški, pakiran v filter vrečke, vezane v verigo</t>
  </si>
  <si>
    <t>ČAJ, gozdni sadeži, pakiran v filter vrečke, vezane v verigo</t>
  </si>
  <si>
    <t>ČAJ, planinski, pakiran v filter vrečke, vezane v verigo</t>
  </si>
  <si>
    <t>ČAJ, šipek, pakiran v filter vrečke, vezane v verigo</t>
  </si>
  <si>
    <t>BIO ČAJ otroški, mešanica zeliščnega čaja iz komarčka, janeža, kamilice…</t>
  </si>
  <si>
    <t>BIO ČAJ divja češnja</t>
  </si>
  <si>
    <t>BIO ČAJ planinski</t>
  </si>
  <si>
    <t>ČAJ ZELIŠČNI, gospodinjsko pakiranje, filter vrečke, 20-30g</t>
  </si>
  <si>
    <t>CIMET, celi, doza</t>
  </si>
  <si>
    <t>CIMET, mleti</t>
  </si>
  <si>
    <t>CIMET, mleti, kozarček</t>
  </si>
  <si>
    <t>BAZILIKA, drobljena, doza</t>
  </si>
  <si>
    <t>ČESEN, zrnasti, granulat</t>
  </si>
  <si>
    <t>KURKUMA, mleta, kozarček</t>
  </si>
  <si>
    <t>CURRY</t>
  </si>
  <si>
    <t>PEHTRAN, zdrobljen, sušen, doza</t>
  </si>
  <si>
    <t>DROBNJAK, posušen, rezan v vrečki</t>
  </si>
  <si>
    <t>KUMINA, mleta</t>
  </si>
  <si>
    <t>KUMINA, cela</t>
  </si>
  <si>
    <t>KLINČKI, celi</t>
  </si>
  <si>
    <t>KLINČKI, mleti</t>
  </si>
  <si>
    <t>LOVOR, list, vrečka</t>
  </si>
  <si>
    <t>MAJARON, zdrobljen, sušen, vrečka</t>
  </si>
  <si>
    <t>MUŠKATNI OREH, mleti, vrečka</t>
  </si>
  <si>
    <t>LIMONINA LUPINICA, narezana</t>
  </si>
  <si>
    <t>ORIGANO listi, zdrobljen, sušen</t>
  </si>
  <si>
    <t>PAPRIKA RDEČA, mleta, sladka</t>
  </si>
  <si>
    <t>POPER, črni, celi</t>
  </si>
  <si>
    <t>POPER, črni, mleti</t>
  </si>
  <si>
    <t>POPER, črni, mleti, kozarček</t>
  </si>
  <si>
    <t>INGVER, mleti</t>
  </si>
  <si>
    <t>PETERŠILJ, zdrobljen, sušen</t>
  </si>
  <si>
    <t>ŠETRAJ, zdrobljen, sušen</t>
  </si>
  <si>
    <t>ŽAFRANIKA, cvet</t>
  </si>
  <si>
    <t>ROŽMARIN, sušen, rezan</t>
  </si>
  <si>
    <t>TIMIJAN, zdrobljen, sušen</t>
  </si>
  <si>
    <t>ZELENA, list, zdrobljen, sušen</t>
  </si>
  <si>
    <t>KOSMIČI IZ ŽITARIC IN ČOKOLADE, z zmanjšano vsebnostjo sladkorja- 30% manj sladkorja oz. 19% na 100g izdelka (Čokolino ali enakovredno)</t>
  </si>
  <si>
    <t>KOSMIČI RIŽEVI (Rižolino ali enakovredno)</t>
  </si>
  <si>
    <t>OVSENA KAŠA S SLIVAMI (Ovselino ali enakovredno)</t>
  </si>
  <si>
    <t>GRISINI, klasični z dodatkom oljčnega olja</t>
  </si>
  <si>
    <t xml:space="preserve">GRISINI, s sezamom, z dodatkom oljčnega olja </t>
  </si>
  <si>
    <t>GRISINI, z okusom pizze (z dodanim paradižnikom in origanom in oljčnim oljem)</t>
  </si>
  <si>
    <t>PIŠKOTI Z ŽITARICAMI, polnozrnati, z ovsenimi kosmiči</t>
  </si>
  <si>
    <t>POLNOZRNATI PIŠKOTI Z OVSENIMI IN PIRINIMI KOSMIČI TER SADJEM</t>
  </si>
  <si>
    <t>PREIV ZA TORTE, svetli</t>
  </si>
  <si>
    <t>SEME, bučne golice</t>
  </si>
  <si>
    <t>Izdelki brez glutena, pšenice, jajc, mleka, kvasa, soje, oreščkov</t>
  </si>
  <si>
    <t>PIŠKOTI, različnih oblik, brez dodane čokolade</t>
  </si>
  <si>
    <t>PIŠKOTI, različnih oblik, z dodano čokolado</t>
  </si>
  <si>
    <t>KOSMIČI, razni okusi</t>
  </si>
  <si>
    <t>HRUSTLJAVI KRUHKI, koruzni</t>
  </si>
  <si>
    <t>HRUSTLJAVI KRUHKI, večzrnati, različni okusi</t>
  </si>
  <si>
    <t>Biskvit s sadnim polnilom, različni okusi</t>
  </si>
  <si>
    <t>INSTANT POLENTA, rumena, brez glutena</t>
  </si>
  <si>
    <t>INSTANT POLENTA, bela, brez glutena</t>
  </si>
  <si>
    <t>VEČNAMENSKA NAVADNA MOKA</t>
  </si>
  <si>
    <t>TESTENINE iz riža in/ali koruze, različnih oblik - lahko polžki</t>
  </si>
  <si>
    <t>TESTENINE ZA LAZANJO</t>
  </si>
  <si>
    <t>TESTENINE za lazanjo, mini koruza/čičerika, BG</t>
  </si>
  <si>
    <t>KRUHKI/KREKERJI ajdovi</t>
  </si>
  <si>
    <t>Izdelki brez glutena - živilo mora biti obvezno označeno z veljavnim znakom / oznako, da je brez glutena</t>
  </si>
  <si>
    <t>KRUH BEL, narezan</t>
  </si>
  <si>
    <t>KRUH ČRNI, narezan</t>
  </si>
  <si>
    <t>KRUH ČRNI, s semeni, narezan</t>
  </si>
  <si>
    <t>VEČZRNATI KREKERJI, različni okusi</t>
  </si>
  <si>
    <t>VAFLJI vanilija</t>
  </si>
  <si>
    <t>VAFLJI čokoladni</t>
  </si>
  <si>
    <t>Drobtine (krušne), BG</t>
  </si>
  <si>
    <t>MEŠANICA ZA MAFINE, BG</t>
  </si>
  <si>
    <t>MEŠANICA ZA TORTNI BISKVIT (vanilija/čokolada)</t>
  </si>
  <si>
    <t>MEŠANICA moke, BG, za kolače, peciva, piškote</t>
  </si>
  <si>
    <t>MEŠANICA moke, BG, za kruh</t>
  </si>
  <si>
    <t>MEŠANICA moke, BG, univerzalna</t>
  </si>
  <si>
    <t>MOKA, AJDOVA, POLNOZRNATA, BG, BIO</t>
  </si>
  <si>
    <t>ČIČIRIKINA MOKA BG</t>
  </si>
  <si>
    <t xml:space="preserve">PROSENA KAŠA BG, BIO </t>
  </si>
  <si>
    <t>KLASIČNI MASLENI KEKSI BG</t>
  </si>
  <si>
    <t>PROSENA POLNOZRNATA MOKA BG</t>
  </si>
  <si>
    <t>KUK KUS BG</t>
  </si>
  <si>
    <t>Izdelki brez kravjega mleka in njegovih sestavin</t>
  </si>
  <si>
    <t>Napitek KOKOSOV, obogaten s kalcijem</t>
  </si>
  <si>
    <t>Napitek BIO RIŽEV, navaden ali različni okusi</t>
  </si>
  <si>
    <t>Jogurt, sojin, navadni, 2x125 g</t>
  </si>
  <si>
    <t>Jogurt, sojin, različnih okusov, 2x125 g</t>
  </si>
  <si>
    <t>EKO Puding/desert, rižev, različnih okusov, 4x100g</t>
  </si>
  <si>
    <t>Puding/desert, sojin, različnih okusov</t>
  </si>
  <si>
    <t>JOGURT/DESERT, kokos, različni okusi, 2x125 g</t>
  </si>
  <si>
    <t xml:space="preserve">Smetana riževa </t>
  </si>
  <si>
    <t>Rastlinska krema za stepanje, BGM</t>
  </si>
  <si>
    <t>NADOMESTEK ZA SIR, brez mleka</t>
  </si>
  <si>
    <t>Druga dietna živila</t>
  </si>
  <si>
    <t>BIO PAŠTETE/NAMAZI BREZ: glutena, pšenice, mleka, laktoze, jajc, soje, konzervansov, različni okusi</t>
  </si>
  <si>
    <t>BIO PAŠTETE BREZ: glutena, pšenice, mleka, laktoze, jajc, soje, konzervansov, v tubi</t>
  </si>
  <si>
    <t>BIO NAMAZI BREZ: glutena, pšenice, mleka, laktoze, jajc, soje, konzervansov, iz zelenjave</t>
  </si>
  <si>
    <t>BIO ZELENJAVNE JUŠNE KOCKE BREZ ojačevalcev okusa</t>
  </si>
  <si>
    <t>MARGARINA BREZ: glutena, pšenice, mleka, laktoze, jajc, soje, konzervansov, oreščkov</t>
  </si>
  <si>
    <t>KOSMIČI, POLNOZRNATI, BG, BREZ DODANEGA SLADKORJA (npr. polnozr. ovseni)</t>
  </si>
  <si>
    <t>POLNOZRNATI RIŽ</t>
  </si>
  <si>
    <t>ŽITNA REZINA (različni okusi), BG, mleka, jajc, oreščkov, soje</t>
  </si>
  <si>
    <t>15-25</t>
  </si>
  <si>
    <t>Dehihdrirana čebula</t>
  </si>
  <si>
    <t>BIO kus kus, navadni</t>
  </si>
  <si>
    <t>BIO koruzni kosmiči BG</t>
  </si>
  <si>
    <t>BIO koruzni zdrob BG</t>
  </si>
  <si>
    <t>BIO bulgur</t>
  </si>
  <si>
    <t>120-150</t>
  </si>
  <si>
    <t>2,0-3</t>
  </si>
  <si>
    <t>1,5-2</t>
  </si>
  <si>
    <t>BREZGLUTENSKA IN EKO ŽIVILA VEČJIH PAKIRANJ</t>
  </si>
  <si>
    <t>JOGURT, naravni, s probiotično kulturo, 1,3-1,5% mm</t>
  </si>
  <si>
    <t>JOGURT, brez laktoze, sadni</t>
  </si>
  <si>
    <t>JOGURT, brez laktoze, navadni</t>
  </si>
  <si>
    <t>MOKA, mehka, pšenična, bela, T500, večje pakiranje,</t>
  </si>
  <si>
    <t>BIO SUROVO MLEKO SENENE PRIREJE - obvezen certifikat zaščitena tradicionalna posebnost ZTP</t>
  </si>
  <si>
    <t>ZAHTEVAMO EKOLOŠKO ŽIVILO IN CERTIFIKAT ZAŠČITENA TRADICIONALNA POSEBNOST- PRILOŽITI MORATE VELJAVNE CERTIFIKATE!</t>
  </si>
  <si>
    <t>OVSENI KOSMIČI, rahli</t>
  </si>
  <si>
    <t>ČOKOLADA V PRAHU, z najmanj 36 % kakvovih delov</t>
  </si>
  <si>
    <t>Napitek SOJIN, različnih okusov</t>
  </si>
  <si>
    <t>Napitek SOJIN, obogaten s kalcijem</t>
  </si>
  <si>
    <t>Smetana kokosova za stepanje</t>
  </si>
  <si>
    <t>JAJČNI NADOMESTEK za peko, kot prah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</si>
  <si>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</si>
  <si>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</si>
  <si>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</si>
  <si>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BIO SENDVIČI</t>
  </si>
  <si>
    <t>BIO BROKOLI</t>
  </si>
  <si>
    <t>BIO CVETAČA</t>
  </si>
  <si>
    <t>BIO</t>
  </si>
  <si>
    <t>0,5-1</t>
  </si>
  <si>
    <t>MLADA GOVEDINA, stegno, sveže, kocke</t>
  </si>
  <si>
    <t>PEČENICE, v naravnem črevu, manjše, manj začinjene, sveže</t>
  </si>
  <si>
    <t>SVINJSKO MESO, stegno, sveže, kocke</t>
  </si>
  <si>
    <t>ŠUNKA, pusta, ekstra ali  I.kakovostni razred, rezine (rinfuza), brez ojačevalcev okusa</t>
  </si>
  <si>
    <t>TELEČJE MESO, stegno, sveže, brez kosti, kocke</t>
  </si>
  <si>
    <t>PRŠUT, kuhan, v kosu ali narezan-rezine</t>
  </si>
  <si>
    <t>MLETO MESO, mešano, svinjsko in goveje v razmerju 1:1, sveže</t>
  </si>
  <si>
    <t>MLETO MESO, goveje - mlada govedina, pleče, sveže</t>
  </si>
  <si>
    <t>pleskavica 100 g, sveža, z naravnimi začimbami, brez umetnih aditivov</t>
  </si>
  <si>
    <t>pleskavica, goveja, sveža, do 100 g, z naravnimi začimbami, brez umetnih aditivov</t>
  </si>
  <si>
    <t>Telečja hrenovka v naravnem ovoju, sveža, brez ojačevalcev okusa</t>
  </si>
  <si>
    <t>PIŠČANČJE MESO, sveže, prsa, file</t>
  </si>
  <si>
    <t xml:space="preserve">PURANJE MESO, sveže, file, brez kosti, v kosu </t>
  </si>
  <si>
    <t>PIŠČANČJE MESO, sveže, prsa, kocke</t>
  </si>
  <si>
    <t>PURANJI FILE, sveži, file, brez kosti, kocke</t>
  </si>
  <si>
    <t>PIŠČANČJI RAŽNJIČI, sveži</t>
  </si>
  <si>
    <t>BIO goveje stegno BK, mlada govedina, kocke</t>
  </si>
  <si>
    <t>BIO goveje MLETO meso, stegno, mlada govedina</t>
  </si>
  <si>
    <t>BIO telečje stegno  BK, kocke</t>
  </si>
  <si>
    <t>MOZZARELLA</t>
  </si>
  <si>
    <t xml:space="preserve">BELI SIR </t>
  </si>
  <si>
    <t>SMETANA, sladka, 35% mm, SVEŽA</t>
  </si>
  <si>
    <t>SMETANA, sladka, 35% mm, TRAJNA</t>
  </si>
  <si>
    <t>SMETANA, za kuhanje, TRAJNA</t>
  </si>
  <si>
    <t>SIR, Edamec, brez laktoze, reine, 150g</t>
  </si>
  <si>
    <t>SLADOLED NA VODNI OSNOVI, različni okusi</t>
  </si>
  <si>
    <t>2,5-3</t>
  </si>
  <si>
    <t>SIRNI NAMAZ, večje pakiranje</t>
  </si>
  <si>
    <t>BIO jogurt, sadni, brez dodanega sladkorja</t>
  </si>
  <si>
    <t>BIO kefir, sadni, (iz kefirnega zrna), brez dodanega sladkorja</t>
  </si>
  <si>
    <t>KRUH iz večih vrst žita, več vrst semen (&gt; 8 %), narezan, v foliji</t>
  </si>
  <si>
    <t>PEKOVSKO PECIVO, koruzno, različnih oblik, s semeni</t>
  </si>
  <si>
    <t>400-500</t>
  </si>
  <si>
    <t>70-90</t>
  </si>
  <si>
    <t>FRANCOSKI TEMNI ROGLJIČ</t>
  </si>
  <si>
    <t>ŽEPEK, z jabolčnim nadevom</t>
  </si>
  <si>
    <t>BUHTELJ z marmelado</t>
  </si>
  <si>
    <t>ŽEPEK s sadnim nadevom in semeni</t>
  </si>
  <si>
    <t>ROGLJIČ iz ajdove moke, z dodanimi oreščki</t>
  </si>
  <si>
    <t>SPIRALA iz kvašeno-listnatega polnozrnatega testa, s sadnim nadevom</t>
  </si>
  <si>
    <t>BUREK, PALČKA, z različnimi nadevi</t>
  </si>
  <si>
    <t>BUREK, VEGANSKI, z zelenjavnim nadevom</t>
  </si>
  <si>
    <t>200-220</t>
  </si>
  <si>
    <t>BUREK iz ajdove moke, s skuto</t>
  </si>
  <si>
    <t>BIO PŠENIČNO BELO PEKOVSKO PECIVO, z dodatki semen, npr. makom, lanom, sezamom, mešanimi semeni</t>
  </si>
  <si>
    <t>BIO AJDOV MEŠANI KRUH, narezan, v foliji</t>
  </si>
  <si>
    <t>BIO KORUZNO MEŠANO PEKOVSKO PECIVO</t>
  </si>
  <si>
    <t>BIO OVSENO MEŠANO PEKOVSKO PECIVO</t>
  </si>
  <si>
    <t>BIO KIFELJC</t>
  </si>
  <si>
    <t>500-1000</t>
  </si>
  <si>
    <t>ZAKUHA, fidelini, valjni jušni rezanci, s korenčkom  (zaželeno večje pakiranje)</t>
  </si>
  <si>
    <t>ZAKUHA,  s korenčkom (zaželeno večje pakiranje)</t>
  </si>
  <si>
    <t>MOKA, polnozrnata</t>
  </si>
  <si>
    <t>4,0-5</t>
  </si>
  <si>
    <t>20,0-25</t>
  </si>
  <si>
    <t>8,0-10</t>
  </si>
  <si>
    <t>5,0-6</t>
  </si>
  <si>
    <t>BIO TESTENINE RAZLIČNIH OBLIK, večje pakiranje</t>
  </si>
  <si>
    <t>BIO POLNOZRNATE TESTENINE različnih oblik, večje pakiranje</t>
  </si>
  <si>
    <t>HRUŠKE ABATE</t>
  </si>
  <si>
    <t>SLIVE, suhe, brez koščic</t>
  </si>
  <si>
    <t>BRUSNICE, suhe</t>
  </si>
  <si>
    <t>BUČKE, ZELENE</t>
  </si>
  <si>
    <t>FIŽOL, RJAVI, SUHI, ZRNJE</t>
  </si>
  <si>
    <t>FIŽOL, BELI, SUHI, ZRNJE</t>
  </si>
  <si>
    <t>KOLERABA, PODZEMNA</t>
  </si>
  <si>
    <t>LEČA, rjava</t>
  </si>
  <si>
    <t>JABOLKA IK</t>
  </si>
  <si>
    <t>JAGODE IK</t>
  </si>
  <si>
    <t>BLITVA</t>
  </si>
  <si>
    <t>RUKOLA</t>
  </si>
  <si>
    <t>PAPRIKA BABURA</t>
  </si>
  <si>
    <t>LEČA, RUMENA</t>
  </si>
  <si>
    <t>KOLERABA, kocke</t>
  </si>
  <si>
    <t>SVALJKI iz krompirjevega testa s skuto</t>
  </si>
  <si>
    <t>CMOKI, iz krompirjevo-skutinega testa, s slivovim nadevom</t>
  </si>
  <si>
    <t>KANELONI, s špinačo in belim sirom</t>
  </si>
  <si>
    <t>TESTO, vlečeno, sveže, večje pakiranje</t>
  </si>
  <si>
    <t>TORTELINI, z različnimi nadevi, brezmesni</t>
  </si>
  <si>
    <t>TORTELINI iz pirine moke, s sirom</t>
  </si>
  <si>
    <t>KRUHOVI CMOKI</t>
  </si>
  <si>
    <t>GIBANICA, večje pakiranje</t>
  </si>
  <si>
    <t>MINI ROGLJIČKI, razni</t>
  </si>
  <si>
    <t>ROGLJIČ Z MARELIČNIM NADEVOM</t>
  </si>
  <si>
    <t>JABOLČNI ZAVITEK, navadni ali polnozrnati</t>
  </si>
  <si>
    <t>4,5-5</t>
  </si>
  <si>
    <t>KVAS, suhi</t>
  </si>
  <si>
    <t>320-350</t>
  </si>
  <si>
    <t>CRISPY, koruzni kruhki</t>
  </si>
  <si>
    <t>PARADIŽNIK PASIRAN-MEZGA</t>
  </si>
  <si>
    <t>SEME, chia</t>
  </si>
  <si>
    <t>SEME, sončnično</t>
  </si>
  <si>
    <t>SEME, laneno, mleto</t>
  </si>
  <si>
    <t>SKUŠA, file v sončničnem olju, konzervirana</t>
  </si>
  <si>
    <t>700-800</t>
  </si>
  <si>
    <t>PIŠKOTI BREZ SLADKORJA</t>
  </si>
  <si>
    <t>PIŠKOTI krhki, različne oblike</t>
  </si>
  <si>
    <t xml:space="preserve">TESTENINE iz riža in/ali koruze, z dodatki zelenjave, različnih oblik </t>
  </si>
  <si>
    <t>Pekovsko pecivo različnih oblik, iz bele moke - lahko ciabattine, brez mleka, jajc, oreščkov</t>
  </si>
  <si>
    <t>Pekovsko pecivo različnih oblik, iz črne moke, brez dopeke, brez mleka, jajc, oreščkov</t>
  </si>
  <si>
    <t>GRISINI, brez sezama</t>
  </si>
  <si>
    <t>Biskvit z nadevom iz malin (38%sadni d.)</t>
  </si>
  <si>
    <t>Biskvit z nadevom iz marelic (38%sadni d.)</t>
  </si>
  <si>
    <t>Kruh za hamburger, 4x75g, brez dopeke</t>
  </si>
  <si>
    <t>Napitek OVSENI, BIO, brez sladkorja</t>
  </si>
  <si>
    <t>Napitek RIŽEV, obogaten s kalcijem, brez sladkorja</t>
  </si>
  <si>
    <t>MOKA, MANDLJEVA, BG</t>
  </si>
  <si>
    <t>KRUH beli, BG, brez mleka, jajca, oreščkov</t>
  </si>
  <si>
    <t>KRUH temni BG, brez mleka, jajc, oreščkov</t>
  </si>
  <si>
    <t>HRUSTLJAVI KRUHKI, brez alergenov, z zelenjavnimi okusi</t>
  </si>
  <si>
    <t>JUŠNE KROGLICE, polnozrnate, BG</t>
  </si>
  <si>
    <t>KAŠA, AJDOVA; BG</t>
  </si>
  <si>
    <t>PUDING PRAŠEK, BG, vanilija</t>
  </si>
  <si>
    <t>PUDING PRAŠEK, BG, čokolada</t>
  </si>
  <si>
    <t>KOKOSOVA MOKA, BG</t>
  </si>
  <si>
    <t>REZANCI, RIŽEVI, BG</t>
  </si>
  <si>
    <t xml:space="preserve">BIO SENDVIČ ŠUNKA, SIR </t>
  </si>
  <si>
    <t>BIO SENDVIČ- SIR</t>
  </si>
  <si>
    <t>Polnozrnata instant polenta z ajdo, BG</t>
  </si>
  <si>
    <t>150-200</t>
  </si>
  <si>
    <t>BIO SLIVE SUHE</t>
  </si>
  <si>
    <t>čufi,  sveži, 80g, brez ojačevalcev okusa</t>
  </si>
  <si>
    <t>TESTO ZA LAZANJO, predkuhano</t>
  </si>
  <si>
    <t>ROGLJIČ, brez dopeke (4x55g)</t>
  </si>
  <si>
    <t>KOSMIČI koruzni; brez konzervansov, aditivov in umetnih sladil</t>
  </si>
  <si>
    <t>JUŠNE TESTENINE iz riža in/ali koruze, različnih oblik</t>
  </si>
  <si>
    <t>ČOKOLADNI NAMAZ BREZ mleka, oreščkov, jajc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</si>
</sst>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</borders>
  <cellStyleXfs count="109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3" applyNumberFormat="0" applyAlignment="0" applyProtection="0"/>
    <xf numFmtId="0" fontId="72" fillId="56" borderId="24" applyNumberFormat="0" applyAlignment="0" applyProtection="0"/>
    <xf numFmtId="0" fontId="29" fillId="54" borderId="25" applyNumberFormat="0" applyAlignment="0" applyProtection="0"/>
    <xf numFmtId="0" fontId="31" fillId="45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7" applyProtection="0"/>
    <xf numFmtId="0" fontId="83" fillId="71" borderId="27" applyProtection="0"/>
    <xf numFmtId="0" fontId="84" fillId="84" borderId="28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0" fillId="71" borderId="27" applyProtection="0"/>
    <xf numFmtId="0" fontId="90" fillId="71" borderId="27" applyProtection="0"/>
    <xf numFmtId="0" fontId="91" fillId="71" borderId="32" applyProtection="0"/>
    <xf numFmtId="0" fontId="92" fillId="0" borderId="33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3" fillId="87" borderId="34" applyProtection="0"/>
    <xf numFmtId="0" fontId="43" fillId="87" borderId="34" applyProtection="0"/>
    <xf numFmtId="168" fontId="43" fillId="0" borderId="0" applyBorder="0" applyProtection="0"/>
    <xf numFmtId="0" fontId="96" fillId="87" borderId="34" applyProtection="0"/>
    <xf numFmtId="0" fontId="100" fillId="0" borderId="0" applyBorder="0" applyProtection="0"/>
    <xf numFmtId="0" fontId="91" fillId="71" borderId="32" applyProtection="0"/>
    <xf numFmtId="0" fontId="91" fillId="71" borderId="32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3" applyProtection="0"/>
    <xf numFmtId="0" fontId="84" fillId="84" borderId="28" applyProtection="0"/>
    <xf numFmtId="0" fontId="83" fillId="71" borderId="27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70" borderId="27" applyProtection="0"/>
    <xf numFmtId="0" fontId="45" fillId="0" borderId="35" applyProtection="0"/>
    <xf numFmtId="0" fontId="100" fillId="0" borderId="0" applyBorder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2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72" fillId="56" borderId="38" applyNumberFormat="0" applyAlignment="0" applyProtection="0"/>
    <xf numFmtId="0" fontId="29" fillId="54" borderId="40" applyNumberFormat="0" applyAlignment="0" applyProtection="0"/>
    <xf numFmtId="0" fontId="31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2" fillId="56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</cellStyleXfs>
  <cellXfs count="355">
    <xf numFmtId="0" fontId="0" fillId="0" borderId="0" xfId="0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3" borderId="0" xfId="0" applyFill="1"/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3" fillId="0" borderId="0" xfId="0" applyFont="1" applyAlignment="1">
      <alignment horizontal="left"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19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center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13" fillId="3" borderId="3" xfId="0" applyFont="1" applyFill="1" applyBorder="1" applyAlignment="1">
      <alignment horizontal="center" vertical="center" wrapText="1"/>
    </xf>
    <xf numFmtId="0" fontId="39" fillId="3" borderId="15" xfId="0" applyFont="1" applyFill="1" applyBorder="1" applyAlignment="1">
      <alignment horizontal="center" vertical="center" wrapText="1"/>
    </xf>
    <xf numFmtId="4" fontId="7" fillId="2" borderId="13" xfId="55" applyNumberFormat="1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67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39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7" borderId="21" xfId="0" applyFont="1" applyFill="1" applyBorder="1" applyAlignment="1">
      <alignment horizontal="center" vertical="center" wrapText="1"/>
    </xf>
    <xf numFmtId="0" fontId="59" fillId="37" borderId="21" xfId="0" applyFont="1" applyFill="1" applyBorder="1" applyAlignment="1">
      <alignment horizontal="left" vertical="center" wrapText="1"/>
    </xf>
    <xf numFmtId="0" fontId="16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5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44" fontId="12" fillId="2" borderId="21" xfId="55" applyFont="1" applyFill="1" applyBorder="1" applyAlignment="1">
      <alignment horizontal="left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 shrinkToFit="1"/>
    </xf>
    <xf numFmtId="44" fontId="11" fillId="3" borderId="21" xfId="55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1" fontId="101" fillId="2" borderId="21" xfId="55" applyNumberFormat="1" applyFont="1" applyFill="1" applyBorder="1" applyAlignment="1">
      <alignment horizontal="center" vertical="center" wrapText="1"/>
    </xf>
    <xf numFmtId="1" fontId="101" fillId="2" borderId="21" xfId="55" applyNumberFormat="1" applyFont="1" applyFill="1" applyBorder="1" applyAlignment="1">
      <alignment horizontal="left" vertical="center" wrapText="1"/>
    </xf>
    <xf numFmtId="44" fontId="102" fillId="2" borderId="21" xfId="55" applyFont="1" applyFill="1" applyBorder="1" applyAlignment="1">
      <alignment horizontal="left" vertical="center" wrapText="1"/>
    </xf>
    <xf numFmtId="44" fontId="103" fillId="3" borderId="21" xfId="55" applyFont="1" applyFill="1" applyBorder="1" applyAlignment="1">
      <alignment horizontal="center" vertical="center" wrapText="1"/>
    </xf>
    <xf numFmtId="166" fontId="102" fillId="2" borderId="21" xfId="0" applyNumberFormat="1" applyFont="1" applyFill="1" applyBorder="1" applyAlignment="1">
      <alignment horizontal="center" vertical="center" wrapText="1"/>
    </xf>
    <xf numFmtId="10" fontId="102" fillId="2" borderId="21" xfId="0" applyNumberFormat="1" applyFont="1" applyFill="1" applyBorder="1" applyAlignment="1">
      <alignment horizontal="center" vertical="center" wrapText="1"/>
    </xf>
    <xf numFmtId="166" fontId="102" fillId="2" borderId="22" xfId="0" applyNumberFormat="1" applyFont="1" applyFill="1" applyBorder="1" applyAlignment="1">
      <alignment horizontal="center" vertical="center" wrapText="1"/>
    </xf>
    <xf numFmtId="0" fontId="101" fillId="2" borderId="22" xfId="0" applyFont="1" applyFill="1" applyBorder="1" applyAlignment="1">
      <alignment horizontal="center" vertical="center" wrapText="1"/>
    </xf>
    <xf numFmtId="1" fontId="39" fillId="2" borderId="1" xfId="55" applyNumberFormat="1" applyFont="1" applyFill="1" applyBorder="1" applyAlignment="1">
      <alignment horizontal="center" vertical="center" wrapText="1"/>
    </xf>
    <xf numFmtId="44" fontId="39" fillId="2" borderId="1" xfId="55" applyFont="1" applyFill="1" applyBorder="1" applyAlignment="1">
      <alignment horizontal="center" vertical="center" wrapText="1"/>
    </xf>
    <xf numFmtId="1" fontId="39" fillId="2" borderId="2" xfId="55" applyNumberFormat="1" applyFont="1" applyFill="1" applyBorder="1" applyAlignment="1">
      <alignment horizontal="center" vertical="center" wrapText="1"/>
    </xf>
    <xf numFmtId="44" fontId="39" fillId="2" borderId="2" xfId="55" applyFont="1" applyFill="1" applyBorder="1" applyAlignment="1">
      <alignment horizontal="center" vertical="center" wrapText="1"/>
    </xf>
    <xf numFmtId="0" fontId="64" fillId="31" borderId="21" xfId="0" applyFont="1" applyFill="1" applyBorder="1" applyAlignment="1">
      <alignment horizontal="left" vertical="center"/>
    </xf>
    <xf numFmtId="0" fontId="64" fillId="34" borderId="21" xfId="0" applyFont="1" applyFill="1" applyBorder="1" applyAlignment="1">
      <alignment horizontal="left" vertical="center"/>
    </xf>
    <xf numFmtId="0" fontId="64" fillId="34" borderId="21" xfId="0" applyFont="1" applyFill="1" applyBorder="1" applyAlignment="1">
      <alignment vertical="center"/>
    </xf>
    <xf numFmtId="0" fontId="60" fillId="31" borderId="21" xfId="0" applyFont="1" applyFill="1" applyBorder="1" applyAlignment="1">
      <alignment horizontal="center" vertical="center" wrapText="1"/>
    </xf>
    <xf numFmtId="1" fontId="65" fillId="38" borderId="21" xfId="55" applyNumberFormat="1" applyFont="1" applyFill="1" applyBorder="1" applyAlignment="1">
      <alignment horizontal="center" vertical="center" wrapText="1"/>
    </xf>
    <xf numFmtId="0" fontId="60" fillId="34" borderId="21" xfId="0" applyFont="1" applyFill="1" applyBorder="1" applyAlignment="1">
      <alignment horizontal="center" vertical="center" wrapText="1"/>
    </xf>
    <xf numFmtId="0" fontId="60" fillId="37" borderId="21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left" vertical="center" wrapText="1"/>
    </xf>
    <xf numFmtId="1" fontId="39" fillId="2" borderId="21" xfId="55" applyNumberFormat="1" applyFont="1" applyFill="1" applyBorder="1" applyAlignment="1">
      <alignment horizontal="center" vertical="center" wrapText="1"/>
    </xf>
    <xf numFmtId="1" fontId="39" fillId="2" borderId="14" xfId="55" applyNumberFormat="1" applyFont="1" applyFill="1" applyBorder="1" applyAlignment="1">
      <alignment horizontal="center" vertical="center" wrapText="1"/>
    </xf>
    <xf numFmtId="1" fontId="39" fillId="2" borderId="13" xfId="55" applyNumberFormat="1" applyFont="1" applyFill="1" applyBorder="1" applyAlignment="1">
      <alignment horizontal="center" vertical="center" wrapText="1"/>
    </xf>
    <xf numFmtId="1" fontId="39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13" fillId="3" borderId="41" xfId="0" applyFont="1" applyFill="1" applyBorder="1" applyAlignment="1">
      <alignment horizontal="center" vertical="center" wrapText="1"/>
    </xf>
    <xf numFmtId="0" fontId="39" fillId="3" borderId="41" xfId="0" applyFont="1" applyFill="1" applyBorder="1" applyAlignment="1">
      <alignment horizontal="center" vertical="center" wrapText="1"/>
    </xf>
    <xf numFmtId="0" fontId="13" fillId="0" borderId="41" xfId="0" applyFont="1" applyBorder="1" applyAlignment="1">
      <alignment vertical="center" wrapText="1" shrinkToFit="1"/>
    </xf>
    <xf numFmtId="1" fontId="15" fillId="2" borderId="41" xfId="55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top" wrapText="1"/>
    </xf>
    <xf numFmtId="0" fontId="64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4" fillId="34" borderId="1" xfId="0" applyFont="1" applyFill="1" applyBorder="1" applyAlignment="1">
      <alignment horizontal="left" vertical="top" wrapText="1"/>
    </xf>
    <xf numFmtId="0" fontId="64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4" fillId="27" borderId="45" xfId="0" applyFont="1" applyFill="1" applyBorder="1" applyAlignment="1">
      <alignment vertical="center" wrapText="1" shrinkToFit="1"/>
    </xf>
    <xf numFmtId="0" fontId="34" fillId="27" borderId="45" xfId="0" applyFont="1" applyFill="1" applyBorder="1" applyAlignment="1">
      <alignment horizontal="center" vertical="center" wrapText="1"/>
    </xf>
    <xf numFmtId="0" fontId="42" fillId="27" borderId="45" xfId="0" applyFont="1" applyFill="1" applyBorder="1" applyAlignment="1">
      <alignment horizontal="center" vertical="center" wrapText="1"/>
    </xf>
    <xf numFmtId="0" fontId="37" fillId="27" borderId="45" xfId="0" applyFont="1" applyFill="1" applyBorder="1" applyAlignment="1">
      <alignment horizontal="center" vertical="center"/>
    </xf>
    <xf numFmtId="0" fontId="7" fillId="27" borderId="45" xfId="0" applyFont="1" applyFill="1" applyBorder="1" applyAlignment="1">
      <alignment horizontal="center" vertical="center"/>
    </xf>
    <xf numFmtId="1" fontId="42" fillId="27" borderId="45" xfId="0" applyNumberFormat="1" applyFont="1" applyFill="1" applyBorder="1" applyAlignment="1">
      <alignment horizontal="center" vertical="center"/>
    </xf>
    <xf numFmtId="0" fontId="12" fillId="27" borderId="45" xfId="0" applyFont="1" applyFill="1" applyBorder="1" applyAlignment="1">
      <alignment horizontal="left" vertical="center"/>
    </xf>
    <xf numFmtId="0" fontId="11" fillId="27" borderId="45" xfId="0" applyFont="1" applyFill="1" applyBorder="1" applyAlignment="1">
      <alignment horizontal="center" vertical="center"/>
    </xf>
    <xf numFmtId="0" fontId="36" fillId="27" borderId="45" xfId="0" applyFont="1" applyFill="1" applyBorder="1" applyAlignment="1">
      <alignment horizontal="center" vertical="center"/>
    </xf>
    <xf numFmtId="166" fontId="42" fillId="27" borderId="45" xfId="0" applyNumberFormat="1" applyFont="1" applyFill="1" applyBorder="1" applyAlignment="1">
      <alignment horizontal="center" vertical="center"/>
    </xf>
    <xf numFmtId="0" fontId="42" fillId="27" borderId="44" xfId="0" applyFont="1" applyFill="1" applyBorder="1" applyAlignment="1">
      <alignment horizontal="center" vertical="center"/>
    </xf>
    <xf numFmtId="0" fontId="36" fillId="3" borderId="0" xfId="0" applyFont="1" applyFill="1" applyAlignment="1">
      <alignment vertical="center"/>
    </xf>
    <xf numFmtId="0" fontId="36" fillId="3" borderId="0" xfId="0" applyFont="1" applyFill="1" applyAlignment="1">
      <alignment vertical="center" wrapText="1" shrinkToFit="1"/>
    </xf>
    <xf numFmtId="0" fontId="36" fillId="3" borderId="0" xfId="0" applyFont="1" applyFill="1" applyAlignment="1">
      <alignment horizontal="center" vertical="center" wrapText="1" shrinkToFit="1"/>
    </xf>
    <xf numFmtId="0" fontId="37" fillId="3" borderId="0" xfId="0" applyFont="1" applyFill="1" applyAlignment="1">
      <alignment horizontal="center" vertical="center" wrapText="1" shrinkToFit="1"/>
    </xf>
    <xf numFmtId="44" fontId="37" fillId="3" borderId="0" xfId="55" applyFont="1" applyFill="1" applyAlignment="1">
      <alignment horizontal="center" vertical="center"/>
    </xf>
    <xf numFmtId="44" fontId="36" fillId="3" borderId="0" xfId="55" applyFont="1" applyFill="1" applyAlignment="1">
      <alignment horizontal="center" vertical="center"/>
    </xf>
    <xf numFmtId="0" fontId="13" fillId="0" borderId="41" xfId="0" applyFont="1" applyBorder="1" applyAlignment="1">
      <alignment horizontal="left" vertical="center" wrapText="1"/>
    </xf>
    <xf numFmtId="0" fontId="13" fillId="0" borderId="41" xfId="0" applyFont="1" applyBorder="1" applyAlignment="1">
      <alignment vertical="center" wrapText="1"/>
    </xf>
    <xf numFmtId="0" fontId="13" fillId="0" borderId="41" xfId="0" applyFont="1" applyBorder="1" applyAlignment="1">
      <alignment horizontal="left" vertical="center" wrapText="1" shrinkToFit="1"/>
    </xf>
    <xf numFmtId="0" fontId="12" fillId="0" borderId="41" xfId="0" applyFont="1" applyBorder="1" applyAlignment="1">
      <alignment vertical="center" wrapText="1"/>
    </xf>
    <xf numFmtId="0" fontId="104" fillId="0" borderId="41" xfId="0" applyFont="1" applyBorder="1" applyAlignment="1">
      <alignment vertical="center" wrapText="1" shrinkToFit="1"/>
    </xf>
    <xf numFmtId="0" fontId="104" fillId="3" borderId="41" xfId="0" applyFont="1" applyFill="1" applyBorder="1" applyAlignment="1">
      <alignment horizontal="center" vertical="center" wrapText="1"/>
    </xf>
    <xf numFmtId="0" fontId="104" fillId="3" borderId="43" xfId="0" applyFont="1" applyFill="1" applyBorder="1" applyAlignment="1">
      <alignment horizontal="center" vertical="center" wrapText="1"/>
    </xf>
    <xf numFmtId="0" fontId="105" fillId="3" borderId="15" xfId="0" applyFont="1" applyFill="1" applyBorder="1" applyAlignment="1">
      <alignment horizontal="center" vertical="center" wrapText="1"/>
    </xf>
    <xf numFmtId="1" fontId="106" fillId="2" borderId="42" xfId="55" applyNumberFormat="1" applyFont="1" applyFill="1" applyBorder="1" applyAlignment="1">
      <alignment horizontal="center" vertical="center" wrapText="1"/>
    </xf>
    <xf numFmtId="1" fontId="106" fillId="2" borderId="41" xfId="55" applyNumberFormat="1" applyFont="1" applyFill="1" applyBorder="1" applyAlignment="1">
      <alignment horizontal="center" vertical="center" wrapText="1"/>
    </xf>
    <xf numFmtId="1" fontId="106" fillId="2" borderId="41" xfId="55" applyNumberFormat="1" applyFont="1" applyFill="1" applyBorder="1" applyAlignment="1">
      <alignment horizontal="left" vertical="center" wrapText="1"/>
    </xf>
    <xf numFmtId="44" fontId="108" fillId="2" borderId="41" xfId="55" applyFont="1" applyFill="1" applyBorder="1" applyAlignment="1">
      <alignment horizontal="left" vertical="center" wrapText="1"/>
    </xf>
    <xf numFmtId="166" fontId="108" fillId="2" borderId="41" xfId="0" applyNumberFormat="1" applyFont="1" applyFill="1" applyBorder="1" applyAlignment="1">
      <alignment horizontal="center" vertical="center" wrapText="1"/>
    </xf>
    <xf numFmtId="10" fontId="108" fillId="2" borderId="41" xfId="0" applyNumberFormat="1" applyFont="1" applyFill="1" applyBorder="1" applyAlignment="1">
      <alignment horizontal="center" vertical="center" wrapText="1"/>
    </xf>
    <xf numFmtId="44" fontId="7" fillId="2" borderId="41" xfId="55" applyFont="1" applyFill="1" applyBorder="1" applyAlignment="1">
      <alignment horizontal="center" vertical="center" wrapText="1"/>
    </xf>
    <xf numFmtId="0" fontId="105" fillId="3" borderId="41" xfId="0" applyFont="1" applyFill="1" applyBorder="1" applyAlignment="1">
      <alignment horizontal="center" vertical="center" wrapText="1"/>
    </xf>
    <xf numFmtId="4" fontId="107" fillId="2" borderId="41" xfId="55" applyNumberFormat="1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15" fillId="3" borderId="15" xfId="0" applyFont="1" applyFill="1" applyBorder="1" applyAlignment="1">
      <alignment horizontal="center" vertical="center" wrapText="1"/>
    </xf>
    <xf numFmtId="44" fontId="109" fillId="3" borderId="41" xfId="55" applyFont="1" applyFill="1" applyBorder="1" applyAlignment="1">
      <alignment horizontal="center" vertical="center" wrapText="1"/>
    </xf>
    <xf numFmtId="166" fontId="108" fillId="2" borderId="43" xfId="0" applyNumberFormat="1" applyFont="1" applyFill="1" applyBorder="1" applyAlignment="1">
      <alignment horizontal="center" vertical="center" wrapText="1"/>
    </xf>
    <xf numFmtId="0" fontId="106" fillId="2" borderId="43" xfId="0" applyFont="1" applyFill="1" applyBorder="1" applyAlignment="1">
      <alignment horizontal="center" vertical="center" wrapText="1"/>
    </xf>
    <xf numFmtId="0" fontId="106" fillId="3" borderId="43" xfId="0" applyFont="1" applyFill="1" applyBorder="1" applyAlignment="1">
      <alignment horizontal="center" vertical="center" wrapText="1"/>
    </xf>
    <xf numFmtId="0" fontId="39" fillId="91" borderId="41" xfId="0" applyFont="1" applyFill="1" applyBorder="1" applyAlignment="1">
      <alignment vertical="center" wrapText="1"/>
    </xf>
    <xf numFmtId="1" fontId="13" fillId="3" borderId="41" xfId="0" applyNumberFormat="1" applyFont="1" applyFill="1" applyBorder="1" applyAlignment="1">
      <alignment horizontal="center" vertical="center" wrapText="1"/>
    </xf>
    <xf numFmtId="4" fontId="7" fillId="2" borderId="41" xfId="55" applyNumberFormat="1" applyFont="1" applyFill="1" applyBorder="1" applyAlignment="1">
      <alignment horizontal="center" vertical="center" wrapText="1"/>
    </xf>
    <xf numFmtId="1" fontId="104" fillId="3" borderId="41" xfId="0" applyNumberFormat="1" applyFont="1" applyFill="1" applyBorder="1" applyAlignment="1">
      <alignment horizontal="center" vertical="center" wrapText="1"/>
    </xf>
    <xf numFmtId="2" fontId="13" fillId="3" borderId="41" xfId="0" applyNumberFormat="1" applyFont="1" applyFill="1" applyBorder="1" applyAlignment="1">
      <alignment horizontal="center" vertical="center" wrapText="1"/>
    </xf>
    <xf numFmtId="1" fontId="15" fillId="2" borderId="41" xfId="55" applyNumberFormat="1" applyFont="1" applyFill="1" applyBorder="1" applyAlignment="1">
      <alignment horizontal="left" vertical="center" wrapText="1"/>
    </xf>
    <xf numFmtId="0" fontId="15" fillId="0" borderId="15" xfId="0" applyFont="1" applyBorder="1" applyAlignment="1">
      <alignment horizontal="center" vertical="center" wrapText="1"/>
    </xf>
    <xf numFmtId="0" fontId="42" fillId="27" borderId="46" xfId="0" applyFont="1" applyFill="1" applyBorder="1" applyAlignment="1">
      <alignment horizontal="left" vertical="center"/>
    </xf>
    <xf numFmtId="0" fontId="34" fillId="27" borderId="47" xfId="0" applyFont="1" applyFill="1" applyBorder="1" applyAlignment="1">
      <alignment vertical="center" wrapText="1" shrinkToFit="1"/>
    </xf>
    <xf numFmtId="0" fontId="34" fillId="27" borderId="47" xfId="0" applyFont="1" applyFill="1" applyBorder="1" applyAlignment="1">
      <alignment horizontal="center" vertical="center" wrapText="1"/>
    </xf>
    <xf numFmtId="0" fontId="42" fillId="27" borderId="47" xfId="0" applyFont="1" applyFill="1" applyBorder="1" applyAlignment="1">
      <alignment horizontal="center" vertical="center" wrapText="1"/>
    </xf>
    <xf numFmtId="0" fontId="37" fillId="27" borderId="47" xfId="0" applyFont="1" applyFill="1" applyBorder="1" applyAlignment="1">
      <alignment horizontal="center" vertical="center"/>
    </xf>
    <xf numFmtId="0" fontId="7" fillId="27" borderId="47" xfId="0" applyFont="1" applyFill="1" applyBorder="1" applyAlignment="1">
      <alignment horizontal="center" vertical="center"/>
    </xf>
    <xf numFmtId="1" fontId="42" fillId="27" borderId="47" xfId="0" applyNumberFormat="1" applyFont="1" applyFill="1" applyBorder="1" applyAlignment="1">
      <alignment horizontal="center" vertical="center"/>
    </xf>
    <xf numFmtId="0" fontId="12" fillId="27" borderId="47" xfId="0" applyFont="1" applyFill="1" applyBorder="1" applyAlignment="1">
      <alignment horizontal="left" vertical="center"/>
    </xf>
    <xf numFmtId="0" fontId="11" fillId="27" borderId="47" xfId="0" applyFont="1" applyFill="1" applyBorder="1" applyAlignment="1">
      <alignment horizontal="center" vertical="center"/>
    </xf>
    <xf numFmtId="0" fontId="36" fillId="27" borderId="47" xfId="0" applyFont="1" applyFill="1" applyBorder="1" applyAlignment="1">
      <alignment horizontal="center" vertical="center"/>
    </xf>
    <xf numFmtId="166" fontId="42" fillId="27" borderId="47" xfId="0" applyNumberFormat="1" applyFont="1" applyFill="1" applyBorder="1" applyAlignment="1">
      <alignment horizontal="center" vertical="center"/>
    </xf>
    <xf numFmtId="0" fontId="42" fillId="27" borderId="48" xfId="0" applyFont="1" applyFill="1" applyBorder="1" applyAlignment="1">
      <alignment horizontal="center" vertical="center"/>
    </xf>
    <xf numFmtId="0" fontId="13" fillId="91" borderId="18" xfId="0" applyFont="1" applyFill="1" applyBorder="1" applyAlignment="1">
      <alignment horizontal="center" vertical="center" wrapText="1"/>
    </xf>
    <xf numFmtId="1" fontId="13" fillId="91" borderId="41" xfId="0" applyNumberFormat="1" applyFont="1" applyFill="1" applyBorder="1" applyAlignment="1">
      <alignment horizontal="center" vertical="center" wrapText="1"/>
    </xf>
    <xf numFmtId="0" fontId="13" fillId="91" borderId="41" xfId="0" applyFont="1" applyFill="1" applyBorder="1" applyAlignment="1">
      <alignment horizontal="center" vertical="center" wrapText="1"/>
    </xf>
    <xf numFmtId="0" fontId="39" fillId="91" borderId="41" xfId="0" applyFont="1" applyFill="1" applyBorder="1" applyAlignment="1">
      <alignment horizontal="center" vertical="center" wrapText="1"/>
    </xf>
    <xf numFmtId="1" fontId="15" fillId="91" borderId="41" xfId="55" applyNumberFormat="1" applyFont="1" applyFill="1" applyBorder="1" applyAlignment="1">
      <alignment horizontal="center" vertical="center" wrapText="1"/>
    </xf>
    <xf numFmtId="4" fontId="7" fillId="91" borderId="41" xfId="55" applyNumberFormat="1" applyFont="1" applyFill="1" applyBorder="1" applyAlignment="1">
      <alignment horizontal="center" vertical="center" wrapText="1"/>
    </xf>
    <xf numFmtId="1" fontId="106" fillId="91" borderId="42" xfId="55" applyNumberFormat="1" applyFont="1" applyFill="1" applyBorder="1" applyAlignment="1">
      <alignment horizontal="center" vertical="center" wrapText="1"/>
    </xf>
    <xf numFmtId="1" fontId="106" fillId="91" borderId="41" xfId="55" applyNumberFormat="1" applyFont="1" applyFill="1" applyBorder="1" applyAlignment="1">
      <alignment horizontal="center" vertical="center" wrapText="1"/>
    </xf>
    <xf numFmtId="1" fontId="106" fillId="91" borderId="41" xfId="55" applyNumberFormat="1" applyFont="1" applyFill="1" applyBorder="1" applyAlignment="1">
      <alignment horizontal="left" vertical="center" wrapText="1"/>
    </xf>
    <xf numFmtId="44" fontId="108" fillId="91" borderId="41" xfId="55" applyFont="1" applyFill="1" applyBorder="1" applyAlignment="1">
      <alignment horizontal="left" vertical="center" wrapText="1"/>
    </xf>
    <xf numFmtId="44" fontId="109" fillId="91" borderId="41" xfId="55" applyFont="1" applyFill="1" applyBorder="1" applyAlignment="1">
      <alignment horizontal="center" vertical="center" wrapText="1"/>
    </xf>
    <xf numFmtId="166" fontId="108" fillId="91" borderId="41" xfId="0" applyNumberFormat="1" applyFont="1" applyFill="1" applyBorder="1" applyAlignment="1">
      <alignment horizontal="center" vertical="center" wrapText="1"/>
    </xf>
    <xf numFmtId="10" fontId="108" fillId="91" borderId="41" xfId="0" applyNumberFormat="1" applyFont="1" applyFill="1" applyBorder="1" applyAlignment="1">
      <alignment horizontal="center" vertical="center" wrapText="1"/>
    </xf>
    <xf numFmtId="0" fontId="106" fillId="91" borderId="43" xfId="0" applyFont="1" applyFill="1" applyBorder="1" applyAlignment="1">
      <alignment horizontal="center" vertical="center" wrapText="1"/>
    </xf>
    <xf numFmtId="44" fontId="7" fillId="91" borderId="41" xfId="55" applyFont="1" applyFill="1" applyBorder="1" applyAlignment="1">
      <alignment horizontal="center" vertical="center" wrapText="1"/>
    </xf>
    <xf numFmtId="1" fontId="15" fillId="91" borderId="2" xfId="55" applyNumberFormat="1" applyFont="1" applyFill="1" applyBorder="1" applyAlignment="1">
      <alignment horizontal="center" vertical="center" wrapText="1"/>
    </xf>
    <xf numFmtId="1" fontId="15" fillId="91" borderId="2" xfId="55" applyNumberFormat="1" applyFont="1" applyFill="1" applyBorder="1" applyAlignment="1">
      <alignment horizontal="left" vertical="center" wrapText="1"/>
    </xf>
    <xf numFmtId="0" fontId="12" fillId="91" borderId="2" xfId="0" applyFont="1" applyFill="1" applyBorder="1" applyAlignment="1">
      <alignment horizontal="left" vertical="center" wrapText="1"/>
    </xf>
    <xf numFmtId="0" fontId="12" fillId="91" borderId="2" xfId="0" applyFont="1" applyFill="1" applyBorder="1" applyAlignment="1">
      <alignment horizontal="center" vertical="center" wrapText="1"/>
    </xf>
    <xf numFmtId="166" fontId="12" fillId="91" borderId="2" xfId="0" applyNumberFormat="1" applyFont="1" applyFill="1" applyBorder="1" applyAlignment="1">
      <alignment horizontal="center" vertical="center" wrapText="1"/>
    </xf>
    <xf numFmtId="10" fontId="12" fillId="91" borderId="2" xfId="0" applyNumberFormat="1" applyFont="1" applyFill="1" applyBorder="1" applyAlignment="1">
      <alignment horizontal="center" vertical="center" wrapText="1"/>
    </xf>
    <xf numFmtId="0" fontId="15" fillId="91" borderId="15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1" fontId="15" fillId="2" borderId="42" xfId="55" applyNumberFormat="1" applyFont="1" applyFill="1" applyBorder="1" applyAlignment="1">
      <alignment horizontal="center" vertical="center" wrapText="1"/>
    </xf>
    <xf numFmtId="44" fontId="12" fillId="2" borderId="41" xfId="55" applyFont="1" applyFill="1" applyBorder="1" applyAlignment="1">
      <alignment horizontal="left" vertical="center" wrapText="1"/>
    </xf>
    <xf numFmtId="44" fontId="11" fillId="3" borderId="41" xfId="55" applyFont="1" applyFill="1" applyBorder="1" applyAlignment="1">
      <alignment horizontal="center" vertical="center" wrapText="1"/>
    </xf>
    <xf numFmtId="166" fontId="12" fillId="2" borderId="41" xfId="0" applyNumberFormat="1" applyFont="1" applyFill="1" applyBorder="1" applyAlignment="1">
      <alignment horizontal="center" vertical="center" wrapText="1"/>
    </xf>
    <xf numFmtId="10" fontId="12" fillId="2" borderId="41" xfId="0" applyNumberFormat="1" applyFont="1" applyFill="1" applyBorder="1" applyAlignment="1">
      <alignment horizontal="center" vertical="center" wrapText="1"/>
    </xf>
    <xf numFmtId="166" fontId="12" fillId="2" borderId="43" xfId="0" applyNumberFormat="1" applyFont="1" applyFill="1" applyBorder="1" applyAlignment="1">
      <alignment horizontal="center" vertical="center" wrapText="1"/>
    </xf>
    <xf numFmtId="0" fontId="15" fillId="2" borderId="43" xfId="0" applyFont="1" applyFill="1" applyBorder="1" applyAlignment="1">
      <alignment horizontal="center" vertical="center" wrapText="1"/>
    </xf>
    <xf numFmtId="1" fontId="37" fillId="27" borderId="47" xfId="0" applyNumberFormat="1" applyFont="1" applyFill="1" applyBorder="1" applyAlignment="1">
      <alignment horizontal="center" vertical="center"/>
    </xf>
    <xf numFmtId="0" fontId="15" fillId="3" borderId="43" xfId="0" applyFont="1" applyFill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3" fillId="3" borderId="41" xfId="0" applyFont="1" applyFill="1" applyBorder="1" applyAlignment="1">
      <alignment vertical="center" wrapText="1" shrinkToFit="1"/>
    </xf>
    <xf numFmtId="1" fontId="15" fillId="3" borderId="21" xfId="55" applyNumberFormat="1" applyFont="1" applyFill="1" applyBorder="1" applyAlignment="1">
      <alignment horizontal="center" vertical="center" wrapText="1"/>
    </xf>
    <xf numFmtId="1" fontId="15" fillId="3" borderId="1" xfId="55" applyNumberFormat="1" applyFont="1" applyFill="1" applyBorder="1" applyAlignment="1">
      <alignment horizontal="center" vertical="center" wrapText="1"/>
    </xf>
    <xf numFmtId="1" fontId="15" fillId="3" borderId="41" xfId="55" applyNumberFormat="1" applyFont="1" applyFill="1" applyBorder="1" applyAlignment="1">
      <alignment horizontal="center" vertical="center" wrapText="1"/>
    </xf>
    <xf numFmtId="1" fontId="106" fillId="3" borderId="41" xfId="55" applyNumberFormat="1" applyFont="1" applyFill="1" applyBorder="1" applyAlignment="1">
      <alignment horizontal="center" vertical="center" wrapText="1"/>
    </xf>
    <xf numFmtId="1" fontId="39" fillId="3" borderId="1" xfId="55" applyNumberFormat="1" applyFont="1" applyFill="1" applyBorder="1" applyAlignment="1">
      <alignment horizontal="center" vertical="center" wrapText="1"/>
    </xf>
    <xf numFmtId="0" fontId="46" fillId="30" borderId="49" xfId="0" applyFont="1" applyFill="1" applyBorder="1" applyAlignment="1">
      <alignment horizontal="center" vertical="center" wrapText="1"/>
    </xf>
    <xf numFmtId="0" fontId="110" fillId="3" borderId="49" xfId="0" applyFont="1" applyFill="1" applyBorder="1" applyAlignment="1">
      <alignment vertical="center" wrapText="1"/>
    </xf>
    <xf numFmtId="166" fontId="37" fillId="3" borderId="49" xfId="0" applyNumberFormat="1" applyFont="1" applyFill="1" applyBorder="1" applyAlignment="1">
      <alignment horizontal="center" vertical="center" wrapText="1"/>
    </xf>
    <xf numFmtId="1" fontId="37" fillId="3" borderId="49" xfId="0" applyNumberFormat="1" applyFont="1" applyFill="1" applyBorder="1" applyAlignment="1">
      <alignment horizontal="center" vertical="center" wrapText="1"/>
    </xf>
    <xf numFmtId="0" fontId="110" fillId="36" borderId="49" xfId="0" applyFont="1" applyFill="1" applyBorder="1" applyAlignment="1">
      <alignment vertical="center" wrapText="1"/>
    </xf>
    <xf numFmtId="166" fontId="37" fillId="36" borderId="49" xfId="0" applyNumberFormat="1" applyFont="1" applyFill="1" applyBorder="1" applyAlignment="1">
      <alignment horizontal="center" vertical="center" wrapText="1"/>
    </xf>
    <xf numFmtId="1" fontId="37" fillId="36" borderId="49" xfId="0" applyNumberFormat="1" applyFont="1" applyFill="1" applyBorder="1" applyAlignment="1">
      <alignment horizontal="center" vertical="center" wrapText="1"/>
    </xf>
    <xf numFmtId="0" fontId="36" fillId="36" borderId="49" xfId="0" applyFont="1" applyFill="1" applyBorder="1" applyAlignment="1">
      <alignment vertical="center" wrapText="1"/>
    </xf>
    <xf numFmtId="0" fontId="36" fillId="3" borderId="49" xfId="0" applyFont="1" applyFill="1" applyBorder="1" applyAlignment="1">
      <alignment vertical="center" wrapText="1"/>
    </xf>
    <xf numFmtId="0" fontId="34" fillId="36" borderId="49" xfId="0" applyFont="1" applyFill="1" applyBorder="1" applyAlignment="1">
      <alignment vertical="center" wrapText="1"/>
    </xf>
    <xf numFmtId="166" fontId="10" fillId="27" borderId="49" xfId="0" applyNumberFormat="1" applyFont="1" applyFill="1" applyBorder="1" applyAlignment="1">
      <alignment horizontal="center" vertical="center"/>
    </xf>
    <xf numFmtId="0" fontId="111" fillId="3" borderId="2" xfId="0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49" xfId="0" applyFont="1" applyFill="1" applyBorder="1" applyAlignment="1">
      <alignment horizontal="center" vertical="center" wrapText="1"/>
    </xf>
    <xf numFmtId="0" fontId="10" fillId="27" borderId="49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22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22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22" xfId="0" applyNumberFormat="1" applyFont="1" applyFill="1" applyBorder="1" applyAlignment="1">
      <alignment horizontal="left" vertical="top" wrapText="1"/>
    </xf>
    <xf numFmtId="0" fontId="62" fillId="32" borderId="3" xfId="0" applyFont="1" applyFill="1" applyBorder="1" applyAlignment="1">
      <alignment horizontal="left" vertical="top"/>
    </xf>
    <xf numFmtId="0" fontId="66" fillId="33" borderId="3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2" fillId="2" borderId="0" xfId="0" applyFont="1" applyFill="1" applyAlignment="1">
      <alignment horizontal="left" vertical="center" wrapText="1"/>
    </xf>
    <xf numFmtId="0" fontId="38" fillId="3" borderId="0" xfId="0" applyFont="1" applyFill="1" applyAlignment="1">
      <alignment horizontal="left" vertical="center" wrapText="1" indent="1"/>
    </xf>
    <xf numFmtId="0" fontId="38" fillId="2" borderId="0" xfId="0" applyFont="1" applyFill="1" applyAlignment="1">
      <alignment horizontal="left" vertical="center" wrapText="1"/>
    </xf>
    <xf numFmtId="0" fontId="112" fillId="3" borderId="18" xfId="0" applyFont="1" applyFill="1" applyBorder="1" applyAlignment="1">
      <alignment horizontal="center" vertical="center" wrapText="1"/>
    </xf>
    <xf numFmtId="0" fontId="112" fillId="0" borderId="41" xfId="0" applyFont="1" applyBorder="1" applyAlignment="1">
      <alignment vertical="center" wrapText="1" shrinkToFit="1"/>
    </xf>
    <xf numFmtId="0" fontId="111" fillId="3" borderId="41" xfId="0" applyFont="1" applyFill="1" applyBorder="1" applyAlignment="1">
      <alignment horizontal="center" vertical="center" wrapText="1"/>
    </xf>
  </cellXfs>
  <cellStyles count="1099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00000000-0005-0000-0000-00005B000000}"/>
    <cellStyle name="Calculation 2 3" xfId="403" xr:uid="{00000000-0005-0000-0000-00005C000000}"/>
    <cellStyle name="Calculation 3" xfId="266" xr:uid="{00000000-0005-0000-0000-00005D000000}"/>
    <cellStyle name="Calculation 3 2" xfId="663" xr:uid="{00000000-0005-0000-0000-00005E000000}"/>
    <cellStyle name="Calculation 4" xfId="402" xr:uid="{00000000-0005-0000-0000-00005F000000}"/>
    <cellStyle name="Check Cell" xfId="34" xr:uid="{00000000-0005-0000-0000-000060000000}"/>
    <cellStyle name="Check Cell 2" xfId="404" xr:uid="{00000000-0005-0000-0000-000061000000}"/>
    <cellStyle name="Dobro 2" xfId="102" xr:uid="{00000000-0005-0000-0000-000062000000}"/>
    <cellStyle name="Dobro 2 2" xfId="405" xr:uid="{00000000-0005-0000-0000-000063000000}"/>
    <cellStyle name="Excel Built-in Good" xfId="196" xr:uid="{00000000-0005-0000-0000-000064000000}"/>
    <cellStyle name="Excel Built-in Normal" xfId="1" xr:uid="{00000000-0005-0000-0000-000065000000}"/>
    <cellStyle name="Excel Built-in Normal 2" xfId="59" xr:uid="{00000000-0005-0000-0000-000066000000}"/>
    <cellStyle name="Excel Built-in Normal 2 2" xfId="167" xr:uid="{00000000-0005-0000-0000-000067000000}"/>
    <cellStyle name="Excel Built-in Normal 2 3" xfId="81" xr:uid="{00000000-0005-0000-0000-000068000000}"/>
    <cellStyle name="Excel Built-in Normal 3" xfId="175" xr:uid="{00000000-0005-0000-0000-000069000000}"/>
    <cellStyle name="Excel_BuiltIn_Dobro" xfId="140" xr:uid="{00000000-0005-0000-0000-00006A000000}"/>
    <cellStyle name="Explanatory Text" xfId="35" xr:uid="{00000000-0005-0000-0000-00006B000000}"/>
    <cellStyle name="Explanatory Text 2" xfId="406" xr:uid="{00000000-0005-0000-0000-00006C000000}"/>
    <cellStyle name="Good" xfId="36" xr:uid="{00000000-0005-0000-0000-00006D000000}"/>
    <cellStyle name="Good 2" xfId="407" xr:uid="{00000000-0005-0000-0000-00006E000000}"/>
    <cellStyle name="Heading 1" xfId="37" xr:uid="{00000000-0005-0000-0000-00006F000000}"/>
    <cellStyle name="Heading 1 3" xfId="408" xr:uid="{00000000-0005-0000-0000-000070000000}"/>
    <cellStyle name="Heading 2" xfId="38" xr:uid="{00000000-0005-0000-0000-000071000000}"/>
    <cellStyle name="Heading 2 4" xfId="409" xr:uid="{00000000-0005-0000-0000-000072000000}"/>
    <cellStyle name="Heading 3" xfId="39" xr:uid="{00000000-0005-0000-0000-000073000000}"/>
    <cellStyle name="Heading 3 2" xfId="410" xr:uid="{00000000-0005-0000-0000-000074000000}"/>
    <cellStyle name="Heading 4" xfId="40" xr:uid="{00000000-0005-0000-0000-000075000000}"/>
    <cellStyle name="Heading 4 2" xfId="411" xr:uid="{00000000-0005-0000-0000-000076000000}"/>
    <cellStyle name="Hiperpovezava 2" xfId="68" xr:uid="{00000000-0005-0000-0000-000077000000}"/>
    <cellStyle name="Input" xfId="41" xr:uid="{00000000-0005-0000-0000-000078000000}"/>
    <cellStyle name="Input 2" xfId="99" xr:uid="{00000000-0005-0000-0000-000079000000}"/>
    <cellStyle name="Input 2 2" xfId="296" xr:uid="{00000000-0005-0000-0000-00007A000000}"/>
    <cellStyle name="Input 2 2 2" xfId="693" xr:uid="{00000000-0005-0000-0000-00007B000000}"/>
    <cellStyle name="Input 2 3" xfId="413" xr:uid="{00000000-0005-0000-0000-00007C000000}"/>
    <cellStyle name="Input 3" xfId="98" xr:uid="{00000000-0005-0000-0000-00007D000000}"/>
    <cellStyle name="Input 3 2" xfId="267" xr:uid="{00000000-0005-0000-0000-00007E000000}"/>
    <cellStyle name="Input 3 2 2" xfId="664" xr:uid="{00000000-0005-0000-0000-00007F000000}"/>
    <cellStyle name="Input 3 3" xfId="758" xr:uid="{00000000-0005-0000-0000-000080000000}"/>
    <cellStyle name="Input 4" xfId="412" xr:uid="{00000000-0005-0000-0000-000081000000}"/>
    <cellStyle name="Izhod 2" xfId="103" xr:uid="{00000000-0005-0000-0000-000082000000}"/>
    <cellStyle name="Izhod 2 2" xfId="260" xr:uid="{00000000-0005-0000-0000-000083000000}"/>
    <cellStyle name="Izhod 2 2 2" xfId="657" xr:uid="{00000000-0005-0000-0000-000084000000}"/>
    <cellStyle name="Izhod 2 3" xfId="414" xr:uid="{00000000-0005-0000-0000-000085000000}"/>
    <cellStyle name="Izhod 2 4" xfId="569" xr:uid="{00000000-0005-0000-0000-000086000000}"/>
    <cellStyle name="Linked Cell" xfId="42" xr:uid="{00000000-0005-0000-0000-000087000000}"/>
    <cellStyle name="Linked Cell 2" xfId="415" xr:uid="{00000000-0005-0000-0000-000088000000}"/>
    <cellStyle name="Naslov 1 2" xfId="106" xr:uid="{00000000-0005-0000-0000-000089000000}"/>
    <cellStyle name="Naslov 1 2 2" xfId="416" xr:uid="{00000000-0005-0000-0000-00008A000000}"/>
    <cellStyle name="Naslov 2 2" xfId="107" xr:uid="{00000000-0005-0000-0000-00008B000000}"/>
    <cellStyle name="Naslov 2 2 2" xfId="417" xr:uid="{00000000-0005-0000-0000-00008C000000}"/>
    <cellStyle name="Naslov 3 2" xfId="111" xr:uid="{00000000-0005-0000-0000-00008D000000}"/>
    <cellStyle name="Naslov 3 2 2" xfId="418" xr:uid="{00000000-0005-0000-0000-00008E000000}"/>
    <cellStyle name="Naslov 4 2" xfId="112" xr:uid="{00000000-0005-0000-0000-00008F000000}"/>
    <cellStyle name="Naslov 4 2 2" xfId="419" xr:uid="{00000000-0005-0000-0000-000090000000}"/>
    <cellStyle name="Naslov 5" xfId="73" xr:uid="{00000000-0005-0000-0000-000091000000}"/>
    <cellStyle name="Naslov 5 2" xfId="420" xr:uid="{00000000-0005-0000-0000-000092000000}"/>
    <cellStyle name="Naslov 6" xfId="74" xr:uid="{00000000-0005-0000-0000-000093000000}"/>
    <cellStyle name="Naslov 6 2" xfId="421" xr:uid="{00000000-0005-0000-0000-000094000000}"/>
    <cellStyle name="Navadno" xfId="0" builtinId="0"/>
    <cellStyle name="Navadno 10" xfId="1098" xr:uid="{00000000-0005-0000-0000-000096000000}"/>
    <cellStyle name="Navadno 10 2" xfId="2" xr:uid="{00000000-0005-0000-0000-000097000000}"/>
    <cellStyle name="Navadno 10 2 2" xfId="61" xr:uid="{00000000-0005-0000-0000-000098000000}"/>
    <cellStyle name="Navadno 10 2 2 2" xfId="422" xr:uid="{00000000-0005-0000-0000-000099000000}"/>
    <cellStyle name="Navadno 2" xfId="3" xr:uid="{00000000-0005-0000-0000-00009A000000}"/>
    <cellStyle name="Navadno 2 10" xfId="4" xr:uid="{00000000-0005-0000-0000-00009B000000}"/>
    <cellStyle name="Navadno 2 10 2" xfId="424" xr:uid="{00000000-0005-0000-0000-00009C000000}"/>
    <cellStyle name="Navadno 2 2" xfId="7" xr:uid="{00000000-0005-0000-0000-00009D000000}"/>
    <cellStyle name="Navadno 2 2 2" xfId="67" xr:uid="{00000000-0005-0000-0000-00009E000000}"/>
    <cellStyle name="Navadno 2 2 2 2" xfId="79" xr:uid="{00000000-0005-0000-0000-00009F000000}"/>
    <cellStyle name="Navadno 2 2 3" xfId="156" xr:uid="{00000000-0005-0000-0000-0000A0000000}"/>
    <cellStyle name="Navadno 2 2 4" xfId="121" xr:uid="{00000000-0005-0000-0000-0000A1000000}"/>
    <cellStyle name="Navadno 2 2 5" xfId="259" xr:uid="{00000000-0005-0000-0000-0000A2000000}"/>
    <cellStyle name="Navadno 2 3" xfId="56" xr:uid="{00000000-0005-0000-0000-0000A3000000}"/>
    <cellStyle name="Navadno 2 3 2" xfId="164" xr:uid="{00000000-0005-0000-0000-0000A4000000}"/>
    <cellStyle name="Navadno 2 3 2 2" xfId="426" xr:uid="{00000000-0005-0000-0000-0000A5000000}"/>
    <cellStyle name="Navadno 2 3 3" xfId="153" xr:uid="{00000000-0005-0000-0000-0000A6000000}"/>
    <cellStyle name="Navadno 2 3 4" xfId="425" xr:uid="{00000000-0005-0000-0000-0000A7000000}"/>
    <cellStyle name="Navadno 2 4" xfId="64" xr:uid="{00000000-0005-0000-0000-0000A8000000}"/>
    <cellStyle name="Navadno 2 4 2" xfId="173" xr:uid="{00000000-0005-0000-0000-0000A9000000}"/>
    <cellStyle name="Navadno 2 4 3" xfId="151" xr:uid="{00000000-0005-0000-0000-0000AA000000}"/>
    <cellStyle name="Navadno 2 4 3 2" xfId="428" xr:uid="{00000000-0005-0000-0000-0000AB000000}"/>
    <cellStyle name="Navadno 2 4 4" xfId="427" xr:uid="{00000000-0005-0000-0000-0000AC000000}"/>
    <cellStyle name="Navadno 2 4 5" xfId="80" xr:uid="{00000000-0005-0000-0000-0000AD000000}"/>
    <cellStyle name="Navadno 2 5" xfId="66" xr:uid="{00000000-0005-0000-0000-0000AE000000}"/>
    <cellStyle name="Navadno 2 5 2" xfId="176" xr:uid="{00000000-0005-0000-0000-0000AF000000}"/>
    <cellStyle name="Navadno 2 6" xfId="141" xr:uid="{00000000-0005-0000-0000-0000B0000000}"/>
    <cellStyle name="Navadno 2 6 2" xfId="198" xr:uid="{00000000-0005-0000-0000-0000B1000000}"/>
    <cellStyle name="Navadno 2 6 2 2" xfId="429" xr:uid="{00000000-0005-0000-0000-0000B2000000}"/>
    <cellStyle name="Navadno 2 7" xfId="423" xr:uid="{00000000-0005-0000-0000-0000B3000000}"/>
    <cellStyle name="Navadno 3" xfId="43" xr:uid="{00000000-0005-0000-0000-0000B4000000}"/>
    <cellStyle name="Navadno 3 2" xfId="51" xr:uid="{00000000-0005-0000-0000-0000B5000000}"/>
    <cellStyle name="Navadno 3 2 2" xfId="117" xr:uid="{00000000-0005-0000-0000-0000B6000000}"/>
    <cellStyle name="Navadno 3 2 2 2" xfId="177" xr:uid="{00000000-0005-0000-0000-0000B7000000}"/>
    <cellStyle name="Navadno 3 2 3" xfId="174" xr:uid="{00000000-0005-0000-0000-0000B8000000}"/>
    <cellStyle name="Navadno 3 2 3 2" xfId="431" xr:uid="{00000000-0005-0000-0000-0000B9000000}"/>
    <cellStyle name="Navadno 3 2 4" xfId="161" xr:uid="{00000000-0005-0000-0000-0000BA000000}"/>
    <cellStyle name="Navadno 3 2 5" xfId="430" xr:uid="{00000000-0005-0000-0000-0000BB000000}"/>
    <cellStyle name="Navadno 3 2 6" xfId="78" xr:uid="{00000000-0005-0000-0000-0000BC000000}"/>
    <cellStyle name="Navadno 3 3" xfId="60" xr:uid="{00000000-0005-0000-0000-0000BD000000}"/>
    <cellStyle name="Navadno 3 3 2" xfId="432" xr:uid="{00000000-0005-0000-0000-0000BE000000}"/>
    <cellStyle name="Navadno 3 4" xfId="157" xr:uid="{00000000-0005-0000-0000-0000BF000000}"/>
    <cellStyle name="Navadno 3 5" xfId="154" xr:uid="{00000000-0005-0000-0000-0000C0000000}"/>
    <cellStyle name="Navadno 3 5 2" xfId="433" xr:uid="{00000000-0005-0000-0000-0000C1000000}"/>
    <cellStyle name="Navadno 3 6" xfId="218" xr:uid="{00000000-0005-0000-0000-0000C2000000}"/>
    <cellStyle name="Navadno 3 6 2" xfId="434" xr:uid="{00000000-0005-0000-0000-0000C3000000}"/>
    <cellStyle name="Navadno 31" xfId="5" xr:uid="{00000000-0005-0000-0000-0000C4000000}"/>
    <cellStyle name="Navadno 4" xfId="50" xr:uid="{00000000-0005-0000-0000-0000C5000000}"/>
    <cellStyle name="Navadno 4 2" xfId="104" xr:uid="{00000000-0005-0000-0000-0000C6000000}"/>
    <cellStyle name="Navadno 4 2 2" xfId="158" xr:uid="{00000000-0005-0000-0000-0000C7000000}"/>
    <cellStyle name="Navadno 4 2 3" xfId="435" xr:uid="{00000000-0005-0000-0000-0000C8000000}"/>
    <cellStyle name="Navadno 4 2 4" xfId="82" xr:uid="{00000000-0005-0000-0000-0000C9000000}"/>
    <cellStyle name="Navadno 4 3" xfId="139" xr:uid="{00000000-0005-0000-0000-0000CA000000}"/>
    <cellStyle name="Navadno 4 3 2" xfId="436" xr:uid="{00000000-0005-0000-0000-0000CB000000}"/>
    <cellStyle name="Navadno 4 4" xfId="170" xr:uid="{00000000-0005-0000-0000-0000CC000000}"/>
    <cellStyle name="Navadno 4 5" xfId="148" xr:uid="{00000000-0005-0000-0000-0000CD000000}"/>
    <cellStyle name="Navadno 4 5 2" xfId="437" xr:uid="{00000000-0005-0000-0000-0000CE000000}"/>
    <cellStyle name="Navadno 4 6" xfId="75" xr:uid="{00000000-0005-0000-0000-0000CF000000}"/>
    <cellStyle name="Navadno 4 7" xfId="122" xr:uid="{00000000-0005-0000-0000-0000D0000000}"/>
    <cellStyle name="Navadno 5" xfId="62" xr:uid="{00000000-0005-0000-0000-0000D1000000}"/>
    <cellStyle name="Navadno 5 2" xfId="115" xr:uid="{00000000-0005-0000-0000-0000D2000000}"/>
    <cellStyle name="Navadno 5 2 2" xfId="439" xr:uid="{00000000-0005-0000-0000-0000D3000000}"/>
    <cellStyle name="Navadno 5 2 3" xfId="159" xr:uid="{00000000-0005-0000-0000-0000D4000000}"/>
    <cellStyle name="Navadno 5 3" xfId="116" xr:uid="{00000000-0005-0000-0000-0000D5000000}"/>
    <cellStyle name="Navadno 5 3 2" xfId="152" xr:uid="{00000000-0005-0000-0000-0000D6000000}"/>
    <cellStyle name="Navadno 5 4" xfId="119" xr:uid="{00000000-0005-0000-0000-0000D7000000}"/>
    <cellStyle name="Navadno 5 4 2" xfId="440" xr:uid="{00000000-0005-0000-0000-0000D8000000}"/>
    <cellStyle name="Navadno 5 4 3" xfId="149" xr:uid="{00000000-0005-0000-0000-0000D9000000}"/>
    <cellStyle name="Navadno 5 5" xfId="105" xr:uid="{00000000-0005-0000-0000-0000DA000000}"/>
    <cellStyle name="Navadno 5 5 2" xfId="438" xr:uid="{00000000-0005-0000-0000-0000DB000000}"/>
    <cellStyle name="Navadno 6" xfId="63" xr:uid="{00000000-0005-0000-0000-0000DC000000}"/>
    <cellStyle name="Navadno 6 2" xfId="357" xr:uid="{00000000-0005-0000-0000-0000DD000000}"/>
    <cellStyle name="Navadno 6 3" xfId="441" xr:uid="{00000000-0005-0000-0000-0000DE000000}"/>
    <cellStyle name="Navadno 6 4" xfId="197" xr:uid="{00000000-0005-0000-0000-0000DF000000}"/>
    <cellStyle name="Navadno 7" xfId="355" xr:uid="{00000000-0005-0000-0000-0000E0000000}"/>
    <cellStyle name="Navadno 8" xfId="356" xr:uid="{00000000-0005-0000-0000-0000E1000000}"/>
    <cellStyle name="Navadno 9" xfId="358" xr:uid="{00000000-0005-0000-0000-0000E2000000}"/>
    <cellStyle name="Neutral" xfId="44" xr:uid="{00000000-0005-0000-0000-0000E3000000}"/>
    <cellStyle name="Neutral 5" xfId="442" xr:uid="{00000000-0005-0000-0000-0000E4000000}"/>
    <cellStyle name="Nevtralno 2" xfId="57" xr:uid="{00000000-0005-0000-0000-0000E5000000}"/>
    <cellStyle name="Nevtralno 2 2" xfId="165" xr:uid="{00000000-0005-0000-0000-0000E6000000}"/>
    <cellStyle name="Nevtralno 2 2 2" xfId="444" xr:uid="{00000000-0005-0000-0000-0000E7000000}"/>
    <cellStyle name="Nevtralno 2 3" xfId="443" xr:uid="{00000000-0005-0000-0000-0000E8000000}"/>
    <cellStyle name="Nevtralno 2 4" xfId="113" xr:uid="{00000000-0005-0000-0000-0000E9000000}"/>
    <cellStyle name="Normal 2" xfId="52" xr:uid="{00000000-0005-0000-0000-0000EA000000}"/>
    <cellStyle name="Normal 2 2" xfId="108" xr:uid="{00000000-0005-0000-0000-0000EB000000}"/>
    <cellStyle name="Normal_renata - vse-MLEKO-IN-MLECNI" xfId="150" xr:uid="{00000000-0005-0000-0000-0000EC000000}"/>
    <cellStyle name="Note" xfId="45" xr:uid="{00000000-0005-0000-0000-0000ED000000}"/>
    <cellStyle name="Note 2" xfId="110" xr:uid="{00000000-0005-0000-0000-0000EE000000}"/>
    <cellStyle name="Note 2 2" xfId="297" xr:uid="{00000000-0005-0000-0000-0000EF000000}"/>
    <cellStyle name="Note 2 2 2" xfId="694" xr:uid="{00000000-0005-0000-0000-0000F0000000}"/>
    <cellStyle name="Note 2 2 2 2" xfId="1041" xr:uid="{00000000-0005-0000-0000-0000F1000000}"/>
    <cellStyle name="Note 2 2 3" xfId="867" xr:uid="{00000000-0005-0000-0000-0000F2000000}"/>
    <cellStyle name="Note 2 3" xfId="445" xr:uid="{00000000-0005-0000-0000-0000F3000000}"/>
    <cellStyle name="Note 2 4" xfId="571" xr:uid="{00000000-0005-0000-0000-0000F4000000}"/>
    <cellStyle name="Note 2 4 2" xfId="931" xr:uid="{00000000-0005-0000-0000-0000F5000000}"/>
    <cellStyle name="Note 3" xfId="109" xr:uid="{00000000-0005-0000-0000-0000F6000000}"/>
    <cellStyle name="Note 3 2" xfId="268" xr:uid="{00000000-0005-0000-0000-0000F7000000}"/>
    <cellStyle name="Note 3 2 2" xfId="665" xr:uid="{00000000-0005-0000-0000-0000F8000000}"/>
    <cellStyle name="Note 3 2 2 2" xfId="1016" xr:uid="{00000000-0005-0000-0000-0000F9000000}"/>
    <cellStyle name="Note 3 2 3" xfId="842" xr:uid="{00000000-0005-0000-0000-0000FA000000}"/>
    <cellStyle name="Note 3 3" xfId="570" xr:uid="{00000000-0005-0000-0000-0000FB000000}"/>
    <cellStyle name="Note 3 3 2" xfId="930" xr:uid="{00000000-0005-0000-0000-0000FC000000}"/>
    <cellStyle name="Note 4" xfId="560" xr:uid="{00000000-0005-0000-0000-0000FD000000}"/>
    <cellStyle name="Note 4 2" xfId="923" xr:uid="{00000000-0005-0000-0000-0000FE000000}"/>
    <cellStyle name="Note 6" xfId="446" xr:uid="{00000000-0005-0000-0000-0000FF000000}"/>
    <cellStyle name="Odstotek 2" xfId="171" xr:uid="{00000000-0005-0000-0000-000001010000}"/>
    <cellStyle name="Odstotek 2 2" xfId="447" xr:uid="{00000000-0005-0000-0000-000002010000}"/>
    <cellStyle name="Opomba 2" xfId="123" xr:uid="{00000000-0005-0000-0000-000003010000}"/>
    <cellStyle name="Opomba 2 2" xfId="261" xr:uid="{00000000-0005-0000-0000-000004010000}"/>
    <cellStyle name="Opomba 2 2 2" xfId="658" xr:uid="{00000000-0005-0000-0000-000005010000}"/>
    <cellStyle name="Opomba 2 2 2 2" xfId="1014" xr:uid="{00000000-0005-0000-0000-000006010000}"/>
    <cellStyle name="Opomba 2 2 3" xfId="840" xr:uid="{00000000-0005-0000-0000-000007010000}"/>
    <cellStyle name="Opomba 2 3" xfId="448" xr:uid="{00000000-0005-0000-0000-000008010000}"/>
    <cellStyle name="Opomba 2 4" xfId="573" xr:uid="{00000000-0005-0000-0000-000009010000}"/>
    <cellStyle name="Opomba 2 4 2" xfId="933" xr:uid="{00000000-0005-0000-0000-00000A010000}"/>
    <cellStyle name="Opozorilo 2" xfId="124" xr:uid="{00000000-0005-0000-0000-00000B010000}"/>
    <cellStyle name="Opozorilo 2 2" xfId="449" xr:uid="{00000000-0005-0000-0000-00000C010000}"/>
    <cellStyle name="Output" xfId="46" xr:uid="{00000000-0005-0000-0000-00000D010000}"/>
    <cellStyle name="Output 2" xfId="201" xr:uid="{00000000-0005-0000-0000-00000E010000}"/>
    <cellStyle name="Output 2 2" xfId="298" xr:uid="{00000000-0005-0000-0000-00000F010000}"/>
    <cellStyle name="Output 2 2 2" xfId="695" xr:uid="{00000000-0005-0000-0000-000010010000}"/>
    <cellStyle name="Output 2 3" xfId="451" xr:uid="{00000000-0005-0000-0000-000011010000}"/>
    <cellStyle name="Output 2 4" xfId="600" xr:uid="{00000000-0005-0000-0000-000012010000}"/>
    <cellStyle name="Output 3" xfId="269" xr:uid="{00000000-0005-0000-0000-000013010000}"/>
    <cellStyle name="Output 3 2" xfId="666" xr:uid="{00000000-0005-0000-0000-000014010000}"/>
    <cellStyle name="Output 4" xfId="450" xr:uid="{00000000-0005-0000-0000-000015010000}"/>
    <cellStyle name="Output 5" xfId="561" xr:uid="{00000000-0005-0000-0000-000016010000}"/>
    <cellStyle name="Pojasnjevalno besedilo 2" xfId="125" xr:uid="{00000000-0005-0000-0000-000017010000}"/>
    <cellStyle name="Pojasnjevalno besedilo 2 2" xfId="452" xr:uid="{00000000-0005-0000-0000-000018010000}"/>
    <cellStyle name="Poudarek1 2" xfId="126" xr:uid="{00000000-0005-0000-0000-000019010000}"/>
    <cellStyle name="Poudarek1 2 2" xfId="453" xr:uid="{00000000-0005-0000-0000-00001A010000}"/>
    <cellStyle name="Poudarek2 2" xfId="127" xr:uid="{00000000-0005-0000-0000-00001B010000}"/>
    <cellStyle name="Poudarek2 2 2" xfId="454" xr:uid="{00000000-0005-0000-0000-00001C010000}"/>
    <cellStyle name="Poudarek3 2" xfId="128" xr:uid="{00000000-0005-0000-0000-00001D010000}"/>
    <cellStyle name="Poudarek3 2 2" xfId="455" xr:uid="{00000000-0005-0000-0000-00001E010000}"/>
    <cellStyle name="Poudarek4 2" xfId="129" xr:uid="{00000000-0005-0000-0000-00001F010000}"/>
    <cellStyle name="Poudarek4 2 2" xfId="456" xr:uid="{00000000-0005-0000-0000-000020010000}"/>
    <cellStyle name="Poudarek5 2" xfId="130" xr:uid="{00000000-0005-0000-0000-000021010000}"/>
    <cellStyle name="Poudarek5 2 2" xfId="457" xr:uid="{00000000-0005-0000-0000-000022010000}"/>
    <cellStyle name="Poudarek6 2" xfId="131" xr:uid="{00000000-0005-0000-0000-000023010000}"/>
    <cellStyle name="Poudarek6 2 2" xfId="458" xr:uid="{00000000-0005-0000-0000-000024010000}"/>
    <cellStyle name="Povezana celica 2" xfId="132" xr:uid="{00000000-0005-0000-0000-000025010000}"/>
    <cellStyle name="Povezana celica 2 2" xfId="459" xr:uid="{00000000-0005-0000-0000-000026010000}"/>
    <cellStyle name="Preveri celico 2" xfId="133" xr:uid="{00000000-0005-0000-0000-000027010000}"/>
    <cellStyle name="Preveri celico 2 2" xfId="460" xr:uid="{00000000-0005-0000-0000-000028010000}"/>
    <cellStyle name="Računanje 2" xfId="134" xr:uid="{00000000-0005-0000-0000-000029010000}"/>
    <cellStyle name="Računanje 2 2" xfId="262" xr:uid="{00000000-0005-0000-0000-00002A010000}"/>
    <cellStyle name="Računanje 2 2 2" xfId="659" xr:uid="{00000000-0005-0000-0000-00002B010000}"/>
    <cellStyle name="Računanje 2 3" xfId="461" xr:uid="{00000000-0005-0000-0000-00002C010000}"/>
    <cellStyle name="S10" xfId="118" xr:uid="{00000000-0005-0000-0000-00002D010000}"/>
    <cellStyle name="S10 2" xfId="462" xr:uid="{00000000-0005-0000-0000-00002E010000}"/>
    <cellStyle name="S10 3" xfId="142" xr:uid="{00000000-0005-0000-0000-00002F010000}"/>
    <cellStyle name="S5" xfId="143" xr:uid="{00000000-0005-0000-0000-000030010000}"/>
    <cellStyle name="S5 2" xfId="463" xr:uid="{00000000-0005-0000-0000-000031010000}"/>
    <cellStyle name="S6" xfId="144" xr:uid="{00000000-0005-0000-0000-000032010000}"/>
    <cellStyle name="S6 2" xfId="464" xr:uid="{00000000-0005-0000-0000-000033010000}"/>
    <cellStyle name="S9" xfId="145" xr:uid="{00000000-0005-0000-0000-000034010000}"/>
    <cellStyle name="S9 2" xfId="465" xr:uid="{00000000-0005-0000-0000-000035010000}"/>
    <cellStyle name="Slabo 2" xfId="135" xr:uid="{00000000-0005-0000-0000-000036010000}"/>
    <cellStyle name="Slabo 2 2" xfId="466" xr:uid="{00000000-0005-0000-0000-000037010000}"/>
    <cellStyle name="TableStyleLight1" xfId="146" xr:uid="{00000000-0005-0000-0000-000038010000}"/>
    <cellStyle name="Title" xfId="47" xr:uid="{00000000-0005-0000-0000-000039010000}"/>
    <cellStyle name="Title 2" xfId="467" xr:uid="{00000000-0005-0000-0000-00003A010000}"/>
    <cellStyle name="Total" xfId="48" xr:uid="{00000000-0005-0000-0000-00003B010000}"/>
    <cellStyle name="Total 2" xfId="202" xr:uid="{00000000-0005-0000-0000-00003C010000}"/>
    <cellStyle name="Total 2 2" xfId="299" xr:uid="{00000000-0005-0000-0000-00003D010000}"/>
    <cellStyle name="Total 2 2 2" xfId="696" xr:uid="{00000000-0005-0000-0000-00003E010000}"/>
    <cellStyle name="Total 2 3" xfId="469" xr:uid="{00000000-0005-0000-0000-00003F010000}"/>
    <cellStyle name="Total 2 4" xfId="601" xr:uid="{00000000-0005-0000-0000-000040010000}"/>
    <cellStyle name="Total 3" xfId="270" xr:uid="{00000000-0005-0000-0000-000041010000}"/>
    <cellStyle name="Total 3 2" xfId="667" xr:uid="{00000000-0005-0000-0000-000042010000}"/>
    <cellStyle name="Total 4" xfId="468" xr:uid="{00000000-0005-0000-0000-000043010000}"/>
    <cellStyle name="Total 5" xfId="562" xr:uid="{00000000-0005-0000-0000-000044010000}"/>
    <cellStyle name="Valuta" xfId="55" builtinId="4"/>
    <cellStyle name="Valuta 2" xfId="58" xr:uid="{00000000-0005-0000-0000-000046010000}"/>
    <cellStyle name="Valuta 2 10" xfId="272" xr:uid="{00000000-0005-0000-0000-000047010000}"/>
    <cellStyle name="Valuta 2 10 2" xfId="669" xr:uid="{00000000-0005-0000-0000-000048010000}"/>
    <cellStyle name="Valuta 2 10 2 2" xfId="1018" xr:uid="{00000000-0005-0000-0000-000049010000}"/>
    <cellStyle name="Valuta 2 10 3" xfId="844" xr:uid="{00000000-0005-0000-0000-00004A010000}"/>
    <cellStyle name="Valuta 2 11" xfId="470" xr:uid="{00000000-0005-0000-0000-00004B010000}"/>
    <cellStyle name="Valuta 2 12" xfId="166" xr:uid="{00000000-0005-0000-0000-00004C010000}"/>
    <cellStyle name="Valuta 2 12 2" xfId="577" xr:uid="{00000000-0005-0000-0000-00004D010000}"/>
    <cellStyle name="Valuta 2 12 2 2" xfId="936" xr:uid="{00000000-0005-0000-0000-00004E010000}"/>
    <cellStyle name="Valuta 2 12 3" xfId="762" xr:uid="{00000000-0005-0000-0000-00004F010000}"/>
    <cellStyle name="Valuta 2 13" xfId="564" xr:uid="{00000000-0005-0000-0000-000050010000}"/>
    <cellStyle name="Valuta 2 13 2" xfId="925" xr:uid="{00000000-0005-0000-0000-000051010000}"/>
    <cellStyle name="Valuta 2 14" xfId="753" xr:uid="{00000000-0005-0000-0000-000052010000}"/>
    <cellStyle name="Valuta 2 2" xfId="71" xr:uid="{00000000-0005-0000-0000-000053010000}"/>
    <cellStyle name="Valuta 2 2 10" xfId="757" xr:uid="{00000000-0005-0000-0000-000054010000}"/>
    <cellStyle name="Valuta 2 2 2" xfId="187" xr:uid="{00000000-0005-0000-0000-000055010000}"/>
    <cellStyle name="Valuta 2 2 2 2" xfId="217" xr:uid="{00000000-0005-0000-0000-000056010000}"/>
    <cellStyle name="Valuta 2 2 2 2 2" xfId="258" xr:uid="{00000000-0005-0000-0000-000057010000}"/>
    <cellStyle name="Valuta 2 2 2 2 2 2" xfId="354" xr:uid="{00000000-0005-0000-0000-000058010000}"/>
    <cellStyle name="Valuta 2 2 2 2 2 2 2" xfId="751" xr:uid="{00000000-0005-0000-0000-000059010000}"/>
    <cellStyle name="Valuta 2 2 2 2 2 2 2 2" xfId="1096" xr:uid="{00000000-0005-0000-0000-00005A010000}"/>
    <cellStyle name="Valuta 2 2 2 2 2 2 3" xfId="922" xr:uid="{00000000-0005-0000-0000-00005B010000}"/>
    <cellStyle name="Valuta 2 2 2 2 2 3" xfId="474" xr:uid="{00000000-0005-0000-0000-00005C010000}"/>
    <cellStyle name="Valuta 2 2 2 2 2 4" xfId="656" xr:uid="{00000000-0005-0000-0000-00005D010000}"/>
    <cellStyle name="Valuta 2 2 2 2 2 4 2" xfId="1013" xr:uid="{00000000-0005-0000-0000-00005E010000}"/>
    <cellStyle name="Valuta 2 2 2 2 2 5" xfId="839" xr:uid="{00000000-0005-0000-0000-00005F010000}"/>
    <cellStyle name="Valuta 2 2 2 2 3" xfId="314" xr:uid="{00000000-0005-0000-0000-000060010000}"/>
    <cellStyle name="Valuta 2 2 2 2 3 2" xfId="711" xr:uid="{00000000-0005-0000-0000-000061010000}"/>
    <cellStyle name="Valuta 2 2 2 2 3 2 2" xfId="1056" xr:uid="{00000000-0005-0000-0000-000062010000}"/>
    <cellStyle name="Valuta 2 2 2 2 3 3" xfId="882" xr:uid="{00000000-0005-0000-0000-000063010000}"/>
    <cellStyle name="Valuta 2 2 2 2 4" xfId="473" xr:uid="{00000000-0005-0000-0000-000064010000}"/>
    <cellStyle name="Valuta 2 2 2 2 5" xfId="616" xr:uid="{00000000-0005-0000-0000-000065010000}"/>
    <cellStyle name="Valuta 2 2 2 2 5 2" xfId="973" xr:uid="{00000000-0005-0000-0000-000066010000}"/>
    <cellStyle name="Valuta 2 2 2 2 6" xfId="799" xr:uid="{00000000-0005-0000-0000-000067010000}"/>
    <cellStyle name="Valuta 2 2 2 3" xfId="234" xr:uid="{00000000-0005-0000-0000-000068010000}"/>
    <cellStyle name="Valuta 2 2 2 3 2" xfId="330" xr:uid="{00000000-0005-0000-0000-000069010000}"/>
    <cellStyle name="Valuta 2 2 2 3 2 2" xfId="727" xr:uid="{00000000-0005-0000-0000-00006A010000}"/>
    <cellStyle name="Valuta 2 2 2 3 2 2 2" xfId="1072" xr:uid="{00000000-0005-0000-0000-00006B010000}"/>
    <cellStyle name="Valuta 2 2 2 3 2 3" xfId="898" xr:uid="{00000000-0005-0000-0000-00006C010000}"/>
    <cellStyle name="Valuta 2 2 2 3 3" xfId="475" xr:uid="{00000000-0005-0000-0000-00006D010000}"/>
    <cellStyle name="Valuta 2 2 2 3 4" xfId="632" xr:uid="{00000000-0005-0000-0000-00006E010000}"/>
    <cellStyle name="Valuta 2 2 2 3 4 2" xfId="989" xr:uid="{00000000-0005-0000-0000-00006F010000}"/>
    <cellStyle name="Valuta 2 2 2 3 5" xfId="815" xr:uid="{00000000-0005-0000-0000-000070010000}"/>
    <cellStyle name="Valuta 2 2 2 4" xfId="285" xr:uid="{00000000-0005-0000-0000-000071010000}"/>
    <cellStyle name="Valuta 2 2 2 4 2" xfId="682" xr:uid="{00000000-0005-0000-0000-000072010000}"/>
    <cellStyle name="Valuta 2 2 2 4 2 2" xfId="1031" xr:uid="{00000000-0005-0000-0000-000073010000}"/>
    <cellStyle name="Valuta 2 2 2 4 3" xfId="857" xr:uid="{00000000-0005-0000-0000-000074010000}"/>
    <cellStyle name="Valuta 2 2 2 5" xfId="472" xr:uid="{00000000-0005-0000-0000-000075010000}"/>
    <cellStyle name="Valuta 2 2 2 6" xfId="590" xr:uid="{00000000-0005-0000-0000-000076010000}"/>
    <cellStyle name="Valuta 2 2 2 6 2" xfId="949" xr:uid="{00000000-0005-0000-0000-000077010000}"/>
    <cellStyle name="Valuta 2 2 2 7" xfId="775" xr:uid="{00000000-0005-0000-0000-000078010000}"/>
    <cellStyle name="Valuta 2 2 3" xfId="204" xr:uid="{00000000-0005-0000-0000-000079010000}"/>
    <cellStyle name="Valuta 2 2 3 2" xfId="245" xr:uid="{00000000-0005-0000-0000-00007A010000}"/>
    <cellStyle name="Valuta 2 2 3 2 2" xfId="341" xr:uid="{00000000-0005-0000-0000-00007B010000}"/>
    <cellStyle name="Valuta 2 2 3 2 2 2" xfId="738" xr:uid="{00000000-0005-0000-0000-00007C010000}"/>
    <cellStyle name="Valuta 2 2 3 2 2 2 2" xfId="1083" xr:uid="{00000000-0005-0000-0000-00007D010000}"/>
    <cellStyle name="Valuta 2 2 3 2 2 3" xfId="909" xr:uid="{00000000-0005-0000-0000-00007E010000}"/>
    <cellStyle name="Valuta 2 2 3 2 3" xfId="477" xr:uid="{00000000-0005-0000-0000-00007F010000}"/>
    <cellStyle name="Valuta 2 2 3 2 4" xfId="643" xr:uid="{00000000-0005-0000-0000-000080010000}"/>
    <cellStyle name="Valuta 2 2 3 2 4 2" xfId="1000" xr:uid="{00000000-0005-0000-0000-000081010000}"/>
    <cellStyle name="Valuta 2 2 3 2 5" xfId="826" xr:uid="{00000000-0005-0000-0000-000082010000}"/>
    <cellStyle name="Valuta 2 2 3 3" xfId="301" xr:uid="{00000000-0005-0000-0000-000083010000}"/>
    <cellStyle name="Valuta 2 2 3 3 2" xfId="698" xr:uid="{00000000-0005-0000-0000-000084010000}"/>
    <cellStyle name="Valuta 2 2 3 3 2 2" xfId="1043" xr:uid="{00000000-0005-0000-0000-000085010000}"/>
    <cellStyle name="Valuta 2 2 3 3 3" xfId="869" xr:uid="{00000000-0005-0000-0000-000086010000}"/>
    <cellStyle name="Valuta 2 2 3 4" xfId="476" xr:uid="{00000000-0005-0000-0000-000087010000}"/>
    <cellStyle name="Valuta 2 2 3 5" xfId="603" xr:uid="{00000000-0005-0000-0000-000088010000}"/>
    <cellStyle name="Valuta 2 2 3 5 2" xfId="960" xr:uid="{00000000-0005-0000-0000-000089010000}"/>
    <cellStyle name="Valuta 2 2 3 6" xfId="786" xr:uid="{00000000-0005-0000-0000-00008A010000}"/>
    <cellStyle name="Valuta 2 2 4" xfId="192" xr:uid="{00000000-0005-0000-0000-00008B010000}"/>
    <cellStyle name="Valuta 2 2 4 2" xfId="239" xr:uid="{00000000-0005-0000-0000-00008C010000}"/>
    <cellStyle name="Valuta 2 2 4 2 2" xfId="335" xr:uid="{00000000-0005-0000-0000-00008D010000}"/>
    <cellStyle name="Valuta 2 2 4 2 2 2" xfId="732" xr:uid="{00000000-0005-0000-0000-00008E010000}"/>
    <cellStyle name="Valuta 2 2 4 2 2 2 2" xfId="1077" xr:uid="{00000000-0005-0000-0000-00008F010000}"/>
    <cellStyle name="Valuta 2 2 4 2 2 3" xfId="903" xr:uid="{00000000-0005-0000-0000-000090010000}"/>
    <cellStyle name="Valuta 2 2 4 2 3" xfId="479" xr:uid="{00000000-0005-0000-0000-000091010000}"/>
    <cellStyle name="Valuta 2 2 4 2 4" xfId="637" xr:uid="{00000000-0005-0000-0000-000092010000}"/>
    <cellStyle name="Valuta 2 2 4 2 4 2" xfId="994" xr:uid="{00000000-0005-0000-0000-000093010000}"/>
    <cellStyle name="Valuta 2 2 4 2 5" xfId="820" xr:uid="{00000000-0005-0000-0000-000094010000}"/>
    <cellStyle name="Valuta 2 2 4 3" xfId="290" xr:uid="{00000000-0005-0000-0000-000095010000}"/>
    <cellStyle name="Valuta 2 2 4 3 2" xfId="687" xr:uid="{00000000-0005-0000-0000-000096010000}"/>
    <cellStyle name="Valuta 2 2 4 3 2 2" xfId="1036" xr:uid="{00000000-0005-0000-0000-000097010000}"/>
    <cellStyle name="Valuta 2 2 4 3 3" xfId="862" xr:uid="{00000000-0005-0000-0000-000098010000}"/>
    <cellStyle name="Valuta 2 2 4 4" xfId="478" xr:uid="{00000000-0005-0000-0000-000099010000}"/>
    <cellStyle name="Valuta 2 2 4 5" xfId="595" xr:uid="{00000000-0005-0000-0000-00009A010000}"/>
    <cellStyle name="Valuta 2 2 4 5 2" xfId="954" xr:uid="{00000000-0005-0000-0000-00009B010000}"/>
    <cellStyle name="Valuta 2 2 4 6" xfId="780" xr:uid="{00000000-0005-0000-0000-00009C010000}"/>
    <cellStyle name="Valuta 2 2 5" xfId="223" xr:uid="{00000000-0005-0000-0000-00009D010000}"/>
    <cellStyle name="Valuta 2 2 5 2" xfId="319" xr:uid="{00000000-0005-0000-0000-00009E010000}"/>
    <cellStyle name="Valuta 2 2 5 2 2" xfId="716" xr:uid="{00000000-0005-0000-0000-00009F010000}"/>
    <cellStyle name="Valuta 2 2 5 2 2 2" xfId="1061" xr:uid="{00000000-0005-0000-0000-0000A0010000}"/>
    <cellStyle name="Valuta 2 2 5 2 3" xfId="887" xr:uid="{00000000-0005-0000-0000-0000A1010000}"/>
    <cellStyle name="Valuta 2 2 5 3" xfId="480" xr:uid="{00000000-0005-0000-0000-0000A2010000}"/>
    <cellStyle name="Valuta 2 2 5 4" xfId="621" xr:uid="{00000000-0005-0000-0000-0000A3010000}"/>
    <cellStyle name="Valuta 2 2 5 4 2" xfId="978" xr:uid="{00000000-0005-0000-0000-0000A4010000}"/>
    <cellStyle name="Valuta 2 2 5 5" xfId="804" xr:uid="{00000000-0005-0000-0000-0000A5010000}"/>
    <cellStyle name="Valuta 2 2 6" xfId="274" xr:uid="{00000000-0005-0000-0000-0000A6010000}"/>
    <cellStyle name="Valuta 2 2 6 2" xfId="671" xr:uid="{00000000-0005-0000-0000-0000A7010000}"/>
    <cellStyle name="Valuta 2 2 6 2 2" xfId="1020" xr:uid="{00000000-0005-0000-0000-0000A8010000}"/>
    <cellStyle name="Valuta 2 2 6 3" xfId="846" xr:uid="{00000000-0005-0000-0000-0000A9010000}"/>
    <cellStyle name="Valuta 2 2 7" xfId="471" xr:uid="{00000000-0005-0000-0000-0000AA010000}"/>
    <cellStyle name="Valuta 2 2 8" xfId="169" xr:uid="{00000000-0005-0000-0000-0000AB010000}"/>
    <cellStyle name="Valuta 2 2 8 2" xfId="579" xr:uid="{00000000-0005-0000-0000-0000AC010000}"/>
    <cellStyle name="Valuta 2 2 8 2 2" xfId="938" xr:uid="{00000000-0005-0000-0000-0000AD010000}"/>
    <cellStyle name="Valuta 2 2 8 3" xfId="764" xr:uid="{00000000-0005-0000-0000-0000AE010000}"/>
    <cellStyle name="Valuta 2 2 9" xfId="568" xr:uid="{00000000-0005-0000-0000-0000AF010000}"/>
    <cellStyle name="Valuta 2 2 9 2" xfId="929" xr:uid="{00000000-0005-0000-0000-0000B0010000}"/>
    <cellStyle name="Valuta 2 3" xfId="114" xr:uid="{00000000-0005-0000-0000-0000B1010000}"/>
    <cellStyle name="Valuta 2 3 2" xfId="209" xr:uid="{00000000-0005-0000-0000-0000B2010000}"/>
    <cellStyle name="Valuta 2 3 2 2" xfId="250" xr:uid="{00000000-0005-0000-0000-0000B3010000}"/>
    <cellStyle name="Valuta 2 3 2 2 2" xfId="346" xr:uid="{00000000-0005-0000-0000-0000B4010000}"/>
    <cellStyle name="Valuta 2 3 2 2 2 2" xfId="743" xr:uid="{00000000-0005-0000-0000-0000B5010000}"/>
    <cellStyle name="Valuta 2 3 2 2 2 2 2" xfId="1088" xr:uid="{00000000-0005-0000-0000-0000B6010000}"/>
    <cellStyle name="Valuta 2 3 2 2 2 3" xfId="914" xr:uid="{00000000-0005-0000-0000-0000B7010000}"/>
    <cellStyle name="Valuta 2 3 2 2 3" xfId="483" xr:uid="{00000000-0005-0000-0000-0000B8010000}"/>
    <cellStyle name="Valuta 2 3 2 2 4" xfId="648" xr:uid="{00000000-0005-0000-0000-0000B9010000}"/>
    <cellStyle name="Valuta 2 3 2 2 4 2" xfId="1005" xr:uid="{00000000-0005-0000-0000-0000BA010000}"/>
    <cellStyle name="Valuta 2 3 2 2 5" xfId="831" xr:uid="{00000000-0005-0000-0000-0000BB010000}"/>
    <cellStyle name="Valuta 2 3 2 3" xfId="306" xr:uid="{00000000-0005-0000-0000-0000BC010000}"/>
    <cellStyle name="Valuta 2 3 2 3 2" xfId="703" xr:uid="{00000000-0005-0000-0000-0000BD010000}"/>
    <cellStyle name="Valuta 2 3 2 3 2 2" xfId="1048" xr:uid="{00000000-0005-0000-0000-0000BE010000}"/>
    <cellStyle name="Valuta 2 3 2 3 3" xfId="874" xr:uid="{00000000-0005-0000-0000-0000BF010000}"/>
    <cellStyle name="Valuta 2 3 2 4" xfId="482" xr:uid="{00000000-0005-0000-0000-0000C0010000}"/>
    <cellStyle name="Valuta 2 3 2 5" xfId="608" xr:uid="{00000000-0005-0000-0000-0000C1010000}"/>
    <cellStyle name="Valuta 2 3 2 5 2" xfId="965" xr:uid="{00000000-0005-0000-0000-0000C2010000}"/>
    <cellStyle name="Valuta 2 3 2 6" xfId="791" xr:uid="{00000000-0005-0000-0000-0000C3010000}"/>
    <cellStyle name="Valuta 2 3 3" xfId="195" xr:uid="{00000000-0005-0000-0000-0000C4010000}"/>
    <cellStyle name="Valuta 2 3 3 2" xfId="242" xr:uid="{00000000-0005-0000-0000-0000C5010000}"/>
    <cellStyle name="Valuta 2 3 3 2 2" xfId="338" xr:uid="{00000000-0005-0000-0000-0000C6010000}"/>
    <cellStyle name="Valuta 2 3 3 2 2 2" xfId="735" xr:uid="{00000000-0005-0000-0000-0000C7010000}"/>
    <cellStyle name="Valuta 2 3 3 2 2 2 2" xfId="1080" xr:uid="{00000000-0005-0000-0000-0000C8010000}"/>
    <cellStyle name="Valuta 2 3 3 2 2 3" xfId="906" xr:uid="{00000000-0005-0000-0000-0000C9010000}"/>
    <cellStyle name="Valuta 2 3 3 2 3" xfId="485" xr:uid="{00000000-0005-0000-0000-0000CA010000}"/>
    <cellStyle name="Valuta 2 3 3 2 4" xfId="640" xr:uid="{00000000-0005-0000-0000-0000CB010000}"/>
    <cellStyle name="Valuta 2 3 3 2 4 2" xfId="997" xr:uid="{00000000-0005-0000-0000-0000CC010000}"/>
    <cellStyle name="Valuta 2 3 3 2 5" xfId="823" xr:uid="{00000000-0005-0000-0000-0000CD010000}"/>
    <cellStyle name="Valuta 2 3 3 3" xfId="293" xr:uid="{00000000-0005-0000-0000-0000CE010000}"/>
    <cellStyle name="Valuta 2 3 3 3 2" xfId="690" xr:uid="{00000000-0005-0000-0000-0000CF010000}"/>
    <cellStyle name="Valuta 2 3 3 3 2 2" xfId="1039" xr:uid="{00000000-0005-0000-0000-0000D0010000}"/>
    <cellStyle name="Valuta 2 3 3 3 3" xfId="865" xr:uid="{00000000-0005-0000-0000-0000D1010000}"/>
    <cellStyle name="Valuta 2 3 3 4" xfId="484" xr:uid="{00000000-0005-0000-0000-0000D2010000}"/>
    <cellStyle name="Valuta 2 3 3 5" xfId="598" xr:uid="{00000000-0005-0000-0000-0000D3010000}"/>
    <cellStyle name="Valuta 2 3 3 5 2" xfId="957" xr:uid="{00000000-0005-0000-0000-0000D4010000}"/>
    <cellStyle name="Valuta 2 3 3 6" xfId="783" xr:uid="{00000000-0005-0000-0000-0000D5010000}"/>
    <cellStyle name="Valuta 2 3 4" xfId="226" xr:uid="{00000000-0005-0000-0000-0000D6010000}"/>
    <cellStyle name="Valuta 2 3 4 2" xfId="322" xr:uid="{00000000-0005-0000-0000-0000D7010000}"/>
    <cellStyle name="Valuta 2 3 4 2 2" xfId="719" xr:uid="{00000000-0005-0000-0000-0000D8010000}"/>
    <cellStyle name="Valuta 2 3 4 2 2 2" xfId="1064" xr:uid="{00000000-0005-0000-0000-0000D9010000}"/>
    <cellStyle name="Valuta 2 3 4 2 3" xfId="890" xr:uid="{00000000-0005-0000-0000-0000DA010000}"/>
    <cellStyle name="Valuta 2 3 4 3" xfId="486" xr:uid="{00000000-0005-0000-0000-0000DB010000}"/>
    <cellStyle name="Valuta 2 3 4 4" xfId="624" xr:uid="{00000000-0005-0000-0000-0000DC010000}"/>
    <cellStyle name="Valuta 2 3 4 4 2" xfId="981" xr:uid="{00000000-0005-0000-0000-0000DD010000}"/>
    <cellStyle name="Valuta 2 3 4 5" xfId="807" xr:uid="{00000000-0005-0000-0000-0000DE010000}"/>
    <cellStyle name="Valuta 2 3 5" xfId="277" xr:uid="{00000000-0005-0000-0000-0000DF010000}"/>
    <cellStyle name="Valuta 2 3 5 2" xfId="674" xr:uid="{00000000-0005-0000-0000-0000E0010000}"/>
    <cellStyle name="Valuta 2 3 5 2 2" xfId="1023" xr:uid="{00000000-0005-0000-0000-0000E1010000}"/>
    <cellStyle name="Valuta 2 3 5 3" xfId="849" xr:uid="{00000000-0005-0000-0000-0000E2010000}"/>
    <cellStyle name="Valuta 2 3 6" xfId="481" xr:uid="{00000000-0005-0000-0000-0000E3010000}"/>
    <cellStyle name="Valuta 2 3 7" xfId="179" xr:uid="{00000000-0005-0000-0000-0000E4010000}"/>
    <cellStyle name="Valuta 2 3 7 2" xfId="582" xr:uid="{00000000-0005-0000-0000-0000E5010000}"/>
    <cellStyle name="Valuta 2 3 7 2 2" xfId="941" xr:uid="{00000000-0005-0000-0000-0000E6010000}"/>
    <cellStyle name="Valuta 2 3 7 3" xfId="767" xr:uid="{00000000-0005-0000-0000-0000E7010000}"/>
    <cellStyle name="Valuta 2 3 8" xfId="572" xr:uid="{00000000-0005-0000-0000-0000E8010000}"/>
    <cellStyle name="Valuta 2 3 8 2" xfId="932" xr:uid="{00000000-0005-0000-0000-0000E9010000}"/>
    <cellStyle name="Valuta 2 3 9" xfId="759" xr:uid="{00000000-0005-0000-0000-0000EA010000}"/>
    <cellStyle name="Valuta 2 4" xfId="181" xr:uid="{00000000-0005-0000-0000-0000EB010000}"/>
    <cellStyle name="Valuta 2 4 2" xfId="211" xr:uid="{00000000-0005-0000-0000-0000EC010000}"/>
    <cellStyle name="Valuta 2 4 2 2" xfId="252" xr:uid="{00000000-0005-0000-0000-0000ED010000}"/>
    <cellStyle name="Valuta 2 4 2 2 2" xfId="348" xr:uid="{00000000-0005-0000-0000-0000EE010000}"/>
    <cellStyle name="Valuta 2 4 2 2 2 2" xfId="745" xr:uid="{00000000-0005-0000-0000-0000EF010000}"/>
    <cellStyle name="Valuta 2 4 2 2 2 2 2" xfId="1090" xr:uid="{00000000-0005-0000-0000-0000F0010000}"/>
    <cellStyle name="Valuta 2 4 2 2 2 3" xfId="916" xr:uid="{00000000-0005-0000-0000-0000F1010000}"/>
    <cellStyle name="Valuta 2 4 2 2 3" xfId="489" xr:uid="{00000000-0005-0000-0000-0000F2010000}"/>
    <cellStyle name="Valuta 2 4 2 2 4" xfId="650" xr:uid="{00000000-0005-0000-0000-0000F3010000}"/>
    <cellStyle name="Valuta 2 4 2 2 4 2" xfId="1007" xr:uid="{00000000-0005-0000-0000-0000F4010000}"/>
    <cellStyle name="Valuta 2 4 2 2 5" xfId="833" xr:uid="{00000000-0005-0000-0000-0000F5010000}"/>
    <cellStyle name="Valuta 2 4 2 3" xfId="308" xr:uid="{00000000-0005-0000-0000-0000F6010000}"/>
    <cellStyle name="Valuta 2 4 2 3 2" xfId="705" xr:uid="{00000000-0005-0000-0000-0000F7010000}"/>
    <cellStyle name="Valuta 2 4 2 3 2 2" xfId="1050" xr:uid="{00000000-0005-0000-0000-0000F8010000}"/>
    <cellStyle name="Valuta 2 4 2 3 3" xfId="876" xr:uid="{00000000-0005-0000-0000-0000F9010000}"/>
    <cellStyle name="Valuta 2 4 2 4" xfId="488" xr:uid="{00000000-0005-0000-0000-0000FA010000}"/>
    <cellStyle name="Valuta 2 4 2 5" xfId="610" xr:uid="{00000000-0005-0000-0000-0000FB010000}"/>
    <cellStyle name="Valuta 2 4 2 5 2" xfId="967" xr:uid="{00000000-0005-0000-0000-0000FC010000}"/>
    <cellStyle name="Valuta 2 4 2 6" xfId="793" xr:uid="{00000000-0005-0000-0000-0000FD010000}"/>
    <cellStyle name="Valuta 2 4 3" xfId="228" xr:uid="{00000000-0005-0000-0000-0000FE010000}"/>
    <cellStyle name="Valuta 2 4 3 2" xfId="324" xr:uid="{00000000-0005-0000-0000-0000FF010000}"/>
    <cellStyle name="Valuta 2 4 3 2 2" xfId="721" xr:uid="{00000000-0005-0000-0000-000000020000}"/>
    <cellStyle name="Valuta 2 4 3 2 2 2" xfId="1066" xr:uid="{00000000-0005-0000-0000-000001020000}"/>
    <cellStyle name="Valuta 2 4 3 2 3" xfId="892" xr:uid="{00000000-0005-0000-0000-000002020000}"/>
    <cellStyle name="Valuta 2 4 3 3" xfId="490" xr:uid="{00000000-0005-0000-0000-000003020000}"/>
    <cellStyle name="Valuta 2 4 3 4" xfId="626" xr:uid="{00000000-0005-0000-0000-000004020000}"/>
    <cellStyle name="Valuta 2 4 3 4 2" xfId="983" xr:uid="{00000000-0005-0000-0000-000005020000}"/>
    <cellStyle name="Valuta 2 4 3 5" xfId="809" xr:uid="{00000000-0005-0000-0000-000006020000}"/>
    <cellStyle name="Valuta 2 4 4" xfId="279" xr:uid="{00000000-0005-0000-0000-000007020000}"/>
    <cellStyle name="Valuta 2 4 4 2" xfId="676" xr:uid="{00000000-0005-0000-0000-000008020000}"/>
    <cellStyle name="Valuta 2 4 4 2 2" xfId="1025" xr:uid="{00000000-0005-0000-0000-000009020000}"/>
    <cellStyle name="Valuta 2 4 4 3" xfId="851" xr:uid="{00000000-0005-0000-0000-00000A020000}"/>
    <cellStyle name="Valuta 2 4 5" xfId="487" xr:uid="{00000000-0005-0000-0000-00000B020000}"/>
    <cellStyle name="Valuta 2 4 6" xfId="584" xr:uid="{00000000-0005-0000-0000-00000C020000}"/>
    <cellStyle name="Valuta 2 4 6 2" xfId="943" xr:uid="{00000000-0005-0000-0000-00000D020000}"/>
    <cellStyle name="Valuta 2 4 7" xfId="769" xr:uid="{00000000-0005-0000-0000-00000E020000}"/>
    <cellStyle name="Valuta 2 5" xfId="183" xr:uid="{00000000-0005-0000-0000-00000F020000}"/>
    <cellStyle name="Valuta 2 5 2" xfId="213" xr:uid="{00000000-0005-0000-0000-000010020000}"/>
    <cellStyle name="Valuta 2 5 2 2" xfId="254" xr:uid="{00000000-0005-0000-0000-000011020000}"/>
    <cellStyle name="Valuta 2 5 2 2 2" xfId="350" xr:uid="{00000000-0005-0000-0000-000012020000}"/>
    <cellStyle name="Valuta 2 5 2 2 2 2" xfId="747" xr:uid="{00000000-0005-0000-0000-000013020000}"/>
    <cellStyle name="Valuta 2 5 2 2 2 2 2" xfId="1092" xr:uid="{00000000-0005-0000-0000-000014020000}"/>
    <cellStyle name="Valuta 2 5 2 2 2 3" xfId="918" xr:uid="{00000000-0005-0000-0000-000015020000}"/>
    <cellStyle name="Valuta 2 5 2 2 3" xfId="493" xr:uid="{00000000-0005-0000-0000-000016020000}"/>
    <cellStyle name="Valuta 2 5 2 2 4" xfId="652" xr:uid="{00000000-0005-0000-0000-000017020000}"/>
    <cellStyle name="Valuta 2 5 2 2 4 2" xfId="1009" xr:uid="{00000000-0005-0000-0000-000018020000}"/>
    <cellStyle name="Valuta 2 5 2 2 5" xfId="835" xr:uid="{00000000-0005-0000-0000-000019020000}"/>
    <cellStyle name="Valuta 2 5 2 3" xfId="310" xr:uid="{00000000-0005-0000-0000-00001A020000}"/>
    <cellStyle name="Valuta 2 5 2 3 2" xfId="707" xr:uid="{00000000-0005-0000-0000-00001B020000}"/>
    <cellStyle name="Valuta 2 5 2 3 2 2" xfId="1052" xr:uid="{00000000-0005-0000-0000-00001C020000}"/>
    <cellStyle name="Valuta 2 5 2 3 3" xfId="878" xr:uid="{00000000-0005-0000-0000-00001D020000}"/>
    <cellStyle name="Valuta 2 5 2 4" xfId="492" xr:uid="{00000000-0005-0000-0000-00001E020000}"/>
    <cellStyle name="Valuta 2 5 2 5" xfId="612" xr:uid="{00000000-0005-0000-0000-00001F020000}"/>
    <cellStyle name="Valuta 2 5 2 5 2" xfId="969" xr:uid="{00000000-0005-0000-0000-000020020000}"/>
    <cellStyle name="Valuta 2 5 2 6" xfId="795" xr:uid="{00000000-0005-0000-0000-000021020000}"/>
    <cellStyle name="Valuta 2 5 3" xfId="230" xr:uid="{00000000-0005-0000-0000-000022020000}"/>
    <cellStyle name="Valuta 2 5 3 2" xfId="326" xr:uid="{00000000-0005-0000-0000-000023020000}"/>
    <cellStyle name="Valuta 2 5 3 2 2" xfId="723" xr:uid="{00000000-0005-0000-0000-000024020000}"/>
    <cellStyle name="Valuta 2 5 3 2 2 2" xfId="1068" xr:uid="{00000000-0005-0000-0000-000025020000}"/>
    <cellStyle name="Valuta 2 5 3 2 3" xfId="894" xr:uid="{00000000-0005-0000-0000-000026020000}"/>
    <cellStyle name="Valuta 2 5 3 3" xfId="494" xr:uid="{00000000-0005-0000-0000-000027020000}"/>
    <cellStyle name="Valuta 2 5 3 4" xfId="628" xr:uid="{00000000-0005-0000-0000-000028020000}"/>
    <cellStyle name="Valuta 2 5 3 4 2" xfId="985" xr:uid="{00000000-0005-0000-0000-000029020000}"/>
    <cellStyle name="Valuta 2 5 3 5" xfId="811" xr:uid="{00000000-0005-0000-0000-00002A020000}"/>
    <cellStyle name="Valuta 2 5 4" xfId="281" xr:uid="{00000000-0005-0000-0000-00002B020000}"/>
    <cellStyle name="Valuta 2 5 4 2" xfId="678" xr:uid="{00000000-0005-0000-0000-00002C020000}"/>
    <cellStyle name="Valuta 2 5 4 2 2" xfId="1027" xr:uid="{00000000-0005-0000-0000-00002D020000}"/>
    <cellStyle name="Valuta 2 5 4 3" xfId="853" xr:uid="{00000000-0005-0000-0000-00002E020000}"/>
    <cellStyle name="Valuta 2 5 5" xfId="491" xr:uid="{00000000-0005-0000-0000-00002F020000}"/>
    <cellStyle name="Valuta 2 5 6" xfId="586" xr:uid="{00000000-0005-0000-0000-000030020000}"/>
    <cellStyle name="Valuta 2 5 6 2" xfId="945" xr:uid="{00000000-0005-0000-0000-000031020000}"/>
    <cellStyle name="Valuta 2 5 7" xfId="771" xr:uid="{00000000-0005-0000-0000-000032020000}"/>
    <cellStyle name="Valuta 2 6" xfId="185" xr:uid="{00000000-0005-0000-0000-000033020000}"/>
    <cellStyle name="Valuta 2 6 2" xfId="215" xr:uid="{00000000-0005-0000-0000-000034020000}"/>
    <cellStyle name="Valuta 2 6 2 2" xfId="256" xr:uid="{00000000-0005-0000-0000-000035020000}"/>
    <cellStyle name="Valuta 2 6 2 2 2" xfId="352" xr:uid="{00000000-0005-0000-0000-000036020000}"/>
    <cellStyle name="Valuta 2 6 2 2 2 2" xfId="749" xr:uid="{00000000-0005-0000-0000-000037020000}"/>
    <cellStyle name="Valuta 2 6 2 2 2 2 2" xfId="1094" xr:uid="{00000000-0005-0000-0000-000038020000}"/>
    <cellStyle name="Valuta 2 6 2 2 2 3" xfId="920" xr:uid="{00000000-0005-0000-0000-000039020000}"/>
    <cellStyle name="Valuta 2 6 2 2 3" xfId="497" xr:uid="{00000000-0005-0000-0000-00003A020000}"/>
    <cellStyle name="Valuta 2 6 2 2 4" xfId="654" xr:uid="{00000000-0005-0000-0000-00003B020000}"/>
    <cellStyle name="Valuta 2 6 2 2 4 2" xfId="1011" xr:uid="{00000000-0005-0000-0000-00003C020000}"/>
    <cellStyle name="Valuta 2 6 2 2 5" xfId="837" xr:uid="{00000000-0005-0000-0000-00003D020000}"/>
    <cellStyle name="Valuta 2 6 2 3" xfId="312" xr:uid="{00000000-0005-0000-0000-00003E020000}"/>
    <cellStyle name="Valuta 2 6 2 3 2" xfId="709" xr:uid="{00000000-0005-0000-0000-00003F020000}"/>
    <cellStyle name="Valuta 2 6 2 3 2 2" xfId="1054" xr:uid="{00000000-0005-0000-0000-000040020000}"/>
    <cellStyle name="Valuta 2 6 2 3 3" xfId="880" xr:uid="{00000000-0005-0000-0000-000041020000}"/>
    <cellStyle name="Valuta 2 6 2 4" xfId="496" xr:uid="{00000000-0005-0000-0000-000042020000}"/>
    <cellStyle name="Valuta 2 6 2 5" xfId="614" xr:uid="{00000000-0005-0000-0000-000043020000}"/>
    <cellStyle name="Valuta 2 6 2 5 2" xfId="971" xr:uid="{00000000-0005-0000-0000-000044020000}"/>
    <cellStyle name="Valuta 2 6 2 6" xfId="797" xr:uid="{00000000-0005-0000-0000-000045020000}"/>
    <cellStyle name="Valuta 2 6 3" xfId="232" xr:uid="{00000000-0005-0000-0000-000046020000}"/>
    <cellStyle name="Valuta 2 6 3 2" xfId="328" xr:uid="{00000000-0005-0000-0000-000047020000}"/>
    <cellStyle name="Valuta 2 6 3 2 2" xfId="725" xr:uid="{00000000-0005-0000-0000-000048020000}"/>
    <cellStyle name="Valuta 2 6 3 2 2 2" xfId="1070" xr:uid="{00000000-0005-0000-0000-000049020000}"/>
    <cellStyle name="Valuta 2 6 3 2 3" xfId="896" xr:uid="{00000000-0005-0000-0000-00004A020000}"/>
    <cellStyle name="Valuta 2 6 3 3" xfId="498" xr:uid="{00000000-0005-0000-0000-00004B020000}"/>
    <cellStyle name="Valuta 2 6 3 4" xfId="630" xr:uid="{00000000-0005-0000-0000-00004C020000}"/>
    <cellStyle name="Valuta 2 6 3 4 2" xfId="987" xr:uid="{00000000-0005-0000-0000-00004D020000}"/>
    <cellStyle name="Valuta 2 6 3 5" xfId="813" xr:uid="{00000000-0005-0000-0000-00004E020000}"/>
    <cellStyle name="Valuta 2 6 4" xfId="283" xr:uid="{00000000-0005-0000-0000-00004F020000}"/>
    <cellStyle name="Valuta 2 6 4 2" xfId="680" xr:uid="{00000000-0005-0000-0000-000050020000}"/>
    <cellStyle name="Valuta 2 6 4 2 2" xfId="1029" xr:uid="{00000000-0005-0000-0000-000051020000}"/>
    <cellStyle name="Valuta 2 6 4 3" xfId="855" xr:uid="{00000000-0005-0000-0000-000052020000}"/>
    <cellStyle name="Valuta 2 6 5" xfId="495" xr:uid="{00000000-0005-0000-0000-000053020000}"/>
    <cellStyle name="Valuta 2 6 6" xfId="588" xr:uid="{00000000-0005-0000-0000-000054020000}"/>
    <cellStyle name="Valuta 2 6 6 2" xfId="947" xr:uid="{00000000-0005-0000-0000-000055020000}"/>
    <cellStyle name="Valuta 2 6 7" xfId="773" xr:uid="{00000000-0005-0000-0000-000056020000}"/>
    <cellStyle name="Valuta 2 7" xfId="199" xr:uid="{00000000-0005-0000-0000-000057020000}"/>
    <cellStyle name="Valuta 2 7 2" xfId="243" xr:uid="{00000000-0005-0000-0000-000058020000}"/>
    <cellStyle name="Valuta 2 7 2 2" xfId="339" xr:uid="{00000000-0005-0000-0000-000059020000}"/>
    <cellStyle name="Valuta 2 7 2 2 2" xfId="736" xr:uid="{00000000-0005-0000-0000-00005A020000}"/>
    <cellStyle name="Valuta 2 7 2 2 2 2" xfId="1081" xr:uid="{00000000-0005-0000-0000-00005B020000}"/>
    <cellStyle name="Valuta 2 7 2 2 3" xfId="907" xr:uid="{00000000-0005-0000-0000-00005C020000}"/>
    <cellStyle name="Valuta 2 7 2 3" xfId="500" xr:uid="{00000000-0005-0000-0000-00005D020000}"/>
    <cellStyle name="Valuta 2 7 2 4" xfId="641" xr:uid="{00000000-0005-0000-0000-00005E020000}"/>
    <cellStyle name="Valuta 2 7 2 4 2" xfId="998" xr:uid="{00000000-0005-0000-0000-00005F020000}"/>
    <cellStyle name="Valuta 2 7 2 5" xfId="824" xr:uid="{00000000-0005-0000-0000-000060020000}"/>
    <cellStyle name="Valuta 2 7 3" xfId="294" xr:uid="{00000000-0005-0000-0000-000061020000}"/>
    <cellStyle name="Valuta 2 7 3 2" xfId="691" xr:uid="{00000000-0005-0000-0000-000062020000}"/>
    <cellStyle name="Valuta 2 7 3 2 2" xfId="1040" xr:uid="{00000000-0005-0000-0000-000063020000}"/>
    <cellStyle name="Valuta 2 7 3 3" xfId="866" xr:uid="{00000000-0005-0000-0000-000064020000}"/>
    <cellStyle name="Valuta 2 7 4" xfId="499" xr:uid="{00000000-0005-0000-0000-000065020000}"/>
    <cellStyle name="Valuta 2 7 5" xfId="599" xr:uid="{00000000-0005-0000-0000-000066020000}"/>
    <cellStyle name="Valuta 2 7 5 2" xfId="958" xr:uid="{00000000-0005-0000-0000-000067020000}"/>
    <cellStyle name="Valuta 2 7 6" xfId="784" xr:uid="{00000000-0005-0000-0000-000068020000}"/>
    <cellStyle name="Valuta 2 8" xfId="190" xr:uid="{00000000-0005-0000-0000-000069020000}"/>
    <cellStyle name="Valuta 2 8 2" xfId="237" xr:uid="{00000000-0005-0000-0000-00006A020000}"/>
    <cellStyle name="Valuta 2 8 2 2" xfId="333" xr:uid="{00000000-0005-0000-0000-00006B020000}"/>
    <cellStyle name="Valuta 2 8 2 2 2" xfId="730" xr:uid="{00000000-0005-0000-0000-00006C020000}"/>
    <cellStyle name="Valuta 2 8 2 2 2 2" xfId="1075" xr:uid="{00000000-0005-0000-0000-00006D020000}"/>
    <cellStyle name="Valuta 2 8 2 2 3" xfId="901" xr:uid="{00000000-0005-0000-0000-00006E020000}"/>
    <cellStyle name="Valuta 2 8 2 3" xfId="502" xr:uid="{00000000-0005-0000-0000-00006F020000}"/>
    <cellStyle name="Valuta 2 8 2 4" xfId="635" xr:uid="{00000000-0005-0000-0000-000070020000}"/>
    <cellStyle name="Valuta 2 8 2 4 2" xfId="992" xr:uid="{00000000-0005-0000-0000-000071020000}"/>
    <cellStyle name="Valuta 2 8 2 5" xfId="818" xr:uid="{00000000-0005-0000-0000-000072020000}"/>
    <cellStyle name="Valuta 2 8 3" xfId="288" xr:uid="{00000000-0005-0000-0000-000073020000}"/>
    <cellStyle name="Valuta 2 8 3 2" xfId="685" xr:uid="{00000000-0005-0000-0000-000074020000}"/>
    <cellStyle name="Valuta 2 8 3 2 2" xfId="1034" xr:uid="{00000000-0005-0000-0000-000075020000}"/>
    <cellStyle name="Valuta 2 8 3 3" xfId="860" xr:uid="{00000000-0005-0000-0000-000076020000}"/>
    <cellStyle name="Valuta 2 8 4" xfId="501" xr:uid="{00000000-0005-0000-0000-000077020000}"/>
    <cellStyle name="Valuta 2 8 5" xfId="593" xr:uid="{00000000-0005-0000-0000-000078020000}"/>
    <cellStyle name="Valuta 2 8 5 2" xfId="952" xr:uid="{00000000-0005-0000-0000-000079020000}"/>
    <cellStyle name="Valuta 2 8 6" xfId="778" xr:uid="{00000000-0005-0000-0000-00007A020000}"/>
    <cellStyle name="Valuta 2 9" xfId="221" xr:uid="{00000000-0005-0000-0000-00007B020000}"/>
    <cellStyle name="Valuta 2 9 2" xfId="317" xr:uid="{00000000-0005-0000-0000-00007C020000}"/>
    <cellStyle name="Valuta 2 9 2 2" xfId="714" xr:uid="{00000000-0005-0000-0000-00007D020000}"/>
    <cellStyle name="Valuta 2 9 2 2 2" xfId="1059" xr:uid="{00000000-0005-0000-0000-00007E020000}"/>
    <cellStyle name="Valuta 2 9 2 3" xfId="885" xr:uid="{00000000-0005-0000-0000-00007F020000}"/>
    <cellStyle name="Valuta 2 9 3" xfId="503" xr:uid="{00000000-0005-0000-0000-000080020000}"/>
    <cellStyle name="Valuta 2 9 4" xfId="619" xr:uid="{00000000-0005-0000-0000-000081020000}"/>
    <cellStyle name="Valuta 2 9 4 2" xfId="976" xr:uid="{00000000-0005-0000-0000-000082020000}"/>
    <cellStyle name="Valuta 2 9 5" xfId="802" xr:uid="{00000000-0005-0000-0000-000083020000}"/>
    <cellStyle name="Valuta 3" xfId="70" xr:uid="{00000000-0005-0000-0000-000084020000}"/>
    <cellStyle name="Valuta 3 10" xfId="271" xr:uid="{00000000-0005-0000-0000-000085020000}"/>
    <cellStyle name="Valuta 3 10 2" xfId="668" xr:uid="{00000000-0005-0000-0000-000086020000}"/>
    <cellStyle name="Valuta 3 10 2 2" xfId="1017" xr:uid="{00000000-0005-0000-0000-000087020000}"/>
    <cellStyle name="Valuta 3 10 3" xfId="843" xr:uid="{00000000-0005-0000-0000-000088020000}"/>
    <cellStyle name="Valuta 3 11" xfId="504" xr:uid="{00000000-0005-0000-0000-000089020000}"/>
    <cellStyle name="Valuta 3 12" xfId="163" xr:uid="{00000000-0005-0000-0000-00008A020000}"/>
    <cellStyle name="Valuta 3 12 2" xfId="576" xr:uid="{00000000-0005-0000-0000-00008B020000}"/>
    <cellStyle name="Valuta 3 12 2 2" xfId="935" xr:uid="{00000000-0005-0000-0000-00008C020000}"/>
    <cellStyle name="Valuta 3 12 3" xfId="761" xr:uid="{00000000-0005-0000-0000-00008D020000}"/>
    <cellStyle name="Valuta 3 13" xfId="567" xr:uid="{00000000-0005-0000-0000-00008E020000}"/>
    <cellStyle name="Valuta 3 13 2" xfId="928" xr:uid="{00000000-0005-0000-0000-00008F020000}"/>
    <cellStyle name="Valuta 3 14" xfId="756" xr:uid="{00000000-0005-0000-0000-000090020000}"/>
    <cellStyle name="Valuta 3 2" xfId="168" xr:uid="{00000000-0005-0000-0000-000091020000}"/>
    <cellStyle name="Valuta 3 2 2" xfId="186" xr:uid="{00000000-0005-0000-0000-000092020000}"/>
    <cellStyle name="Valuta 3 2 2 2" xfId="216" xr:uid="{00000000-0005-0000-0000-000093020000}"/>
    <cellStyle name="Valuta 3 2 2 2 2" xfId="257" xr:uid="{00000000-0005-0000-0000-000094020000}"/>
    <cellStyle name="Valuta 3 2 2 2 2 2" xfId="353" xr:uid="{00000000-0005-0000-0000-000095020000}"/>
    <cellStyle name="Valuta 3 2 2 2 2 2 2" xfId="750" xr:uid="{00000000-0005-0000-0000-000096020000}"/>
    <cellStyle name="Valuta 3 2 2 2 2 2 2 2" xfId="1095" xr:uid="{00000000-0005-0000-0000-000097020000}"/>
    <cellStyle name="Valuta 3 2 2 2 2 2 3" xfId="921" xr:uid="{00000000-0005-0000-0000-000098020000}"/>
    <cellStyle name="Valuta 3 2 2 2 2 3" xfId="508" xr:uid="{00000000-0005-0000-0000-000099020000}"/>
    <cellStyle name="Valuta 3 2 2 2 2 4" xfId="655" xr:uid="{00000000-0005-0000-0000-00009A020000}"/>
    <cellStyle name="Valuta 3 2 2 2 2 4 2" xfId="1012" xr:uid="{00000000-0005-0000-0000-00009B020000}"/>
    <cellStyle name="Valuta 3 2 2 2 2 5" xfId="838" xr:uid="{00000000-0005-0000-0000-00009C020000}"/>
    <cellStyle name="Valuta 3 2 2 2 3" xfId="313" xr:uid="{00000000-0005-0000-0000-00009D020000}"/>
    <cellStyle name="Valuta 3 2 2 2 3 2" xfId="710" xr:uid="{00000000-0005-0000-0000-00009E020000}"/>
    <cellStyle name="Valuta 3 2 2 2 3 2 2" xfId="1055" xr:uid="{00000000-0005-0000-0000-00009F020000}"/>
    <cellStyle name="Valuta 3 2 2 2 3 3" xfId="881" xr:uid="{00000000-0005-0000-0000-0000A0020000}"/>
    <cellStyle name="Valuta 3 2 2 2 4" xfId="507" xr:uid="{00000000-0005-0000-0000-0000A1020000}"/>
    <cellStyle name="Valuta 3 2 2 2 5" xfId="615" xr:uid="{00000000-0005-0000-0000-0000A2020000}"/>
    <cellStyle name="Valuta 3 2 2 2 5 2" xfId="972" xr:uid="{00000000-0005-0000-0000-0000A3020000}"/>
    <cellStyle name="Valuta 3 2 2 2 6" xfId="798" xr:uid="{00000000-0005-0000-0000-0000A4020000}"/>
    <cellStyle name="Valuta 3 2 2 3" xfId="233" xr:uid="{00000000-0005-0000-0000-0000A5020000}"/>
    <cellStyle name="Valuta 3 2 2 3 2" xfId="329" xr:uid="{00000000-0005-0000-0000-0000A6020000}"/>
    <cellStyle name="Valuta 3 2 2 3 2 2" xfId="726" xr:uid="{00000000-0005-0000-0000-0000A7020000}"/>
    <cellStyle name="Valuta 3 2 2 3 2 2 2" xfId="1071" xr:uid="{00000000-0005-0000-0000-0000A8020000}"/>
    <cellStyle name="Valuta 3 2 2 3 2 3" xfId="897" xr:uid="{00000000-0005-0000-0000-0000A9020000}"/>
    <cellStyle name="Valuta 3 2 2 3 3" xfId="509" xr:uid="{00000000-0005-0000-0000-0000AA020000}"/>
    <cellStyle name="Valuta 3 2 2 3 4" xfId="631" xr:uid="{00000000-0005-0000-0000-0000AB020000}"/>
    <cellStyle name="Valuta 3 2 2 3 4 2" xfId="988" xr:uid="{00000000-0005-0000-0000-0000AC020000}"/>
    <cellStyle name="Valuta 3 2 2 3 5" xfId="814" xr:uid="{00000000-0005-0000-0000-0000AD020000}"/>
    <cellStyle name="Valuta 3 2 2 4" xfId="284" xr:uid="{00000000-0005-0000-0000-0000AE020000}"/>
    <cellStyle name="Valuta 3 2 2 4 2" xfId="681" xr:uid="{00000000-0005-0000-0000-0000AF020000}"/>
    <cellStyle name="Valuta 3 2 2 4 2 2" xfId="1030" xr:uid="{00000000-0005-0000-0000-0000B0020000}"/>
    <cellStyle name="Valuta 3 2 2 4 3" xfId="856" xr:uid="{00000000-0005-0000-0000-0000B1020000}"/>
    <cellStyle name="Valuta 3 2 2 5" xfId="506" xr:uid="{00000000-0005-0000-0000-0000B2020000}"/>
    <cellStyle name="Valuta 3 2 2 6" xfId="589" xr:uid="{00000000-0005-0000-0000-0000B3020000}"/>
    <cellStyle name="Valuta 3 2 2 6 2" xfId="948" xr:uid="{00000000-0005-0000-0000-0000B4020000}"/>
    <cellStyle name="Valuta 3 2 2 7" xfId="774" xr:uid="{00000000-0005-0000-0000-0000B5020000}"/>
    <cellStyle name="Valuta 3 2 3" xfId="206" xr:uid="{00000000-0005-0000-0000-0000B6020000}"/>
    <cellStyle name="Valuta 3 2 3 2" xfId="247" xr:uid="{00000000-0005-0000-0000-0000B7020000}"/>
    <cellStyle name="Valuta 3 2 3 2 2" xfId="343" xr:uid="{00000000-0005-0000-0000-0000B8020000}"/>
    <cellStyle name="Valuta 3 2 3 2 2 2" xfId="740" xr:uid="{00000000-0005-0000-0000-0000B9020000}"/>
    <cellStyle name="Valuta 3 2 3 2 2 2 2" xfId="1085" xr:uid="{00000000-0005-0000-0000-0000BA020000}"/>
    <cellStyle name="Valuta 3 2 3 2 2 3" xfId="911" xr:uid="{00000000-0005-0000-0000-0000BB020000}"/>
    <cellStyle name="Valuta 3 2 3 2 3" xfId="511" xr:uid="{00000000-0005-0000-0000-0000BC020000}"/>
    <cellStyle name="Valuta 3 2 3 2 4" xfId="645" xr:uid="{00000000-0005-0000-0000-0000BD020000}"/>
    <cellStyle name="Valuta 3 2 3 2 4 2" xfId="1002" xr:uid="{00000000-0005-0000-0000-0000BE020000}"/>
    <cellStyle name="Valuta 3 2 3 2 5" xfId="828" xr:uid="{00000000-0005-0000-0000-0000BF020000}"/>
    <cellStyle name="Valuta 3 2 3 3" xfId="303" xr:uid="{00000000-0005-0000-0000-0000C0020000}"/>
    <cellStyle name="Valuta 3 2 3 3 2" xfId="700" xr:uid="{00000000-0005-0000-0000-0000C1020000}"/>
    <cellStyle name="Valuta 3 2 3 3 2 2" xfId="1045" xr:uid="{00000000-0005-0000-0000-0000C2020000}"/>
    <cellStyle name="Valuta 3 2 3 3 3" xfId="871" xr:uid="{00000000-0005-0000-0000-0000C3020000}"/>
    <cellStyle name="Valuta 3 2 3 4" xfId="510" xr:uid="{00000000-0005-0000-0000-0000C4020000}"/>
    <cellStyle name="Valuta 3 2 3 5" xfId="605" xr:uid="{00000000-0005-0000-0000-0000C5020000}"/>
    <cellStyle name="Valuta 3 2 3 5 2" xfId="962" xr:uid="{00000000-0005-0000-0000-0000C6020000}"/>
    <cellStyle name="Valuta 3 2 3 6" xfId="788" xr:uid="{00000000-0005-0000-0000-0000C7020000}"/>
    <cellStyle name="Valuta 3 2 4" xfId="191" xr:uid="{00000000-0005-0000-0000-0000C8020000}"/>
    <cellStyle name="Valuta 3 2 4 2" xfId="238" xr:uid="{00000000-0005-0000-0000-0000C9020000}"/>
    <cellStyle name="Valuta 3 2 4 2 2" xfId="334" xr:uid="{00000000-0005-0000-0000-0000CA020000}"/>
    <cellStyle name="Valuta 3 2 4 2 2 2" xfId="731" xr:uid="{00000000-0005-0000-0000-0000CB020000}"/>
    <cellStyle name="Valuta 3 2 4 2 2 2 2" xfId="1076" xr:uid="{00000000-0005-0000-0000-0000CC020000}"/>
    <cellStyle name="Valuta 3 2 4 2 2 3" xfId="902" xr:uid="{00000000-0005-0000-0000-0000CD020000}"/>
    <cellStyle name="Valuta 3 2 4 2 3" xfId="513" xr:uid="{00000000-0005-0000-0000-0000CE020000}"/>
    <cellStyle name="Valuta 3 2 4 2 4" xfId="636" xr:uid="{00000000-0005-0000-0000-0000CF020000}"/>
    <cellStyle name="Valuta 3 2 4 2 4 2" xfId="993" xr:uid="{00000000-0005-0000-0000-0000D0020000}"/>
    <cellStyle name="Valuta 3 2 4 2 5" xfId="819" xr:uid="{00000000-0005-0000-0000-0000D1020000}"/>
    <cellStyle name="Valuta 3 2 4 3" xfId="289" xr:uid="{00000000-0005-0000-0000-0000D2020000}"/>
    <cellStyle name="Valuta 3 2 4 3 2" xfId="686" xr:uid="{00000000-0005-0000-0000-0000D3020000}"/>
    <cellStyle name="Valuta 3 2 4 3 2 2" xfId="1035" xr:uid="{00000000-0005-0000-0000-0000D4020000}"/>
    <cellStyle name="Valuta 3 2 4 3 3" xfId="861" xr:uid="{00000000-0005-0000-0000-0000D5020000}"/>
    <cellStyle name="Valuta 3 2 4 4" xfId="512" xr:uid="{00000000-0005-0000-0000-0000D6020000}"/>
    <cellStyle name="Valuta 3 2 4 5" xfId="594" xr:uid="{00000000-0005-0000-0000-0000D7020000}"/>
    <cellStyle name="Valuta 3 2 4 5 2" xfId="953" xr:uid="{00000000-0005-0000-0000-0000D8020000}"/>
    <cellStyle name="Valuta 3 2 4 6" xfId="779" xr:uid="{00000000-0005-0000-0000-0000D9020000}"/>
    <cellStyle name="Valuta 3 2 5" xfId="222" xr:uid="{00000000-0005-0000-0000-0000DA020000}"/>
    <cellStyle name="Valuta 3 2 5 2" xfId="318" xr:uid="{00000000-0005-0000-0000-0000DB020000}"/>
    <cellStyle name="Valuta 3 2 5 2 2" xfId="715" xr:uid="{00000000-0005-0000-0000-0000DC020000}"/>
    <cellStyle name="Valuta 3 2 5 2 2 2" xfId="1060" xr:uid="{00000000-0005-0000-0000-0000DD020000}"/>
    <cellStyle name="Valuta 3 2 5 2 3" xfId="886" xr:uid="{00000000-0005-0000-0000-0000DE020000}"/>
    <cellStyle name="Valuta 3 2 5 3" xfId="514" xr:uid="{00000000-0005-0000-0000-0000DF020000}"/>
    <cellStyle name="Valuta 3 2 5 4" xfId="620" xr:uid="{00000000-0005-0000-0000-0000E0020000}"/>
    <cellStyle name="Valuta 3 2 5 4 2" xfId="977" xr:uid="{00000000-0005-0000-0000-0000E1020000}"/>
    <cellStyle name="Valuta 3 2 5 5" xfId="803" xr:uid="{00000000-0005-0000-0000-0000E2020000}"/>
    <cellStyle name="Valuta 3 2 6" xfId="273" xr:uid="{00000000-0005-0000-0000-0000E3020000}"/>
    <cellStyle name="Valuta 3 2 6 2" xfId="670" xr:uid="{00000000-0005-0000-0000-0000E4020000}"/>
    <cellStyle name="Valuta 3 2 6 2 2" xfId="1019" xr:uid="{00000000-0005-0000-0000-0000E5020000}"/>
    <cellStyle name="Valuta 3 2 6 3" xfId="845" xr:uid="{00000000-0005-0000-0000-0000E6020000}"/>
    <cellStyle name="Valuta 3 2 7" xfId="505" xr:uid="{00000000-0005-0000-0000-0000E7020000}"/>
    <cellStyle name="Valuta 3 2 8" xfId="578" xr:uid="{00000000-0005-0000-0000-0000E8020000}"/>
    <cellStyle name="Valuta 3 2 8 2" xfId="937" xr:uid="{00000000-0005-0000-0000-0000E9020000}"/>
    <cellStyle name="Valuta 3 2 9" xfId="763" xr:uid="{00000000-0005-0000-0000-0000EA020000}"/>
    <cellStyle name="Valuta 3 3" xfId="178" xr:uid="{00000000-0005-0000-0000-0000EB020000}"/>
    <cellStyle name="Valuta 3 3 2" xfId="208" xr:uid="{00000000-0005-0000-0000-0000EC020000}"/>
    <cellStyle name="Valuta 3 3 2 2" xfId="249" xr:uid="{00000000-0005-0000-0000-0000ED020000}"/>
    <cellStyle name="Valuta 3 3 2 2 2" xfId="345" xr:uid="{00000000-0005-0000-0000-0000EE020000}"/>
    <cellStyle name="Valuta 3 3 2 2 2 2" xfId="742" xr:uid="{00000000-0005-0000-0000-0000EF020000}"/>
    <cellStyle name="Valuta 3 3 2 2 2 2 2" xfId="1087" xr:uid="{00000000-0005-0000-0000-0000F0020000}"/>
    <cellStyle name="Valuta 3 3 2 2 2 3" xfId="913" xr:uid="{00000000-0005-0000-0000-0000F1020000}"/>
    <cellStyle name="Valuta 3 3 2 2 3" xfId="517" xr:uid="{00000000-0005-0000-0000-0000F2020000}"/>
    <cellStyle name="Valuta 3 3 2 2 4" xfId="647" xr:uid="{00000000-0005-0000-0000-0000F3020000}"/>
    <cellStyle name="Valuta 3 3 2 2 4 2" xfId="1004" xr:uid="{00000000-0005-0000-0000-0000F4020000}"/>
    <cellStyle name="Valuta 3 3 2 2 5" xfId="830" xr:uid="{00000000-0005-0000-0000-0000F5020000}"/>
    <cellStyle name="Valuta 3 3 2 3" xfId="305" xr:uid="{00000000-0005-0000-0000-0000F6020000}"/>
    <cellStyle name="Valuta 3 3 2 3 2" xfId="702" xr:uid="{00000000-0005-0000-0000-0000F7020000}"/>
    <cellStyle name="Valuta 3 3 2 3 2 2" xfId="1047" xr:uid="{00000000-0005-0000-0000-0000F8020000}"/>
    <cellStyle name="Valuta 3 3 2 3 3" xfId="873" xr:uid="{00000000-0005-0000-0000-0000F9020000}"/>
    <cellStyle name="Valuta 3 3 2 4" xfId="516" xr:uid="{00000000-0005-0000-0000-0000FA020000}"/>
    <cellStyle name="Valuta 3 3 2 5" xfId="607" xr:uid="{00000000-0005-0000-0000-0000FB020000}"/>
    <cellStyle name="Valuta 3 3 2 5 2" xfId="964" xr:uid="{00000000-0005-0000-0000-0000FC020000}"/>
    <cellStyle name="Valuta 3 3 2 6" xfId="790" xr:uid="{00000000-0005-0000-0000-0000FD020000}"/>
    <cellStyle name="Valuta 3 3 3" xfId="194" xr:uid="{00000000-0005-0000-0000-0000FE020000}"/>
    <cellStyle name="Valuta 3 3 3 2" xfId="241" xr:uid="{00000000-0005-0000-0000-0000FF020000}"/>
    <cellStyle name="Valuta 3 3 3 2 2" xfId="337" xr:uid="{00000000-0005-0000-0000-000000030000}"/>
    <cellStyle name="Valuta 3 3 3 2 2 2" xfId="734" xr:uid="{00000000-0005-0000-0000-000001030000}"/>
    <cellStyle name="Valuta 3 3 3 2 2 2 2" xfId="1079" xr:uid="{00000000-0005-0000-0000-000002030000}"/>
    <cellStyle name="Valuta 3 3 3 2 2 3" xfId="905" xr:uid="{00000000-0005-0000-0000-000003030000}"/>
    <cellStyle name="Valuta 3 3 3 2 3" xfId="519" xr:uid="{00000000-0005-0000-0000-000004030000}"/>
    <cellStyle name="Valuta 3 3 3 2 4" xfId="639" xr:uid="{00000000-0005-0000-0000-000005030000}"/>
    <cellStyle name="Valuta 3 3 3 2 4 2" xfId="996" xr:uid="{00000000-0005-0000-0000-000006030000}"/>
    <cellStyle name="Valuta 3 3 3 2 5" xfId="822" xr:uid="{00000000-0005-0000-0000-000007030000}"/>
    <cellStyle name="Valuta 3 3 3 3" xfId="292" xr:uid="{00000000-0005-0000-0000-000008030000}"/>
    <cellStyle name="Valuta 3 3 3 3 2" xfId="689" xr:uid="{00000000-0005-0000-0000-000009030000}"/>
    <cellStyle name="Valuta 3 3 3 3 2 2" xfId="1038" xr:uid="{00000000-0005-0000-0000-00000A030000}"/>
    <cellStyle name="Valuta 3 3 3 3 3" xfId="864" xr:uid="{00000000-0005-0000-0000-00000B030000}"/>
    <cellStyle name="Valuta 3 3 3 4" xfId="518" xr:uid="{00000000-0005-0000-0000-00000C030000}"/>
    <cellStyle name="Valuta 3 3 3 5" xfId="597" xr:uid="{00000000-0005-0000-0000-00000D030000}"/>
    <cellStyle name="Valuta 3 3 3 5 2" xfId="956" xr:uid="{00000000-0005-0000-0000-00000E030000}"/>
    <cellStyle name="Valuta 3 3 3 6" xfId="782" xr:uid="{00000000-0005-0000-0000-00000F030000}"/>
    <cellStyle name="Valuta 3 3 4" xfId="225" xr:uid="{00000000-0005-0000-0000-000010030000}"/>
    <cellStyle name="Valuta 3 3 4 2" xfId="321" xr:uid="{00000000-0005-0000-0000-000011030000}"/>
    <cellStyle name="Valuta 3 3 4 2 2" xfId="718" xr:uid="{00000000-0005-0000-0000-000012030000}"/>
    <cellStyle name="Valuta 3 3 4 2 2 2" xfId="1063" xr:uid="{00000000-0005-0000-0000-000013030000}"/>
    <cellStyle name="Valuta 3 3 4 2 3" xfId="889" xr:uid="{00000000-0005-0000-0000-000014030000}"/>
    <cellStyle name="Valuta 3 3 4 3" xfId="520" xr:uid="{00000000-0005-0000-0000-000015030000}"/>
    <cellStyle name="Valuta 3 3 4 4" xfId="623" xr:uid="{00000000-0005-0000-0000-000016030000}"/>
    <cellStyle name="Valuta 3 3 4 4 2" xfId="980" xr:uid="{00000000-0005-0000-0000-000017030000}"/>
    <cellStyle name="Valuta 3 3 4 5" xfId="806" xr:uid="{00000000-0005-0000-0000-000018030000}"/>
    <cellStyle name="Valuta 3 3 5" xfId="276" xr:uid="{00000000-0005-0000-0000-000019030000}"/>
    <cellStyle name="Valuta 3 3 5 2" xfId="673" xr:uid="{00000000-0005-0000-0000-00001A030000}"/>
    <cellStyle name="Valuta 3 3 5 2 2" xfId="1022" xr:uid="{00000000-0005-0000-0000-00001B030000}"/>
    <cellStyle name="Valuta 3 3 5 3" xfId="848" xr:uid="{00000000-0005-0000-0000-00001C030000}"/>
    <cellStyle name="Valuta 3 3 6" xfId="515" xr:uid="{00000000-0005-0000-0000-00001D030000}"/>
    <cellStyle name="Valuta 3 3 7" xfId="581" xr:uid="{00000000-0005-0000-0000-00001E030000}"/>
    <cellStyle name="Valuta 3 3 7 2" xfId="940" xr:uid="{00000000-0005-0000-0000-00001F030000}"/>
    <cellStyle name="Valuta 3 3 8" xfId="766" xr:uid="{00000000-0005-0000-0000-000020030000}"/>
    <cellStyle name="Valuta 3 4" xfId="180" xr:uid="{00000000-0005-0000-0000-000021030000}"/>
    <cellStyle name="Valuta 3 4 2" xfId="210" xr:uid="{00000000-0005-0000-0000-000022030000}"/>
    <cellStyle name="Valuta 3 4 2 2" xfId="251" xr:uid="{00000000-0005-0000-0000-000023030000}"/>
    <cellStyle name="Valuta 3 4 2 2 2" xfId="347" xr:uid="{00000000-0005-0000-0000-000024030000}"/>
    <cellStyle name="Valuta 3 4 2 2 2 2" xfId="744" xr:uid="{00000000-0005-0000-0000-000025030000}"/>
    <cellStyle name="Valuta 3 4 2 2 2 2 2" xfId="1089" xr:uid="{00000000-0005-0000-0000-000026030000}"/>
    <cellStyle name="Valuta 3 4 2 2 2 3" xfId="915" xr:uid="{00000000-0005-0000-0000-000027030000}"/>
    <cellStyle name="Valuta 3 4 2 2 3" xfId="523" xr:uid="{00000000-0005-0000-0000-000028030000}"/>
    <cellStyle name="Valuta 3 4 2 2 4" xfId="649" xr:uid="{00000000-0005-0000-0000-000029030000}"/>
    <cellStyle name="Valuta 3 4 2 2 4 2" xfId="1006" xr:uid="{00000000-0005-0000-0000-00002A030000}"/>
    <cellStyle name="Valuta 3 4 2 2 5" xfId="832" xr:uid="{00000000-0005-0000-0000-00002B030000}"/>
    <cellStyle name="Valuta 3 4 2 3" xfId="307" xr:uid="{00000000-0005-0000-0000-00002C030000}"/>
    <cellStyle name="Valuta 3 4 2 3 2" xfId="704" xr:uid="{00000000-0005-0000-0000-00002D030000}"/>
    <cellStyle name="Valuta 3 4 2 3 2 2" xfId="1049" xr:uid="{00000000-0005-0000-0000-00002E030000}"/>
    <cellStyle name="Valuta 3 4 2 3 3" xfId="875" xr:uid="{00000000-0005-0000-0000-00002F030000}"/>
    <cellStyle name="Valuta 3 4 2 4" xfId="522" xr:uid="{00000000-0005-0000-0000-000030030000}"/>
    <cellStyle name="Valuta 3 4 2 5" xfId="609" xr:uid="{00000000-0005-0000-0000-000031030000}"/>
    <cellStyle name="Valuta 3 4 2 5 2" xfId="966" xr:uid="{00000000-0005-0000-0000-000032030000}"/>
    <cellStyle name="Valuta 3 4 2 6" xfId="792" xr:uid="{00000000-0005-0000-0000-000033030000}"/>
    <cellStyle name="Valuta 3 4 3" xfId="227" xr:uid="{00000000-0005-0000-0000-000034030000}"/>
    <cellStyle name="Valuta 3 4 3 2" xfId="323" xr:uid="{00000000-0005-0000-0000-000035030000}"/>
    <cellStyle name="Valuta 3 4 3 2 2" xfId="720" xr:uid="{00000000-0005-0000-0000-000036030000}"/>
    <cellStyle name="Valuta 3 4 3 2 2 2" xfId="1065" xr:uid="{00000000-0005-0000-0000-000037030000}"/>
    <cellStyle name="Valuta 3 4 3 2 3" xfId="891" xr:uid="{00000000-0005-0000-0000-000038030000}"/>
    <cellStyle name="Valuta 3 4 3 3" xfId="524" xr:uid="{00000000-0005-0000-0000-000039030000}"/>
    <cellStyle name="Valuta 3 4 3 4" xfId="625" xr:uid="{00000000-0005-0000-0000-00003A030000}"/>
    <cellStyle name="Valuta 3 4 3 4 2" xfId="982" xr:uid="{00000000-0005-0000-0000-00003B030000}"/>
    <cellStyle name="Valuta 3 4 3 5" xfId="808" xr:uid="{00000000-0005-0000-0000-00003C030000}"/>
    <cellStyle name="Valuta 3 4 4" xfId="278" xr:uid="{00000000-0005-0000-0000-00003D030000}"/>
    <cellStyle name="Valuta 3 4 4 2" xfId="675" xr:uid="{00000000-0005-0000-0000-00003E030000}"/>
    <cellStyle name="Valuta 3 4 4 2 2" xfId="1024" xr:uid="{00000000-0005-0000-0000-00003F030000}"/>
    <cellStyle name="Valuta 3 4 4 3" xfId="850" xr:uid="{00000000-0005-0000-0000-000040030000}"/>
    <cellStyle name="Valuta 3 4 5" xfId="521" xr:uid="{00000000-0005-0000-0000-000041030000}"/>
    <cellStyle name="Valuta 3 4 6" xfId="583" xr:uid="{00000000-0005-0000-0000-000042030000}"/>
    <cellStyle name="Valuta 3 4 6 2" xfId="942" xr:uid="{00000000-0005-0000-0000-000043030000}"/>
    <cellStyle name="Valuta 3 4 7" xfId="768" xr:uid="{00000000-0005-0000-0000-000044030000}"/>
    <cellStyle name="Valuta 3 5" xfId="182" xr:uid="{00000000-0005-0000-0000-000045030000}"/>
    <cellStyle name="Valuta 3 5 2" xfId="212" xr:uid="{00000000-0005-0000-0000-000046030000}"/>
    <cellStyle name="Valuta 3 5 2 2" xfId="253" xr:uid="{00000000-0005-0000-0000-000047030000}"/>
    <cellStyle name="Valuta 3 5 2 2 2" xfId="349" xr:uid="{00000000-0005-0000-0000-000048030000}"/>
    <cellStyle name="Valuta 3 5 2 2 2 2" xfId="746" xr:uid="{00000000-0005-0000-0000-000049030000}"/>
    <cellStyle name="Valuta 3 5 2 2 2 2 2" xfId="1091" xr:uid="{00000000-0005-0000-0000-00004A030000}"/>
    <cellStyle name="Valuta 3 5 2 2 2 3" xfId="917" xr:uid="{00000000-0005-0000-0000-00004B030000}"/>
    <cellStyle name="Valuta 3 5 2 2 3" xfId="527" xr:uid="{00000000-0005-0000-0000-00004C030000}"/>
    <cellStyle name="Valuta 3 5 2 2 4" xfId="651" xr:uid="{00000000-0005-0000-0000-00004D030000}"/>
    <cellStyle name="Valuta 3 5 2 2 4 2" xfId="1008" xr:uid="{00000000-0005-0000-0000-00004E030000}"/>
    <cellStyle name="Valuta 3 5 2 2 5" xfId="834" xr:uid="{00000000-0005-0000-0000-00004F030000}"/>
    <cellStyle name="Valuta 3 5 2 3" xfId="309" xr:uid="{00000000-0005-0000-0000-000050030000}"/>
    <cellStyle name="Valuta 3 5 2 3 2" xfId="706" xr:uid="{00000000-0005-0000-0000-000051030000}"/>
    <cellStyle name="Valuta 3 5 2 3 2 2" xfId="1051" xr:uid="{00000000-0005-0000-0000-000052030000}"/>
    <cellStyle name="Valuta 3 5 2 3 3" xfId="877" xr:uid="{00000000-0005-0000-0000-000053030000}"/>
    <cellStyle name="Valuta 3 5 2 4" xfId="526" xr:uid="{00000000-0005-0000-0000-000054030000}"/>
    <cellStyle name="Valuta 3 5 2 5" xfId="611" xr:uid="{00000000-0005-0000-0000-000055030000}"/>
    <cellStyle name="Valuta 3 5 2 5 2" xfId="968" xr:uid="{00000000-0005-0000-0000-000056030000}"/>
    <cellStyle name="Valuta 3 5 2 6" xfId="794" xr:uid="{00000000-0005-0000-0000-000057030000}"/>
    <cellStyle name="Valuta 3 5 3" xfId="229" xr:uid="{00000000-0005-0000-0000-000058030000}"/>
    <cellStyle name="Valuta 3 5 3 2" xfId="325" xr:uid="{00000000-0005-0000-0000-000059030000}"/>
    <cellStyle name="Valuta 3 5 3 2 2" xfId="722" xr:uid="{00000000-0005-0000-0000-00005A030000}"/>
    <cellStyle name="Valuta 3 5 3 2 2 2" xfId="1067" xr:uid="{00000000-0005-0000-0000-00005B030000}"/>
    <cellStyle name="Valuta 3 5 3 2 3" xfId="893" xr:uid="{00000000-0005-0000-0000-00005C030000}"/>
    <cellStyle name="Valuta 3 5 3 3" xfId="528" xr:uid="{00000000-0005-0000-0000-00005D030000}"/>
    <cellStyle name="Valuta 3 5 3 4" xfId="627" xr:uid="{00000000-0005-0000-0000-00005E030000}"/>
    <cellStyle name="Valuta 3 5 3 4 2" xfId="984" xr:uid="{00000000-0005-0000-0000-00005F030000}"/>
    <cellStyle name="Valuta 3 5 3 5" xfId="810" xr:uid="{00000000-0005-0000-0000-000060030000}"/>
    <cellStyle name="Valuta 3 5 4" xfId="280" xr:uid="{00000000-0005-0000-0000-000061030000}"/>
    <cellStyle name="Valuta 3 5 4 2" xfId="677" xr:uid="{00000000-0005-0000-0000-000062030000}"/>
    <cellStyle name="Valuta 3 5 4 2 2" xfId="1026" xr:uid="{00000000-0005-0000-0000-000063030000}"/>
    <cellStyle name="Valuta 3 5 4 3" xfId="852" xr:uid="{00000000-0005-0000-0000-000064030000}"/>
    <cellStyle name="Valuta 3 5 5" xfId="525" xr:uid="{00000000-0005-0000-0000-000065030000}"/>
    <cellStyle name="Valuta 3 5 6" xfId="585" xr:uid="{00000000-0005-0000-0000-000066030000}"/>
    <cellStyle name="Valuta 3 5 6 2" xfId="944" xr:uid="{00000000-0005-0000-0000-000067030000}"/>
    <cellStyle name="Valuta 3 5 7" xfId="770" xr:uid="{00000000-0005-0000-0000-000068030000}"/>
    <cellStyle name="Valuta 3 6" xfId="184" xr:uid="{00000000-0005-0000-0000-000069030000}"/>
    <cellStyle name="Valuta 3 6 2" xfId="214" xr:uid="{00000000-0005-0000-0000-00006A030000}"/>
    <cellStyle name="Valuta 3 6 2 2" xfId="255" xr:uid="{00000000-0005-0000-0000-00006B030000}"/>
    <cellStyle name="Valuta 3 6 2 2 2" xfId="351" xr:uid="{00000000-0005-0000-0000-00006C030000}"/>
    <cellStyle name="Valuta 3 6 2 2 2 2" xfId="748" xr:uid="{00000000-0005-0000-0000-00006D030000}"/>
    <cellStyle name="Valuta 3 6 2 2 2 2 2" xfId="1093" xr:uid="{00000000-0005-0000-0000-00006E030000}"/>
    <cellStyle name="Valuta 3 6 2 2 2 3" xfId="919" xr:uid="{00000000-0005-0000-0000-00006F030000}"/>
    <cellStyle name="Valuta 3 6 2 2 3" xfId="531" xr:uid="{00000000-0005-0000-0000-000070030000}"/>
    <cellStyle name="Valuta 3 6 2 2 4" xfId="653" xr:uid="{00000000-0005-0000-0000-000071030000}"/>
    <cellStyle name="Valuta 3 6 2 2 4 2" xfId="1010" xr:uid="{00000000-0005-0000-0000-000072030000}"/>
    <cellStyle name="Valuta 3 6 2 2 5" xfId="836" xr:uid="{00000000-0005-0000-0000-000073030000}"/>
    <cellStyle name="Valuta 3 6 2 3" xfId="311" xr:uid="{00000000-0005-0000-0000-000074030000}"/>
    <cellStyle name="Valuta 3 6 2 3 2" xfId="708" xr:uid="{00000000-0005-0000-0000-000075030000}"/>
    <cellStyle name="Valuta 3 6 2 3 2 2" xfId="1053" xr:uid="{00000000-0005-0000-0000-000076030000}"/>
    <cellStyle name="Valuta 3 6 2 3 3" xfId="879" xr:uid="{00000000-0005-0000-0000-000077030000}"/>
    <cellStyle name="Valuta 3 6 2 4" xfId="530" xr:uid="{00000000-0005-0000-0000-000078030000}"/>
    <cellStyle name="Valuta 3 6 2 5" xfId="613" xr:uid="{00000000-0005-0000-0000-000079030000}"/>
    <cellStyle name="Valuta 3 6 2 5 2" xfId="970" xr:uid="{00000000-0005-0000-0000-00007A030000}"/>
    <cellStyle name="Valuta 3 6 2 6" xfId="796" xr:uid="{00000000-0005-0000-0000-00007B030000}"/>
    <cellStyle name="Valuta 3 6 3" xfId="231" xr:uid="{00000000-0005-0000-0000-00007C030000}"/>
    <cellStyle name="Valuta 3 6 3 2" xfId="327" xr:uid="{00000000-0005-0000-0000-00007D030000}"/>
    <cellStyle name="Valuta 3 6 3 2 2" xfId="724" xr:uid="{00000000-0005-0000-0000-00007E030000}"/>
    <cellStyle name="Valuta 3 6 3 2 2 2" xfId="1069" xr:uid="{00000000-0005-0000-0000-00007F030000}"/>
    <cellStyle name="Valuta 3 6 3 2 3" xfId="895" xr:uid="{00000000-0005-0000-0000-000080030000}"/>
    <cellStyle name="Valuta 3 6 3 3" xfId="532" xr:uid="{00000000-0005-0000-0000-000081030000}"/>
    <cellStyle name="Valuta 3 6 3 4" xfId="629" xr:uid="{00000000-0005-0000-0000-000082030000}"/>
    <cellStyle name="Valuta 3 6 3 4 2" xfId="986" xr:uid="{00000000-0005-0000-0000-000083030000}"/>
    <cellStyle name="Valuta 3 6 3 5" xfId="812" xr:uid="{00000000-0005-0000-0000-000084030000}"/>
    <cellStyle name="Valuta 3 6 4" xfId="282" xr:uid="{00000000-0005-0000-0000-000085030000}"/>
    <cellStyle name="Valuta 3 6 4 2" xfId="679" xr:uid="{00000000-0005-0000-0000-000086030000}"/>
    <cellStyle name="Valuta 3 6 4 2 2" xfId="1028" xr:uid="{00000000-0005-0000-0000-000087030000}"/>
    <cellStyle name="Valuta 3 6 4 3" xfId="854" xr:uid="{00000000-0005-0000-0000-000088030000}"/>
    <cellStyle name="Valuta 3 6 5" xfId="529" xr:uid="{00000000-0005-0000-0000-000089030000}"/>
    <cellStyle name="Valuta 3 6 6" xfId="587" xr:uid="{00000000-0005-0000-0000-00008A030000}"/>
    <cellStyle name="Valuta 3 6 6 2" xfId="946" xr:uid="{00000000-0005-0000-0000-00008B030000}"/>
    <cellStyle name="Valuta 3 6 7" xfId="772" xr:uid="{00000000-0005-0000-0000-00008C030000}"/>
    <cellStyle name="Valuta 3 7" xfId="203" xr:uid="{00000000-0005-0000-0000-00008D030000}"/>
    <cellStyle name="Valuta 3 7 2" xfId="244" xr:uid="{00000000-0005-0000-0000-00008E030000}"/>
    <cellStyle name="Valuta 3 7 2 2" xfId="340" xr:uid="{00000000-0005-0000-0000-00008F030000}"/>
    <cellStyle name="Valuta 3 7 2 2 2" xfId="737" xr:uid="{00000000-0005-0000-0000-000090030000}"/>
    <cellStyle name="Valuta 3 7 2 2 2 2" xfId="1082" xr:uid="{00000000-0005-0000-0000-000091030000}"/>
    <cellStyle name="Valuta 3 7 2 2 3" xfId="908" xr:uid="{00000000-0005-0000-0000-000092030000}"/>
    <cellStyle name="Valuta 3 7 2 3" xfId="534" xr:uid="{00000000-0005-0000-0000-000093030000}"/>
    <cellStyle name="Valuta 3 7 2 4" xfId="642" xr:uid="{00000000-0005-0000-0000-000094030000}"/>
    <cellStyle name="Valuta 3 7 2 4 2" xfId="999" xr:uid="{00000000-0005-0000-0000-000095030000}"/>
    <cellStyle name="Valuta 3 7 2 5" xfId="825" xr:uid="{00000000-0005-0000-0000-000096030000}"/>
    <cellStyle name="Valuta 3 7 3" xfId="300" xr:uid="{00000000-0005-0000-0000-000097030000}"/>
    <cellStyle name="Valuta 3 7 3 2" xfId="697" xr:uid="{00000000-0005-0000-0000-000098030000}"/>
    <cellStyle name="Valuta 3 7 3 2 2" xfId="1042" xr:uid="{00000000-0005-0000-0000-000099030000}"/>
    <cellStyle name="Valuta 3 7 3 3" xfId="868" xr:uid="{00000000-0005-0000-0000-00009A030000}"/>
    <cellStyle name="Valuta 3 7 4" xfId="533" xr:uid="{00000000-0005-0000-0000-00009B030000}"/>
    <cellStyle name="Valuta 3 7 5" xfId="602" xr:uid="{00000000-0005-0000-0000-00009C030000}"/>
    <cellStyle name="Valuta 3 7 5 2" xfId="959" xr:uid="{00000000-0005-0000-0000-00009D030000}"/>
    <cellStyle name="Valuta 3 7 6" xfId="785" xr:uid="{00000000-0005-0000-0000-00009E030000}"/>
    <cellStyle name="Valuta 3 8" xfId="189" xr:uid="{00000000-0005-0000-0000-00009F030000}"/>
    <cellStyle name="Valuta 3 8 2" xfId="236" xr:uid="{00000000-0005-0000-0000-0000A0030000}"/>
    <cellStyle name="Valuta 3 8 2 2" xfId="332" xr:uid="{00000000-0005-0000-0000-0000A1030000}"/>
    <cellStyle name="Valuta 3 8 2 2 2" xfId="729" xr:uid="{00000000-0005-0000-0000-0000A2030000}"/>
    <cellStyle name="Valuta 3 8 2 2 2 2" xfId="1074" xr:uid="{00000000-0005-0000-0000-0000A3030000}"/>
    <cellStyle name="Valuta 3 8 2 2 3" xfId="900" xr:uid="{00000000-0005-0000-0000-0000A4030000}"/>
    <cellStyle name="Valuta 3 8 2 3" xfId="536" xr:uid="{00000000-0005-0000-0000-0000A5030000}"/>
    <cellStyle name="Valuta 3 8 2 4" xfId="634" xr:uid="{00000000-0005-0000-0000-0000A6030000}"/>
    <cellStyle name="Valuta 3 8 2 4 2" xfId="991" xr:uid="{00000000-0005-0000-0000-0000A7030000}"/>
    <cellStyle name="Valuta 3 8 2 5" xfId="817" xr:uid="{00000000-0005-0000-0000-0000A8030000}"/>
    <cellStyle name="Valuta 3 8 3" xfId="287" xr:uid="{00000000-0005-0000-0000-0000A9030000}"/>
    <cellStyle name="Valuta 3 8 3 2" xfId="684" xr:uid="{00000000-0005-0000-0000-0000AA030000}"/>
    <cellStyle name="Valuta 3 8 3 2 2" xfId="1033" xr:uid="{00000000-0005-0000-0000-0000AB030000}"/>
    <cellStyle name="Valuta 3 8 3 3" xfId="859" xr:uid="{00000000-0005-0000-0000-0000AC030000}"/>
    <cellStyle name="Valuta 3 8 4" xfId="535" xr:uid="{00000000-0005-0000-0000-0000AD030000}"/>
    <cellStyle name="Valuta 3 8 5" xfId="592" xr:uid="{00000000-0005-0000-0000-0000AE030000}"/>
    <cellStyle name="Valuta 3 8 5 2" xfId="951" xr:uid="{00000000-0005-0000-0000-0000AF030000}"/>
    <cellStyle name="Valuta 3 8 6" xfId="777" xr:uid="{00000000-0005-0000-0000-0000B0030000}"/>
    <cellStyle name="Valuta 3 9" xfId="220" xr:uid="{00000000-0005-0000-0000-0000B1030000}"/>
    <cellStyle name="Valuta 3 9 2" xfId="316" xr:uid="{00000000-0005-0000-0000-0000B2030000}"/>
    <cellStyle name="Valuta 3 9 2 2" xfId="713" xr:uid="{00000000-0005-0000-0000-0000B3030000}"/>
    <cellStyle name="Valuta 3 9 2 2 2" xfId="1058" xr:uid="{00000000-0005-0000-0000-0000B4030000}"/>
    <cellStyle name="Valuta 3 9 2 3" xfId="884" xr:uid="{00000000-0005-0000-0000-0000B5030000}"/>
    <cellStyle name="Valuta 3 9 3" xfId="537" xr:uid="{00000000-0005-0000-0000-0000B6030000}"/>
    <cellStyle name="Valuta 3 9 4" xfId="618" xr:uid="{00000000-0005-0000-0000-0000B7030000}"/>
    <cellStyle name="Valuta 3 9 4 2" xfId="975" xr:uid="{00000000-0005-0000-0000-0000B8030000}"/>
    <cellStyle name="Valuta 3 9 5" xfId="801" xr:uid="{00000000-0005-0000-0000-0000B9030000}"/>
    <cellStyle name="Valuta 4" xfId="69" xr:uid="{00000000-0005-0000-0000-0000BA030000}"/>
    <cellStyle name="Valuta 4 2" xfId="207" xr:uid="{00000000-0005-0000-0000-0000BB030000}"/>
    <cellStyle name="Valuta 4 2 2" xfId="248" xr:uid="{00000000-0005-0000-0000-0000BC030000}"/>
    <cellStyle name="Valuta 4 2 2 2" xfId="344" xr:uid="{00000000-0005-0000-0000-0000BD030000}"/>
    <cellStyle name="Valuta 4 2 2 2 2" xfId="741" xr:uid="{00000000-0005-0000-0000-0000BE030000}"/>
    <cellStyle name="Valuta 4 2 2 2 2 2" xfId="1086" xr:uid="{00000000-0005-0000-0000-0000BF030000}"/>
    <cellStyle name="Valuta 4 2 2 2 3" xfId="912" xr:uid="{00000000-0005-0000-0000-0000C0030000}"/>
    <cellStyle name="Valuta 4 2 2 3" xfId="540" xr:uid="{00000000-0005-0000-0000-0000C1030000}"/>
    <cellStyle name="Valuta 4 2 2 4" xfId="646" xr:uid="{00000000-0005-0000-0000-0000C2030000}"/>
    <cellStyle name="Valuta 4 2 2 4 2" xfId="1003" xr:uid="{00000000-0005-0000-0000-0000C3030000}"/>
    <cellStyle name="Valuta 4 2 2 5" xfId="829" xr:uid="{00000000-0005-0000-0000-0000C4030000}"/>
    <cellStyle name="Valuta 4 2 3" xfId="304" xr:uid="{00000000-0005-0000-0000-0000C5030000}"/>
    <cellStyle name="Valuta 4 2 3 2" xfId="701" xr:uid="{00000000-0005-0000-0000-0000C6030000}"/>
    <cellStyle name="Valuta 4 2 3 2 2" xfId="1046" xr:uid="{00000000-0005-0000-0000-0000C7030000}"/>
    <cellStyle name="Valuta 4 2 3 3" xfId="872" xr:uid="{00000000-0005-0000-0000-0000C8030000}"/>
    <cellStyle name="Valuta 4 2 4" xfId="539" xr:uid="{00000000-0005-0000-0000-0000C9030000}"/>
    <cellStyle name="Valuta 4 2 5" xfId="606" xr:uid="{00000000-0005-0000-0000-0000CA030000}"/>
    <cellStyle name="Valuta 4 2 5 2" xfId="963" xr:uid="{00000000-0005-0000-0000-0000CB030000}"/>
    <cellStyle name="Valuta 4 2 6" xfId="789" xr:uid="{00000000-0005-0000-0000-0000CC030000}"/>
    <cellStyle name="Valuta 4 3" xfId="193" xr:uid="{00000000-0005-0000-0000-0000CD030000}"/>
    <cellStyle name="Valuta 4 3 2" xfId="240" xr:uid="{00000000-0005-0000-0000-0000CE030000}"/>
    <cellStyle name="Valuta 4 3 2 2" xfId="336" xr:uid="{00000000-0005-0000-0000-0000CF030000}"/>
    <cellStyle name="Valuta 4 3 2 2 2" xfId="733" xr:uid="{00000000-0005-0000-0000-0000D0030000}"/>
    <cellStyle name="Valuta 4 3 2 2 2 2" xfId="1078" xr:uid="{00000000-0005-0000-0000-0000D1030000}"/>
    <cellStyle name="Valuta 4 3 2 2 3" xfId="904" xr:uid="{00000000-0005-0000-0000-0000D2030000}"/>
    <cellStyle name="Valuta 4 3 2 3" xfId="542" xr:uid="{00000000-0005-0000-0000-0000D3030000}"/>
    <cellStyle name="Valuta 4 3 2 4" xfId="638" xr:uid="{00000000-0005-0000-0000-0000D4030000}"/>
    <cellStyle name="Valuta 4 3 2 4 2" xfId="995" xr:uid="{00000000-0005-0000-0000-0000D5030000}"/>
    <cellStyle name="Valuta 4 3 2 5" xfId="821" xr:uid="{00000000-0005-0000-0000-0000D6030000}"/>
    <cellStyle name="Valuta 4 3 3" xfId="291" xr:uid="{00000000-0005-0000-0000-0000D7030000}"/>
    <cellStyle name="Valuta 4 3 3 2" xfId="688" xr:uid="{00000000-0005-0000-0000-0000D8030000}"/>
    <cellStyle name="Valuta 4 3 3 2 2" xfId="1037" xr:uid="{00000000-0005-0000-0000-0000D9030000}"/>
    <cellStyle name="Valuta 4 3 3 3" xfId="863" xr:uid="{00000000-0005-0000-0000-0000DA030000}"/>
    <cellStyle name="Valuta 4 3 4" xfId="541" xr:uid="{00000000-0005-0000-0000-0000DB030000}"/>
    <cellStyle name="Valuta 4 3 5" xfId="596" xr:uid="{00000000-0005-0000-0000-0000DC030000}"/>
    <cellStyle name="Valuta 4 3 5 2" xfId="955" xr:uid="{00000000-0005-0000-0000-0000DD030000}"/>
    <cellStyle name="Valuta 4 3 6" xfId="781" xr:uid="{00000000-0005-0000-0000-0000DE030000}"/>
    <cellStyle name="Valuta 4 4" xfId="224" xr:uid="{00000000-0005-0000-0000-0000DF030000}"/>
    <cellStyle name="Valuta 4 4 2" xfId="320" xr:uid="{00000000-0005-0000-0000-0000E0030000}"/>
    <cellStyle name="Valuta 4 4 2 2" xfId="717" xr:uid="{00000000-0005-0000-0000-0000E1030000}"/>
    <cellStyle name="Valuta 4 4 2 2 2" xfId="1062" xr:uid="{00000000-0005-0000-0000-0000E2030000}"/>
    <cellStyle name="Valuta 4 4 2 3" xfId="888" xr:uid="{00000000-0005-0000-0000-0000E3030000}"/>
    <cellStyle name="Valuta 4 4 3" xfId="543" xr:uid="{00000000-0005-0000-0000-0000E4030000}"/>
    <cellStyle name="Valuta 4 4 4" xfId="622" xr:uid="{00000000-0005-0000-0000-0000E5030000}"/>
    <cellStyle name="Valuta 4 4 4 2" xfId="979" xr:uid="{00000000-0005-0000-0000-0000E6030000}"/>
    <cellStyle name="Valuta 4 4 5" xfId="805" xr:uid="{00000000-0005-0000-0000-0000E7030000}"/>
    <cellStyle name="Valuta 4 5" xfId="275" xr:uid="{00000000-0005-0000-0000-0000E8030000}"/>
    <cellStyle name="Valuta 4 5 2" xfId="672" xr:uid="{00000000-0005-0000-0000-0000E9030000}"/>
    <cellStyle name="Valuta 4 5 2 2" xfId="1021" xr:uid="{00000000-0005-0000-0000-0000EA030000}"/>
    <cellStyle name="Valuta 4 5 3" xfId="847" xr:uid="{00000000-0005-0000-0000-0000EB030000}"/>
    <cellStyle name="Valuta 4 6" xfId="538" xr:uid="{00000000-0005-0000-0000-0000EC030000}"/>
    <cellStyle name="Valuta 4 7" xfId="172" xr:uid="{00000000-0005-0000-0000-0000ED030000}"/>
    <cellStyle name="Valuta 4 7 2" xfId="580" xr:uid="{00000000-0005-0000-0000-0000EE030000}"/>
    <cellStyle name="Valuta 4 7 2 2" xfId="939" xr:uid="{00000000-0005-0000-0000-0000EF030000}"/>
    <cellStyle name="Valuta 4 7 3" xfId="765" xr:uid="{00000000-0005-0000-0000-0000F0030000}"/>
    <cellStyle name="Valuta 4 8" xfId="566" xr:uid="{00000000-0005-0000-0000-0000F1030000}"/>
    <cellStyle name="Valuta 4 8 2" xfId="927" xr:uid="{00000000-0005-0000-0000-0000F2030000}"/>
    <cellStyle name="Valuta 4 9" xfId="755" xr:uid="{00000000-0005-0000-0000-0000F3030000}"/>
    <cellStyle name="Valuta 5" xfId="563" xr:uid="{00000000-0005-0000-0000-0000F4030000}"/>
    <cellStyle name="Valuta 5 2" xfId="924" xr:uid="{00000000-0005-0000-0000-0000F5030000}"/>
    <cellStyle name="Valuta 6" xfId="752" xr:uid="{00000000-0005-0000-0000-0000F6030000}"/>
    <cellStyle name="Vejica 2" xfId="6" xr:uid="{00000000-0005-0000-0000-0000F7030000}"/>
    <cellStyle name="Vejica 2 2" xfId="54" xr:uid="{00000000-0005-0000-0000-0000F8030000}"/>
    <cellStyle name="Vejica 2 2 2" xfId="162" xr:uid="{00000000-0005-0000-0000-0000F9030000}"/>
    <cellStyle name="Vejica 2 2 2 2" xfId="546" xr:uid="{00000000-0005-0000-0000-0000FA030000}"/>
    <cellStyle name="Vejica 2 2 3" xfId="205" xr:uid="{00000000-0005-0000-0000-0000FB030000}"/>
    <cellStyle name="Vejica 2 2 3 2" xfId="246" xr:uid="{00000000-0005-0000-0000-0000FC030000}"/>
    <cellStyle name="Vejica 2 2 3 2 2" xfId="342" xr:uid="{00000000-0005-0000-0000-0000FD030000}"/>
    <cellStyle name="Vejica 2 2 3 2 2 2" xfId="739" xr:uid="{00000000-0005-0000-0000-0000FE030000}"/>
    <cellStyle name="Vejica 2 2 3 2 2 2 2" xfId="1084" xr:uid="{00000000-0005-0000-0000-0000FF030000}"/>
    <cellStyle name="Vejica 2 2 3 2 2 3" xfId="910" xr:uid="{00000000-0005-0000-0000-000000040000}"/>
    <cellStyle name="Vejica 2 2 3 2 3" xfId="548" xr:uid="{00000000-0005-0000-0000-000001040000}"/>
    <cellStyle name="Vejica 2 2 3 2 4" xfId="644" xr:uid="{00000000-0005-0000-0000-000002040000}"/>
    <cellStyle name="Vejica 2 2 3 2 4 2" xfId="1001" xr:uid="{00000000-0005-0000-0000-000003040000}"/>
    <cellStyle name="Vejica 2 2 3 2 5" xfId="827" xr:uid="{00000000-0005-0000-0000-000004040000}"/>
    <cellStyle name="Vejica 2 2 3 3" xfId="302" xr:uid="{00000000-0005-0000-0000-000005040000}"/>
    <cellStyle name="Vejica 2 2 3 3 2" xfId="699" xr:uid="{00000000-0005-0000-0000-000006040000}"/>
    <cellStyle name="Vejica 2 2 3 3 2 2" xfId="1044" xr:uid="{00000000-0005-0000-0000-000007040000}"/>
    <cellStyle name="Vejica 2 2 3 3 3" xfId="870" xr:uid="{00000000-0005-0000-0000-000008040000}"/>
    <cellStyle name="Vejica 2 2 3 4" xfId="547" xr:uid="{00000000-0005-0000-0000-000009040000}"/>
    <cellStyle name="Vejica 2 2 3 5" xfId="604" xr:uid="{00000000-0005-0000-0000-00000A040000}"/>
    <cellStyle name="Vejica 2 2 3 5 2" xfId="961" xr:uid="{00000000-0005-0000-0000-00000B040000}"/>
    <cellStyle name="Vejica 2 2 3 6" xfId="787" xr:uid="{00000000-0005-0000-0000-00000C040000}"/>
    <cellStyle name="Vejica 2 2 4" xfId="188" xr:uid="{00000000-0005-0000-0000-00000D040000}"/>
    <cellStyle name="Vejica 2 2 4 2" xfId="235" xr:uid="{00000000-0005-0000-0000-00000E040000}"/>
    <cellStyle name="Vejica 2 2 4 2 2" xfId="331" xr:uid="{00000000-0005-0000-0000-00000F040000}"/>
    <cellStyle name="Vejica 2 2 4 2 2 2" xfId="728" xr:uid="{00000000-0005-0000-0000-000010040000}"/>
    <cellStyle name="Vejica 2 2 4 2 2 2 2" xfId="1073" xr:uid="{00000000-0005-0000-0000-000011040000}"/>
    <cellStyle name="Vejica 2 2 4 2 2 3" xfId="899" xr:uid="{00000000-0005-0000-0000-000012040000}"/>
    <cellStyle name="Vejica 2 2 4 2 3" xfId="550" xr:uid="{00000000-0005-0000-0000-000013040000}"/>
    <cellStyle name="Vejica 2 2 4 2 4" xfId="633" xr:uid="{00000000-0005-0000-0000-000014040000}"/>
    <cellStyle name="Vejica 2 2 4 2 4 2" xfId="990" xr:uid="{00000000-0005-0000-0000-000015040000}"/>
    <cellStyle name="Vejica 2 2 4 2 5" xfId="816" xr:uid="{00000000-0005-0000-0000-000016040000}"/>
    <cellStyle name="Vejica 2 2 4 3" xfId="286" xr:uid="{00000000-0005-0000-0000-000017040000}"/>
    <cellStyle name="Vejica 2 2 4 3 2" xfId="683" xr:uid="{00000000-0005-0000-0000-000018040000}"/>
    <cellStyle name="Vejica 2 2 4 3 2 2" xfId="1032" xr:uid="{00000000-0005-0000-0000-000019040000}"/>
    <cellStyle name="Vejica 2 2 4 3 3" xfId="858" xr:uid="{00000000-0005-0000-0000-00001A040000}"/>
    <cellStyle name="Vejica 2 2 4 4" xfId="549" xr:uid="{00000000-0005-0000-0000-00001B040000}"/>
    <cellStyle name="Vejica 2 2 4 5" xfId="591" xr:uid="{00000000-0005-0000-0000-00001C040000}"/>
    <cellStyle name="Vejica 2 2 4 5 2" xfId="950" xr:uid="{00000000-0005-0000-0000-00001D040000}"/>
    <cellStyle name="Vejica 2 2 4 6" xfId="776" xr:uid="{00000000-0005-0000-0000-00001E040000}"/>
    <cellStyle name="Vejica 2 2 5" xfId="219" xr:uid="{00000000-0005-0000-0000-00001F040000}"/>
    <cellStyle name="Vejica 2 2 5 2" xfId="315" xr:uid="{00000000-0005-0000-0000-000020040000}"/>
    <cellStyle name="Vejica 2 2 5 2 2" xfId="712" xr:uid="{00000000-0005-0000-0000-000021040000}"/>
    <cellStyle name="Vejica 2 2 5 2 2 2" xfId="1057" xr:uid="{00000000-0005-0000-0000-000022040000}"/>
    <cellStyle name="Vejica 2 2 5 2 3" xfId="883" xr:uid="{00000000-0005-0000-0000-000023040000}"/>
    <cellStyle name="Vejica 2 2 5 3" xfId="551" xr:uid="{00000000-0005-0000-0000-000024040000}"/>
    <cellStyle name="Vejica 2 2 5 4" xfId="617" xr:uid="{00000000-0005-0000-0000-000025040000}"/>
    <cellStyle name="Vejica 2 2 5 4 2" xfId="974" xr:uid="{00000000-0005-0000-0000-000026040000}"/>
    <cellStyle name="Vejica 2 2 5 5" xfId="800" xr:uid="{00000000-0005-0000-0000-000027040000}"/>
    <cellStyle name="Vejica 2 2 6" xfId="265" xr:uid="{00000000-0005-0000-0000-000028040000}"/>
    <cellStyle name="Vejica 2 2 6 2" xfId="662" xr:uid="{00000000-0005-0000-0000-000029040000}"/>
    <cellStyle name="Vejica 2 2 6 2 2" xfId="1015" xr:uid="{00000000-0005-0000-0000-00002A040000}"/>
    <cellStyle name="Vejica 2 2 6 3" xfId="841" xr:uid="{00000000-0005-0000-0000-00002B040000}"/>
    <cellStyle name="Vejica 2 2 7" xfId="545" xr:uid="{00000000-0005-0000-0000-00002C040000}"/>
    <cellStyle name="Vejica 2 2 8" xfId="147" xr:uid="{00000000-0005-0000-0000-00002D040000}"/>
    <cellStyle name="Vejica 2 2 8 2" xfId="575" xr:uid="{00000000-0005-0000-0000-00002E040000}"/>
    <cellStyle name="Vejica 2 2 8 2 2" xfId="934" xr:uid="{00000000-0005-0000-0000-00002F040000}"/>
    <cellStyle name="Vejica 2 2 8 3" xfId="760" xr:uid="{00000000-0005-0000-0000-000030040000}"/>
    <cellStyle name="Vejica 2 3" xfId="160" xr:uid="{00000000-0005-0000-0000-000031040000}"/>
    <cellStyle name="Vejica 2 3 2" xfId="552" xr:uid="{00000000-0005-0000-0000-000032040000}"/>
    <cellStyle name="Vejica 2 4" xfId="155" xr:uid="{00000000-0005-0000-0000-000033040000}"/>
    <cellStyle name="Vejica 2 4 2" xfId="553" xr:uid="{00000000-0005-0000-0000-000034040000}"/>
    <cellStyle name="Vejica 2 5" xfId="544" xr:uid="{00000000-0005-0000-0000-000035040000}"/>
    <cellStyle name="Vejica 3" xfId="53" xr:uid="{00000000-0005-0000-0000-000036040000}"/>
    <cellStyle name="Vejica 3 2" xfId="554" xr:uid="{00000000-0005-0000-0000-000037040000}"/>
    <cellStyle name="Vejica 4" xfId="65" xr:uid="{00000000-0005-0000-0000-000038040000}"/>
    <cellStyle name="Vejica 4 2" xfId="555" xr:uid="{00000000-0005-0000-0000-000039040000}"/>
    <cellStyle name="Vejica 4 3" xfId="138" xr:uid="{00000000-0005-0000-0000-00003A040000}"/>
    <cellStyle name="Vejica 4 4" xfId="565" xr:uid="{00000000-0005-0000-0000-00003B040000}"/>
    <cellStyle name="Vejica 4 4 2" xfId="926" xr:uid="{00000000-0005-0000-0000-00003C040000}"/>
    <cellStyle name="Vejica 4 5" xfId="754" xr:uid="{00000000-0005-0000-0000-00003D040000}"/>
    <cellStyle name="Vejica 5" xfId="120" xr:uid="{00000000-0005-0000-0000-00003E040000}"/>
    <cellStyle name="Vejica 5 2" xfId="556" xr:uid="{00000000-0005-0000-0000-00003F040000}"/>
    <cellStyle name="Vejica 6" xfId="1097" xr:uid="{00000000-0005-0000-0000-000040040000}"/>
    <cellStyle name="Vnos 2" xfId="136" xr:uid="{00000000-0005-0000-0000-000041040000}"/>
    <cellStyle name="Vnos 2 2" xfId="263" xr:uid="{00000000-0005-0000-0000-000042040000}"/>
    <cellStyle name="Vnos 2 2 2" xfId="660" xr:uid="{00000000-0005-0000-0000-000043040000}"/>
    <cellStyle name="Vnos 2 3" xfId="557" xr:uid="{00000000-0005-0000-0000-000044040000}"/>
    <cellStyle name="Vsota 2" xfId="137" xr:uid="{00000000-0005-0000-0000-000045040000}"/>
    <cellStyle name="Vsota 2 2" xfId="264" xr:uid="{00000000-0005-0000-0000-000046040000}"/>
    <cellStyle name="Vsota 2 2 2" xfId="661" xr:uid="{00000000-0005-0000-0000-000047040000}"/>
    <cellStyle name="Vsota 2 3" xfId="558" xr:uid="{00000000-0005-0000-0000-000048040000}"/>
    <cellStyle name="Vsota 2 4" xfId="574" xr:uid="{00000000-0005-0000-0000-000049040000}"/>
    <cellStyle name="Warning Text" xfId="49" xr:uid="{00000000-0005-0000-0000-00004A040000}"/>
    <cellStyle name="Warning Text 2" xfId="559" xr:uid="{00000000-0005-0000-0000-00004B040000}"/>
  </cellStyles>
  <dxfs count="112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00000000}" name="Sklop1" displayName="Sklop1" ref="A15:U31" totalsRowCount="1" headerRowDxfId="1127" dataDxfId="1125" headerRowBorderDxfId="1126" tableBorderDxfId="1124" totalsRowBorderDxfId="1123">
  <tableColumns count="21">
    <tableColumn id="1" xr3:uid="{00000000-0010-0000-0000-000001000000}" name="Zap. št." totalsRowLabel="Vsota" dataDxfId="1122" totalsRowDxfId="1121"/>
    <tableColumn id="2" xr3:uid="{00000000-0010-0000-0000-000002000000}" name="Tehnična specifikacija živila (stolpec 2, 2a, 2b, 2c)" dataDxfId="1120" totalsRowDxfId="1119"/>
    <tableColumn id="3" xr3:uid="{00000000-0010-0000-0000-000003000000}" name="ZAHTEVANO PAKIRANJE                    Masa/volumen" dataDxfId="1118" totalsRowDxfId="1117"/>
    <tableColumn id="4" xr3:uid="{00000000-0010-0000-0000-000004000000}" name=" ZAHTEVANO PAKIRANJE       Enota" dataDxfId="1116" totalsRowDxfId="1115"/>
    <tableColumn id="21" xr3:uid="{00000000-0010-0000-0000-000015000000}" name="ZAHTEVANA SHEMA KAKOVOSTI" dataDxfId="1114" totalsRowDxfId="1113"/>
    <tableColumn id="5" xr3:uid="{00000000-0010-0000-0000-000005000000}" name="Okvirna količina" dataDxfId="1112" totalsRowDxfId="1111" dataCellStyle="Valuta"/>
    <tableColumn id="6" xr3:uid="{00000000-0010-0000-0000-000006000000}" name="Enota mere količine" dataDxfId="1110" totalsRowDxfId="1109"/>
    <tableColumn id="7" xr3:uid="{00000000-0010-0000-0000-000007000000}" name="Preračunana masa/volumen/kos na enoto kg" totalsRowFunction="sum" dataDxfId="1108" totalsRowDxfId="1107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106" totalsRowDxfId="1105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104" totalsRowDxfId="1103" dataCellStyle="Valuta"/>
    <tableColumn id="10" xr3:uid="{00000000-0010-0000-0000-00000A000000}" name="BLAGOVNA ZNAMKA ali PROIZVAJALEC" dataDxfId="1102" totalsRowDxfId="1101" dataCellStyle="Valuta"/>
    <tableColumn id="11" xr3:uid="{00000000-0010-0000-0000-00000B000000}" name="  (PRODAJNO) IME, pod katerim se živilo daje v promet za ponujeno živilo" dataDxfId="1100" totalsRowDxfId="1099" dataCellStyle="Valuta"/>
    <tableColumn id="12" xr3:uid="{00000000-0010-0000-0000-00000C000000}" name="Dejanska masa/volumen ponujenega živila" dataDxfId="1098" totalsRowDxfId="1097" dataCellStyle="Valuta"/>
    <tableColumn id="13" xr3:uid="{00000000-0010-0000-0000-00000D000000}" name="cena/enota brez DDV v EUR" dataDxfId="1096" totalsRowDxfId="1095"/>
    <tableColumn id="14" xr3:uid="{00000000-0010-0000-0000-00000E000000}" name="Cena za dejansko maso/volumen ponujenega živila brez DDV " dataDxfId="1094" totalsRowDxfId="1093"/>
    <tableColumn id="15" xr3:uid="{00000000-0010-0000-0000-00000F000000}" name="Stopnja DDV (%)" dataDxfId="1092" totalsRowDxfId="1091"/>
    <tableColumn id="16" xr3:uid="{00000000-0010-0000-0000-000010000000}" name="Davek (EUR)" dataDxfId="1090" totalsRowDxfId="1089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88" totalsRowDxfId="1087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86" totalsRowDxfId="1085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84" totalsRowDxfId="1083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82" totalsRowDxfId="108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0" totalsRowCount="1" headerRowDxfId="1080" dataDxfId="1078" headerRowBorderDxfId="1079" tableBorderDxfId="1077" totalsRowBorderDxfId="1076">
  <tableColumns count="21">
    <tableColumn id="1" xr3:uid="{00000000-0010-0000-0100-000001000000}" name="Zap. št." totalsRowLabel="Vsota" dataDxfId="1075" totalsRowDxfId="1074"/>
    <tableColumn id="2" xr3:uid="{00000000-0010-0000-0100-000002000000}" name="Tehnična specifikacija živila (stolpec 2, 2a, 2b, 2c)" dataDxfId="1073" totalsRowDxfId="1072"/>
    <tableColumn id="3" xr3:uid="{00000000-0010-0000-0100-000003000000}" name="ZAHTEVANO PAKIRANJE                    Masa/volumen" dataDxfId="1071" totalsRowDxfId="1070"/>
    <tableColumn id="4" xr3:uid="{00000000-0010-0000-0100-000004000000}" name=" ZAHTEVANO PAKIRANJE       Enota" dataDxfId="1069" totalsRowDxfId="1068"/>
    <tableColumn id="21" xr3:uid="{00000000-0010-0000-0100-000015000000}" name="ZAHTEVANA SHEMA KAKOVOSTI" dataDxfId="1067" totalsRowDxfId="1066"/>
    <tableColumn id="5" xr3:uid="{00000000-0010-0000-0100-000005000000}" name="Okvirna količina" dataDxfId="1065" totalsRowDxfId="1064" dataCellStyle="Valuta"/>
    <tableColumn id="6" xr3:uid="{00000000-0010-0000-0100-000006000000}" name="Enota mere količine" dataDxfId="1063" totalsRowDxfId="1062"/>
    <tableColumn id="7" xr3:uid="{00000000-0010-0000-0100-000007000000}" name="Preračunana masa/volumen/kos na enoto kg" totalsRowFunction="sum" dataDxfId="1061" totalsRowDxfId="1060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059" totalsRowDxfId="1058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057" totalsRowDxfId="1056" dataCellStyle="Valuta"/>
    <tableColumn id="10" xr3:uid="{00000000-0010-0000-0100-00000A000000}" name="BLAGOVNA ZNAMKA ali PROIZVAJALEC" dataDxfId="1055" totalsRowDxfId="1054" dataCellStyle="Valuta"/>
    <tableColumn id="11" xr3:uid="{00000000-0010-0000-0100-00000B000000}" name="  (PRODAJNO) IME, pod katerim se živilo daje v promet za ponujeno živilo" dataDxfId="1053" totalsRowDxfId="1052" dataCellStyle="Valuta"/>
    <tableColumn id="12" xr3:uid="{00000000-0010-0000-0100-00000C000000}" name="Dejanska masa/volumen ponujenega živila" dataDxfId="1051" totalsRowDxfId="1050" dataCellStyle="Valuta"/>
    <tableColumn id="13" xr3:uid="{00000000-0010-0000-0100-00000D000000}" name="cena/enota brez DDV v EUR" dataDxfId="1049" totalsRowDxfId="1048"/>
    <tableColumn id="14" xr3:uid="{00000000-0010-0000-0100-00000E000000}" name="Cena za dejansko maso/volumen ponujenega živila brez DDV " dataDxfId="1047" totalsRowDxfId="1046"/>
    <tableColumn id="15" xr3:uid="{00000000-0010-0000-0100-00000F000000}" name="Stopnja DDV (%)" dataDxfId="1045" totalsRowDxfId="1044"/>
    <tableColumn id="16" xr3:uid="{00000000-0010-0000-0100-000010000000}" name="Davek (EUR)" dataDxfId="1043" totalsRowDxfId="1042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041" totalsRowDxfId="1040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039" totalsRowDxfId="1038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037" totalsRowDxfId="1036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1035" totalsRowDxfId="103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19" totalsRowCount="1" headerRowDxfId="1033" dataDxfId="1031" headerRowBorderDxfId="1032" tableBorderDxfId="1030" totalsRowBorderDxfId="1029">
  <tableColumns count="21">
    <tableColumn id="1" xr3:uid="{00000000-0010-0000-0200-000001000000}" name="Zap. št." totalsRowLabel="Vsota" dataDxfId="1028" totalsRowDxfId="1027"/>
    <tableColumn id="2" xr3:uid="{00000000-0010-0000-0200-000002000000}" name="Tehnična specifikacija živila (stolpec 2, 2a, 2b, 2c)" dataDxfId="1026" totalsRowDxfId="1025"/>
    <tableColumn id="3" xr3:uid="{00000000-0010-0000-0200-000003000000}" name="ZAHTEVANO PAKIRANJE                    Masa/volumen" dataDxfId="1024" totalsRowDxfId="1023"/>
    <tableColumn id="4" xr3:uid="{00000000-0010-0000-0200-000004000000}" name=" ZAHTEVANO PAKIRANJE       Enota" dataDxfId="1022" totalsRowDxfId="1021"/>
    <tableColumn id="21" xr3:uid="{00000000-0010-0000-0200-000015000000}" name="ZAHTEVANA SHEMA KAKOVOSTI" dataDxfId="1020" totalsRowDxfId="1019"/>
    <tableColumn id="5" xr3:uid="{00000000-0010-0000-0200-000005000000}" name="Okvirna količina" dataDxfId="1018" totalsRowDxfId="1017" dataCellStyle="Valuta"/>
    <tableColumn id="6" xr3:uid="{00000000-0010-0000-0200-000006000000}" name="Enota mere količine" dataDxfId="1016" totalsRowDxfId="1015"/>
    <tableColumn id="7" xr3:uid="{00000000-0010-0000-0200-000007000000}" name="Preračunana masa/volumen/kos na enoto kg" totalsRowFunction="sum" dataDxfId="1014" totalsRowDxfId="101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012" totalsRowDxfId="1011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010" totalsRowDxfId="1009" dataCellStyle="Valuta"/>
    <tableColumn id="10" xr3:uid="{00000000-0010-0000-0200-00000A000000}" name="BLAGOVNA ZNAMKA ali PROIZVAJALEC" dataDxfId="1008" totalsRowDxfId="1007" dataCellStyle="Valuta"/>
    <tableColumn id="11" xr3:uid="{00000000-0010-0000-0200-00000B000000}" name="  (PRODAJNO) IME, pod katerim se živilo daje v promet za ponujeno živilo" dataDxfId="1006" totalsRowDxfId="1005" dataCellStyle="Valuta"/>
    <tableColumn id="12" xr3:uid="{00000000-0010-0000-0200-00000C000000}" name="Dejanska masa/volumen ponujenega živila" dataDxfId="1004" totalsRowDxfId="1003" dataCellStyle="Valuta"/>
    <tableColumn id="13" xr3:uid="{00000000-0010-0000-0200-00000D000000}" name="cena/enota brez DDV v EUR" dataDxfId="1002" totalsRowDxfId="1001"/>
    <tableColumn id="14" xr3:uid="{00000000-0010-0000-0200-00000E000000}" name="Cena za dejansko maso/volumen ponujenega živila brez DDV " dataDxfId="1000" totalsRowDxfId="999"/>
    <tableColumn id="15" xr3:uid="{00000000-0010-0000-0200-00000F000000}" name="Stopnja DDV (%)" dataDxfId="998" totalsRowDxfId="997"/>
    <tableColumn id="16" xr3:uid="{00000000-0010-0000-0200-000010000000}" name="Davek (EUR)" dataDxfId="996" totalsRowDxfId="99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94" totalsRowDxfId="99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92" totalsRowDxfId="991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90" totalsRowDxfId="989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988" totalsRowDxfId="98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2" totalsRowCount="1" headerRowDxfId="986" dataDxfId="984" headerRowBorderDxfId="985" tableBorderDxfId="983" totalsRowBorderDxfId="982">
  <tableColumns count="21">
    <tableColumn id="1" xr3:uid="{00000000-0010-0000-0300-000001000000}" name="Zap. št." totalsRowLabel="Vsota" dataDxfId="981" totalsRowDxfId="980"/>
    <tableColumn id="2" xr3:uid="{00000000-0010-0000-0300-000002000000}" name="Tehnična specifikacija živila (stolpec 2, 2a, 2b, 2c)" dataDxfId="979" totalsRowDxfId="978"/>
    <tableColumn id="3" xr3:uid="{00000000-0010-0000-0300-000003000000}" name="ZAHTEVANO PAKIRANJE                    Masa/volumen" dataDxfId="977" totalsRowDxfId="976"/>
    <tableColumn id="4" xr3:uid="{00000000-0010-0000-0300-000004000000}" name=" ZAHTEVANO PAKIRANJE       Enota" dataDxfId="975" totalsRowDxfId="974"/>
    <tableColumn id="21" xr3:uid="{00000000-0010-0000-0300-000015000000}" name="ZAHTEVANA SHEMA KAKOVOSTI" dataDxfId="973" totalsRowDxfId="972"/>
    <tableColumn id="5" xr3:uid="{00000000-0010-0000-0300-000005000000}" name="Okvirna količina" dataDxfId="971" totalsRowDxfId="970" dataCellStyle="Valuta"/>
    <tableColumn id="6" xr3:uid="{00000000-0010-0000-0300-000006000000}" name="Enota mere količine" dataDxfId="969" totalsRowDxfId="968"/>
    <tableColumn id="7" xr3:uid="{00000000-0010-0000-0300-000007000000}" name="Preračunana masa/volumen/kos na enoto kg" totalsRowFunction="sum" dataDxfId="967" totalsRowDxfId="96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965" totalsRowDxfId="96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963" totalsRowDxfId="962" dataCellStyle="Valuta"/>
    <tableColumn id="10" xr3:uid="{00000000-0010-0000-0300-00000A000000}" name="BLAGOVNA ZNAMKA ali PROIZVAJALEC" dataDxfId="961" totalsRowDxfId="960" dataCellStyle="Valuta"/>
    <tableColumn id="11" xr3:uid="{00000000-0010-0000-0300-00000B000000}" name="  (PRODAJNO) IME, pod katerim se živilo daje v promet za ponujeno živilo" dataDxfId="959" totalsRowDxfId="958" dataCellStyle="Valuta"/>
    <tableColumn id="12" xr3:uid="{00000000-0010-0000-0300-00000C000000}" name="Dejanska masa/volumen ponujenega živila" dataDxfId="957" totalsRowDxfId="956" dataCellStyle="Valuta"/>
    <tableColumn id="13" xr3:uid="{00000000-0010-0000-0300-00000D000000}" name="cena/enota brez DDV v EUR" dataDxfId="955" totalsRowDxfId="954"/>
    <tableColumn id="14" xr3:uid="{00000000-0010-0000-0300-00000E000000}" name="Cena za dejansko maso/volumen ponujenega živila brez DDV " dataDxfId="953" totalsRowDxfId="952"/>
    <tableColumn id="15" xr3:uid="{00000000-0010-0000-0300-00000F000000}" name="Stopnja DDV (%)" dataDxfId="951" totalsRowDxfId="950"/>
    <tableColumn id="16" xr3:uid="{00000000-0010-0000-0300-000010000000}" name="Davek (EUR)" dataDxfId="949" totalsRowDxfId="948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947" totalsRowDxfId="94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945" totalsRowDxfId="94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943" totalsRowDxfId="94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941" totalsRowDxfId="94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17" totalsRowCount="1" headerRowDxfId="939" dataDxfId="937" headerRowBorderDxfId="938" tableBorderDxfId="936" totalsRowBorderDxfId="935">
  <tableColumns count="21">
    <tableColumn id="1" xr3:uid="{00000000-0010-0000-0400-000001000000}" name="Zap. št." totalsRowLabel="Vsota" dataDxfId="934" totalsRowDxfId="933"/>
    <tableColumn id="2" xr3:uid="{00000000-0010-0000-0400-000002000000}" name="Tehnična specifikacija živila (stolpec 2, 2a, 2b, 2c)" dataDxfId="932" totalsRowDxfId="931"/>
    <tableColumn id="3" xr3:uid="{00000000-0010-0000-0400-000003000000}" name="ZAHTEVANO PAKIRANJE                    Masa/volumen" dataDxfId="930" totalsRowDxfId="929"/>
    <tableColumn id="4" xr3:uid="{00000000-0010-0000-0400-000004000000}" name=" ZAHTEVANO PAKIRANJE       Enota" dataDxfId="928" totalsRowDxfId="927"/>
    <tableColumn id="21" xr3:uid="{00000000-0010-0000-0400-000015000000}" name="ZAHTEVANA SHEMA KAKOVOSTI" dataDxfId="926" totalsRowDxfId="925"/>
    <tableColumn id="5" xr3:uid="{00000000-0010-0000-0400-000005000000}" name="Okvirna količina" dataDxfId="924" totalsRowDxfId="923" dataCellStyle="Valuta"/>
    <tableColumn id="6" xr3:uid="{00000000-0010-0000-0400-000006000000}" name="Enota mere količine" dataDxfId="922" totalsRowDxfId="921"/>
    <tableColumn id="7" xr3:uid="{00000000-0010-0000-0400-000007000000}" name="Preračunana masa/volumen/kos na enoto kg" totalsRowFunction="sum" dataDxfId="920" totalsRowDxfId="91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918" totalsRowDxfId="91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916" totalsRowDxfId="915" dataCellStyle="Valuta"/>
    <tableColumn id="10" xr3:uid="{00000000-0010-0000-0400-00000A000000}" name="BLAGOVNA ZNAMKA ali PROIZVAJALEC" dataDxfId="914" totalsRowDxfId="913" dataCellStyle="Valuta"/>
    <tableColumn id="11" xr3:uid="{00000000-0010-0000-0400-00000B000000}" name="  (PRODAJNO) IME, pod katerim se živilo daje v promet za ponujeno živilo" dataDxfId="912" totalsRowDxfId="911" dataCellStyle="Valuta"/>
    <tableColumn id="12" xr3:uid="{00000000-0010-0000-0400-00000C000000}" name="Dejanska masa/volumen ponujenega živila" dataDxfId="910" totalsRowDxfId="909" dataCellStyle="Valuta"/>
    <tableColumn id="13" xr3:uid="{00000000-0010-0000-0400-00000D000000}" name="cena/enota brez DDV v EUR" dataDxfId="908" totalsRowDxfId="907"/>
    <tableColumn id="14" xr3:uid="{00000000-0010-0000-0400-00000E000000}" name="Cena za dejansko maso/volumen ponujenega živila brez DDV " dataDxfId="906" totalsRowDxfId="905"/>
    <tableColumn id="15" xr3:uid="{00000000-0010-0000-0400-00000F000000}" name="Stopnja DDV (%)" dataDxfId="904" totalsRowDxfId="903"/>
    <tableColumn id="16" xr3:uid="{00000000-0010-0000-0400-000010000000}" name="Davek (EUR)" dataDxfId="902" totalsRowDxfId="901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900" totalsRowDxfId="89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98" totalsRowDxfId="89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96" totalsRowDxfId="89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94" totalsRowDxfId="89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67" totalsRowCount="1" headerRowDxfId="892" dataDxfId="890" headerRowBorderDxfId="891" tableBorderDxfId="889" totalsRowBorderDxfId="888">
  <tableColumns count="21">
    <tableColumn id="1" xr3:uid="{00000000-0010-0000-0500-000001000000}" name="Zap. št." totalsRowLabel="Vsota" dataDxfId="887" totalsRowDxfId="886"/>
    <tableColumn id="2" xr3:uid="{00000000-0010-0000-0500-000002000000}" name="Tehnična specifikacija živila (stolpec 2, 2a, 2b, 2c)" dataDxfId="885" totalsRowDxfId="884"/>
    <tableColumn id="3" xr3:uid="{00000000-0010-0000-0500-000003000000}" name="ZAHTEVANO PAKIRANJE                    Masa/volumen" dataDxfId="883" totalsRowDxfId="882"/>
    <tableColumn id="4" xr3:uid="{00000000-0010-0000-0500-000004000000}" name=" ZAHTEVANO PAKIRANJE       Enota" dataDxfId="881" totalsRowDxfId="880"/>
    <tableColumn id="21" xr3:uid="{00000000-0010-0000-0500-000015000000}" name="ZAHTEVANA SHEMA KAKOVOSTI" dataDxfId="879" totalsRowDxfId="878"/>
    <tableColumn id="5" xr3:uid="{00000000-0010-0000-0500-000005000000}" name="Okvirna količina" dataDxfId="877" totalsRowDxfId="876" dataCellStyle="Valuta"/>
    <tableColumn id="6" xr3:uid="{00000000-0010-0000-0500-000006000000}" name="Enota mere količine" dataDxfId="875" totalsRowDxfId="874"/>
    <tableColumn id="7" xr3:uid="{00000000-0010-0000-0500-000007000000}" name="Preračunana masa/volumen/kos na enoto kg" totalsRowFunction="sum" dataDxfId="873" totalsRowDxfId="87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871" totalsRowDxfId="870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869" totalsRowDxfId="868" dataCellStyle="Valuta"/>
    <tableColumn id="10" xr3:uid="{00000000-0010-0000-0500-00000A000000}" name="BLAGOVNA ZNAMKA ali PROIZVAJALEC" dataDxfId="867" totalsRowDxfId="866" dataCellStyle="Valuta"/>
    <tableColumn id="11" xr3:uid="{00000000-0010-0000-0500-00000B000000}" name="  (PRODAJNO) IME, pod katerim se živilo daje v promet za ponujeno živilo" dataDxfId="865" totalsRowDxfId="864" dataCellStyle="Valuta"/>
    <tableColumn id="12" xr3:uid="{00000000-0010-0000-0500-00000C000000}" name="Dejanska masa/volumen ponujenega živila" dataDxfId="863" totalsRowDxfId="862" dataCellStyle="Valuta"/>
    <tableColumn id="13" xr3:uid="{00000000-0010-0000-0500-00000D000000}" name="cena/enota brez DDV v EUR" dataDxfId="861" totalsRowDxfId="860"/>
    <tableColumn id="14" xr3:uid="{00000000-0010-0000-0500-00000E000000}" name="Cena za dejansko maso/volumen ponujenega živila brez DDV " dataDxfId="859" totalsRowDxfId="858"/>
    <tableColumn id="15" xr3:uid="{00000000-0010-0000-0500-00000F000000}" name="Stopnja DDV (%)" dataDxfId="857" totalsRowDxfId="856"/>
    <tableColumn id="16" xr3:uid="{00000000-0010-0000-0500-000010000000}" name="Davek (EUR)" dataDxfId="855" totalsRowDxfId="854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53" totalsRowDxfId="852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851" totalsRowDxfId="850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849" totalsRowDxfId="848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7" totalsRowCount="1" headerRowDxfId="845" dataDxfId="843" headerRowBorderDxfId="844" tableBorderDxfId="842" totalsRowBorderDxfId="841">
  <tableColumns count="21">
    <tableColumn id="1" xr3:uid="{00000000-0010-0000-0600-000001000000}" name="Zap. št." totalsRowLabel="Vsota" dataDxfId="840" totalsRowDxfId="839"/>
    <tableColumn id="2" xr3:uid="{00000000-0010-0000-0600-000002000000}" name="Tehnična specifikacija živila (stolpec 2, 2a, 2b, 2c)" dataDxfId="838" totalsRowDxfId="837"/>
    <tableColumn id="3" xr3:uid="{00000000-0010-0000-0600-000003000000}" name="ZAHTEVANO PAKIRANJE                    Masa/volumen" dataDxfId="836" totalsRowDxfId="835"/>
    <tableColumn id="4" xr3:uid="{00000000-0010-0000-0600-000004000000}" name=" ZAHTEVANO PAKIRANJE       Enota" dataDxfId="834" totalsRowDxfId="833"/>
    <tableColumn id="21" xr3:uid="{00000000-0010-0000-0600-000015000000}" name="ZAHTEVANA SHEMA KAKOVOSTI" dataDxfId="832" totalsRowDxfId="831"/>
    <tableColumn id="5" xr3:uid="{00000000-0010-0000-0600-000005000000}" name="Okvirna količina" dataDxfId="830" totalsRowDxfId="829" dataCellStyle="Valuta"/>
    <tableColumn id="6" xr3:uid="{00000000-0010-0000-0600-000006000000}" name="Enota mere količine" dataDxfId="828" totalsRowDxfId="827"/>
    <tableColumn id="7" xr3:uid="{00000000-0010-0000-0600-000007000000}" name="Preračunana masa/volumen/kos na enoto kg" totalsRowFunction="sum" dataDxfId="826" totalsRowDxfId="82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824" totalsRowDxfId="82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822" totalsRowDxfId="821" dataCellStyle="Valuta"/>
    <tableColumn id="10" xr3:uid="{00000000-0010-0000-0600-00000A000000}" name="BLAGOVNA ZNAMKA ali PROIZVAJALEC" dataDxfId="820" totalsRowDxfId="819" dataCellStyle="Valuta"/>
    <tableColumn id="11" xr3:uid="{00000000-0010-0000-0600-00000B000000}" name="  (PRODAJNO) IME, pod katerim se živilo daje v promet za ponujeno živilo" dataDxfId="818" totalsRowDxfId="817" dataCellStyle="Valuta"/>
    <tableColumn id="12" xr3:uid="{00000000-0010-0000-0600-00000C000000}" name="Dejanska masa/volumen ponujenega živila" dataDxfId="816" totalsRowDxfId="815" dataCellStyle="Valuta"/>
    <tableColumn id="13" xr3:uid="{00000000-0010-0000-0600-00000D000000}" name="cena/enota brez DDV v EUR" dataDxfId="814" totalsRowDxfId="813"/>
    <tableColumn id="14" xr3:uid="{00000000-0010-0000-0600-00000E000000}" name="Cena za dejansko maso/volumen ponujenega živila brez DDV " dataDxfId="812" totalsRowDxfId="811"/>
    <tableColumn id="15" xr3:uid="{00000000-0010-0000-0600-00000F000000}" name="Stopnja DDV (%)" dataDxfId="810" totalsRowDxfId="809"/>
    <tableColumn id="16" xr3:uid="{00000000-0010-0000-0600-000010000000}" name="Davek (EUR)" dataDxfId="808" totalsRowDxfId="807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806" totalsRowDxfId="805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804" totalsRowDxfId="803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802" totalsRowDxfId="80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800" totalsRowDxfId="79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9" totalsRowCount="1" headerRowDxfId="798" dataDxfId="796" headerRowBorderDxfId="797" tableBorderDxfId="795" totalsRowBorderDxfId="794">
  <tableColumns count="21">
    <tableColumn id="1" xr3:uid="{00000000-0010-0000-0700-000001000000}" name="Zap. št." totalsRowLabel="Vsota" dataDxfId="793" totalsRowDxfId="792"/>
    <tableColumn id="2" xr3:uid="{00000000-0010-0000-0700-000002000000}" name="Tehnična specifikacija živila (stolpec 2, 2a, 2b, 2c)" dataDxfId="791" totalsRowDxfId="790"/>
    <tableColumn id="3" xr3:uid="{00000000-0010-0000-0700-000003000000}" name="ZAHTEVANO PAKIRANJE                    Masa/volumen" dataDxfId="789" totalsRowDxfId="788"/>
    <tableColumn id="4" xr3:uid="{00000000-0010-0000-0700-000004000000}" name=" ZAHTEVANO PAKIRANJE       Enota" dataDxfId="787" totalsRowDxfId="786"/>
    <tableColumn id="21" xr3:uid="{00000000-0010-0000-0700-000015000000}" name="ZAHTEVANA SHEMA KAKOVOSTI" dataDxfId="785" totalsRowDxfId="784"/>
    <tableColumn id="5" xr3:uid="{00000000-0010-0000-0700-000005000000}" name="Okvirna količina" dataDxfId="783" totalsRowDxfId="782" dataCellStyle="Valuta"/>
    <tableColumn id="6" xr3:uid="{00000000-0010-0000-0700-000006000000}" name="Enota mere količine" dataDxfId="781" totalsRowDxfId="780"/>
    <tableColumn id="7" xr3:uid="{00000000-0010-0000-0700-000007000000}" name="Preračunana masa/volumen/kos na enoto kg" totalsRowFunction="sum" dataDxfId="779" totalsRowDxfId="77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777" totalsRowDxfId="77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775" totalsRowDxfId="774" dataCellStyle="Valuta"/>
    <tableColumn id="10" xr3:uid="{00000000-0010-0000-0700-00000A000000}" name="BLAGOVNA ZNAMKA ali PROIZVAJALEC" dataDxfId="773" totalsRowDxfId="772" dataCellStyle="Valuta"/>
    <tableColumn id="11" xr3:uid="{00000000-0010-0000-0700-00000B000000}" name="  (PRODAJNO) IME, pod katerim se živilo daje v promet za ponujeno živilo" dataDxfId="771" totalsRowDxfId="770" dataCellStyle="Valuta"/>
    <tableColumn id="12" xr3:uid="{00000000-0010-0000-0700-00000C000000}" name="Dejanska masa/volumen ponujenega živila" dataDxfId="769" totalsRowDxfId="768" dataCellStyle="Valuta"/>
    <tableColumn id="13" xr3:uid="{00000000-0010-0000-0700-00000D000000}" name="cena/enota brez DDV v EUR" dataDxfId="767" totalsRowDxfId="766"/>
    <tableColumn id="14" xr3:uid="{00000000-0010-0000-0700-00000E000000}" name="Cena za dejansko maso/volumen ponujenega živila brez DDV " dataDxfId="765" totalsRowDxfId="764"/>
    <tableColumn id="15" xr3:uid="{00000000-0010-0000-0700-00000F000000}" name="Stopnja DDV (%)" dataDxfId="763" totalsRowDxfId="762"/>
    <tableColumn id="16" xr3:uid="{00000000-0010-0000-0700-000010000000}" name="Davek (EUR)" dataDxfId="761" totalsRowDxfId="760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759" totalsRowDxfId="758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757" totalsRowDxfId="756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755" totalsRowDxfId="754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753" totalsRowDxfId="75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21" totalsRowCount="1" headerRowDxfId="751" dataDxfId="749" headerRowBorderDxfId="750" tableBorderDxfId="748" totalsRowBorderDxfId="747">
  <tableColumns count="21">
    <tableColumn id="1" xr3:uid="{00000000-0010-0000-0800-000001000000}" name="Zap. št." totalsRowLabel="Vsota" dataDxfId="746" totalsRowDxfId="745"/>
    <tableColumn id="2" xr3:uid="{00000000-0010-0000-0800-000002000000}" name="Tehnična specifikacija živila (stolpec 2, 2a, 2b, 2c)" dataDxfId="744" totalsRowDxfId="743"/>
    <tableColumn id="3" xr3:uid="{00000000-0010-0000-0800-000003000000}" name="ZAHTEVANO PAKIRANJE                    Masa/volumen" dataDxfId="742" totalsRowDxfId="741"/>
    <tableColumn id="4" xr3:uid="{00000000-0010-0000-0800-000004000000}" name=" ZAHTEVANO PAKIRANJE       Enota" dataDxfId="740" totalsRowDxfId="739"/>
    <tableColumn id="21" xr3:uid="{00000000-0010-0000-0800-000015000000}" name="ZAHTEVANA SHEMA KAKOVOSTI" dataDxfId="738" totalsRowDxfId="737"/>
    <tableColumn id="5" xr3:uid="{00000000-0010-0000-0800-000005000000}" name="Okvirna količina" dataDxfId="736" totalsRowDxfId="735" dataCellStyle="Valuta"/>
    <tableColumn id="6" xr3:uid="{00000000-0010-0000-0800-000006000000}" name="Enota mere količine" dataDxfId="734" totalsRowDxfId="733"/>
    <tableColumn id="7" xr3:uid="{00000000-0010-0000-0800-000007000000}" name="Preračunana masa/volumen/kos na enoto kg" totalsRowFunction="sum" dataDxfId="732" totalsRowDxfId="731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730" totalsRowDxfId="729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728" totalsRowDxfId="727" dataCellStyle="Valuta"/>
    <tableColumn id="10" xr3:uid="{00000000-0010-0000-0800-00000A000000}" name="BLAGOVNA ZNAMKA ali PROIZVAJALEC" dataDxfId="726" totalsRowDxfId="725" dataCellStyle="Valuta"/>
    <tableColumn id="11" xr3:uid="{00000000-0010-0000-0800-00000B000000}" name="  (PRODAJNO) IME, pod katerim se živilo daje v promet za ponujeno živilo" dataDxfId="724" totalsRowDxfId="723" dataCellStyle="Valuta"/>
    <tableColumn id="12" xr3:uid="{00000000-0010-0000-0800-00000C000000}" name="Dejanska masa/volumen ponujenega živila" dataDxfId="722" totalsRowDxfId="721" dataCellStyle="Valuta"/>
    <tableColumn id="13" xr3:uid="{00000000-0010-0000-0800-00000D000000}" name="cena/enota brez DDV v EUR" dataDxfId="720" totalsRowDxfId="719"/>
    <tableColumn id="14" xr3:uid="{00000000-0010-0000-0800-00000E000000}" name="Cena za dejansko maso/volumen ponujenega živila brez DDV " dataDxfId="718" totalsRowDxfId="717"/>
    <tableColumn id="15" xr3:uid="{00000000-0010-0000-0800-00000F000000}" name="Stopnja DDV (%)" dataDxfId="716" totalsRowDxfId="715"/>
    <tableColumn id="16" xr3:uid="{00000000-0010-0000-0800-000010000000}" name="Davek (EUR)" dataDxfId="714" totalsRowDxfId="713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712" totalsRowDxfId="711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710" totalsRowDxfId="709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708" totalsRowDxfId="707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706" totalsRowDxfId="70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0" totalsRowCount="1" headerRowDxfId="704" dataDxfId="702" headerRowBorderDxfId="703" tableBorderDxfId="701" totalsRowBorderDxfId="700">
  <tableColumns count="21">
    <tableColumn id="1" xr3:uid="{00000000-0010-0000-0900-000001000000}" name="Zap. št." totalsRowLabel="Vsota" dataDxfId="699" totalsRowDxfId="698"/>
    <tableColumn id="2" xr3:uid="{00000000-0010-0000-0900-000002000000}" name="Tehnična specifikacija živila (stolpec 2, 2a, 2b, 2c)" dataDxfId="697" totalsRowDxfId="696"/>
    <tableColumn id="3" xr3:uid="{00000000-0010-0000-0900-000003000000}" name="ZAHTEVANO PAKIRANJE                    Masa/volumen" dataDxfId="695" totalsRowDxfId="694"/>
    <tableColumn id="4" xr3:uid="{00000000-0010-0000-0900-000004000000}" name=" ZAHTEVANO PAKIRANJE       Enota" dataDxfId="693" totalsRowDxfId="692"/>
    <tableColumn id="21" xr3:uid="{00000000-0010-0000-0900-000015000000}" name="ZAHTEVANA SHEMA KAKOVOSTI" dataDxfId="691" totalsRowDxfId="690"/>
    <tableColumn id="5" xr3:uid="{00000000-0010-0000-0900-000005000000}" name="Okvirna količina" dataDxfId="689" totalsRowDxfId="688" dataCellStyle="Valuta"/>
    <tableColumn id="6" xr3:uid="{00000000-0010-0000-0900-000006000000}" name="Enota mere količine" dataDxfId="687" totalsRowDxfId="686"/>
    <tableColumn id="7" xr3:uid="{00000000-0010-0000-0900-000007000000}" name="Preračunana masa/volumen/kos na enoto kg" totalsRowFunction="sum" dataDxfId="685" totalsRowDxfId="68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83" totalsRowDxfId="68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681" totalsRowDxfId="680" dataCellStyle="Valuta"/>
    <tableColumn id="10" xr3:uid="{00000000-0010-0000-0900-00000A000000}" name="BLAGOVNA ZNAMKA ali PROIZVAJALEC" dataDxfId="679" totalsRowDxfId="678" dataCellStyle="Valuta"/>
    <tableColumn id="11" xr3:uid="{00000000-0010-0000-0900-00000B000000}" name="  (PRODAJNO) IME, pod katerim se živilo daje v promet za ponujeno živilo" dataDxfId="677" totalsRowDxfId="676" dataCellStyle="Valuta"/>
    <tableColumn id="12" xr3:uid="{00000000-0010-0000-0900-00000C000000}" name="Dejanska masa/volumen ponujenega živila" dataDxfId="675" totalsRowDxfId="674" dataCellStyle="Valuta"/>
    <tableColumn id="13" xr3:uid="{00000000-0010-0000-0900-00000D000000}" name="cena/enota brez DDV v EUR" dataDxfId="673" totalsRowDxfId="672"/>
    <tableColumn id="14" xr3:uid="{00000000-0010-0000-0900-00000E000000}" name="Cena za dejansko maso/volumen ponujenega živila brez DDV " dataDxfId="671" totalsRowDxfId="670"/>
    <tableColumn id="15" xr3:uid="{00000000-0010-0000-0900-00000F000000}" name="Stopnja DDV (%)" dataDxfId="669" totalsRowDxfId="668"/>
    <tableColumn id="16" xr3:uid="{00000000-0010-0000-0900-000010000000}" name="Davek (EUR)" dataDxfId="667" totalsRowDxfId="666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65" totalsRowDxfId="664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63" totalsRowDxfId="66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61" totalsRowDxfId="660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659" totalsRowDxfId="65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47" totalsRowCount="1" headerRowDxfId="657" dataDxfId="655" headerRowBorderDxfId="656" tableBorderDxfId="654" totalsRowBorderDxfId="653">
  <tableColumns count="21">
    <tableColumn id="1" xr3:uid="{00000000-0010-0000-0A00-000001000000}" name="Zap. št." totalsRowLabel="Vsota" dataDxfId="652" totalsRowDxfId="651"/>
    <tableColumn id="2" xr3:uid="{00000000-0010-0000-0A00-000002000000}" name="Tehnična specifikacija živila (stolpec 2, 2a, 2b, 2c)" dataDxfId="650" totalsRowDxfId="649"/>
    <tableColumn id="3" xr3:uid="{00000000-0010-0000-0A00-000003000000}" name="ZAHTEVANO PAKIRANJE                    Masa/volumen" dataDxfId="648" totalsRowDxfId="647"/>
    <tableColumn id="4" xr3:uid="{00000000-0010-0000-0A00-000004000000}" name=" ZAHTEVANO PAKIRANJE       Enota" dataDxfId="646" totalsRowDxfId="645"/>
    <tableColumn id="21" xr3:uid="{00000000-0010-0000-0A00-000015000000}" name="ZAHTEVANA SHEMA KAKOVOSTI" dataDxfId="644" totalsRowDxfId="643"/>
    <tableColumn id="5" xr3:uid="{00000000-0010-0000-0A00-000005000000}" name="Okvirna količina" dataDxfId="642" totalsRowDxfId="641" dataCellStyle="Valuta"/>
    <tableColumn id="6" xr3:uid="{00000000-0010-0000-0A00-000006000000}" name="Enota mere količine" dataDxfId="640" totalsRowDxfId="639"/>
    <tableColumn id="7" xr3:uid="{00000000-0010-0000-0A00-000007000000}" name="Preračunana masa/volumen/kos na enoto kg" totalsRowFunction="sum" dataDxfId="638" totalsRowDxfId="63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636" totalsRowDxfId="635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634" totalsRowDxfId="633" dataCellStyle="Valuta"/>
    <tableColumn id="10" xr3:uid="{00000000-0010-0000-0A00-00000A000000}" name="BLAGOVNA ZNAMKA ali PROIZVAJALEC" dataDxfId="632" totalsRowDxfId="631" dataCellStyle="Valuta"/>
    <tableColumn id="11" xr3:uid="{00000000-0010-0000-0A00-00000B000000}" name="  (PRODAJNO) IME, pod katerim se živilo daje v promet za ponujeno živilo" dataDxfId="630" totalsRowDxfId="629" dataCellStyle="Valuta"/>
    <tableColumn id="12" xr3:uid="{00000000-0010-0000-0A00-00000C000000}" name="Dejanska masa/volumen ponujenega živila" dataDxfId="628" totalsRowDxfId="627" dataCellStyle="Valuta"/>
    <tableColumn id="13" xr3:uid="{00000000-0010-0000-0A00-00000D000000}" name="cena/enota brez DDV v EUR" dataDxfId="626" totalsRowDxfId="625"/>
    <tableColumn id="14" xr3:uid="{00000000-0010-0000-0A00-00000E000000}" name="Cena za dejansko maso/volumen ponujenega živila brez DDV " dataDxfId="624" totalsRowDxfId="623"/>
    <tableColumn id="15" xr3:uid="{00000000-0010-0000-0A00-00000F000000}" name="Stopnja DDV (%)" dataDxfId="622" totalsRowDxfId="621"/>
    <tableColumn id="16" xr3:uid="{00000000-0010-0000-0A00-000010000000}" name="Davek (EUR)" dataDxfId="620" totalsRowDxfId="619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618" totalsRowDxfId="617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616" totalsRowDxfId="615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614" totalsRowDxfId="613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5" totalsRowCount="1" headerRowDxfId="610" dataDxfId="608" headerRowBorderDxfId="609" tableBorderDxfId="607" totalsRowBorderDxfId="606">
  <tableColumns count="21">
    <tableColumn id="1" xr3:uid="{00000000-0010-0000-0B00-000001000000}" name="Zap. št." totalsRowLabel="Vsota" dataDxfId="605" totalsRowDxfId="604"/>
    <tableColumn id="2" xr3:uid="{00000000-0010-0000-0B00-000002000000}" name="Tehnična specifikacija živila (stolpec 2, 2a, 2b, 2c)" dataDxfId="603" totalsRowDxfId="602"/>
    <tableColumn id="3" xr3:uid="{00000000-0010-0000-0B00-000003000000}" name="ZAHTEVANO PAKIRANJE                    Masa/volumen" dataDxfId="601" totalsRowDxfId="600"/>
    <tableColumn id="4" xr3:uid="{00000000-0010-0000-0B00-000004000000}" name=" ZAHTEVANO PAKIRANJE       Enota" dataDxfId="599" totalsRowDxfId="598"/>
    <tableColumn id="21" xr3:uid="{00000000-0010-0000-0B00-000015000000}" name="ZAHTEVANA SHEMA KAKOVOSTI" dataDxfId="597" totalsRowDxfId="596"/>
    <tableColumn id="5" xr3:uid="{00000000-0010-0000-0B00-000005000000}" name="Okvirna količina" dataDxfId="595" totalsRowDxfId="594" dataCellStyle="Valuta"/>
    <tableColumn id="6" xr3:uid="{00000000-0010-0000-0B00-000006000000}" name="Enota mere količine" dataDxfId="593" totalsRowDxfId="592"/>
    <tableColumn id="7" xr3:uid="{00000000-0010-0000-0B00-000007000000}" name="Preračunana masa/volumen/kos na enoto kg" totalsRowFunction="sum" dataDxfId="591" totalsRowDxfId="590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89" totalsRowDxfId="588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87" totalsRowDxfId="586" dataCellStyle="Valuta"/>
    <tableColumn id="10" xr3:uid="{00000000-0010-0000-0B00-00000A000000}" name="BLAGOVNA ZNAMKA ali PROIZVAJALEC" dataDxfId="585" totalsRowDxfId="584" dataCellStyle="Valuta"/>
    <tableColumn id="11" xr3:uid="{00000000-0010-0000-0B00-00000B000000}" name="  (PRODAJNO) IME, pod katerim se živilo daje v promet za ponujeno živilo" dataDxfId="583" totalsRowDxfId="582" dataCellStyle="Valuta"/>
    <tableColumn id="12" xr3:uid="{00000000-0010-0000-0B00-00000C000000}" name="Dejanska masa/volumen ponujenega živila" dataDxfId="581" totalsRowDxfId="580" dataCellStyle="Valuta"/>
    <tableColumn id="13" xr3:uid="{00000000-0010-0000-0B00-00000D000000}" name="cena/enota brez DDV v EUR" dataDxfId="579" totalsRowDxfId="578"/>
    <tableColumn id="14" xr3:uid="{00000000-0010-0000-0B00-00000E000000}" name="Cena za dejansko maso/volumen ponujenega živila brez DDV " dataDxfId="577" totalsRowDxfId="576"/>
    <tableColumn id="15" xr3:uid="{00000000-0010-0000-0B00-00000F000000}" name="Stopnja DDV (%)" dataDxfId="575" totalsRowDxfId="574"/>
    <tableColumn id="16" xr3:uid="{00000000-0010-0000-0B00-000010000000}" name="Davek (EUR)" dataDxfId="573" totalsRowDxfId="572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571" totalsRowDxfId="570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569" totalsRowDxfId="568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567" totalsRowDxfId="566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42" totalsRowCount="1" headerRowDxfId="563" dataDxfId="561" headerRowBorderDxfId="562" tableBorderDxfId="560" totalsRowBorderDxfId="559">
  <tableColumns count="21">
    <tableColumn id="1" xr3:uid="{00000000-0010-0000-0C00-000001000000}" name="Zap. št." totalsRowLabel="Vsota" dataDxfId="558" totalsRowDxfId="557"/>
    <tableColumn id="2" xr3:uid="{00000000-0010-0000-0C00-000002000000}" name="Tehnična specifikacija živila (stolpec 2, 2a, 2b, 2c)" dataDxfId="556" totalsRowDxfId="555"/>
    <tableColumn id="3" xr3:uid="{00000000-0010-0000-0C00-000003000000}" name="ZAHTEVANO PAKIRANJE                    Masa/volumen" dataDxfId="554" totalsRowDxfId="553"/>
    <tableColumn id="4" xr3:uid="{00000000-0010-0000-0C00-000004000000}" name=" ZAHTEVANO PAKIRANJE       Enota" dataDxfId="552" totalsRowDxfId="551"/>
    <tableColumn id="21" xr3:uid="{00000000-0010-0000-0C00-000015000000}" name="ZAHTEVANA SHEMA KAKOVOSTI" dataDxfId="550" totalsRowDxfId="549"/>
    <tableColumn id="5" xr3:uid="{00000000-0010-0000-0C00-000005000000}" name="Okvirna količina" dataDxfId="548" totalsRowDxfId="547" dataCellStyle="Valuta"/>
    <tableColumn id="6" xr3:uid="{00000000-0010-0000-0C00-000006000000}" name="Enota mere količine" dataDxfId="546" totalsRowDxfId="545"/>
    <tableColumn id="7" xr3:uid="{00000000-0010-0000-0C00-000007000000}" name="Preračunana masa/volumen/kos na enoto kg" totalsRowFunction="sum" dataDxfId="544" totalsRowDxfId="54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542" totalsRowDxfId="54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540" totalsRowDxfId="539" dataCellStyle="Valuta"/>
    <tableColumn id="10" xr3:uid="{00000000-0010-0000-0C00-00000A000000}" name="BLAGOVNA ZNAMKA ali PROIZVAJALEC" dataDxfId="538" totalsRowDxfId="537" dataCellStyle="Valuta"/>
    <tableColumn id="11" xr3:uid="{00000000-0010-0000-0C00-00000B000000}" name="  (PRODAJNO) IME, pod katerim se živilo daje v promet za ponujeno živilo" dataDxfId="536" totalsRowDxfId="535" dataCellStyle="Valuta"/>
    <tableColumn id="12" xr3:uid="{00000000-0010-0000-0C00-00000C000000}" name="Dejanska masa/volumen ponujenega živila" dataDxfId="534" totalsRowDxfId="533" dataCellStyle="Valuta"/>
    <tableColumn id="13" xr3:uid="{00000000-0010-0000-0C00-00000D000000}" name="cena/enota brez DDV v EUR" dataDxfId="532" totalsRowDxfId="531"/>
    <tableColumn id="14" xr3:uid="{00000000-0010-0000-0C00-00000E000000}" name="Cena za dejansko maso/volumen ponujenega živila brez DDV " dataDxfId="530" totalsRowDxfId="529"/>
    <tableColumn id="15" xr3:uid="{00000000-0010-0000-0C00-00000F000000}" name="Stopnja DDV (%)" dataDxfId="528" totalsRowDxfId="527"/>
    <tableColumn id="16" xr3:uid="{00000000-0010-0000-0C00-000010000000}" name="Davek (EUR)" dataDxfId="526" totalsRowDxfId="52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524" totalsRowDxfId="52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522" totalsRowDxfId="521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520" totalsRowDxfId="519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518" totalsRowDxfId="51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56" totalsRowCount="1" headerRowDxfId="516" dataDxfId="514" headerRowBorderDxfId="515" tableBorderDxfId="513" totalsRowBorderDxfId="512">
  <tableColumns count="21">
    <tableColumn id="1" xr3:uid="{00000000-0010-0000-0D00-000001000000}" name="Zap. št." totalsRowLabel="Vsota" dataDxfId="511" totalsRowDxfId="510"/>
    <tableColumn id="2" xr3:uid="{00000000-0010-0000-0D00-000002000000}" name="Tehnična specifikacija živila (stolpec 2, 2a, 2b, 2c)" dataDxfId="509" totalsRowDxfId="508"/>
    <tableColumn id="3" xr3:uid="{00000000-0010-0000-0D00-000003000000}" name="ZAHTEVANO PAKIRANJE                    Masa/volumen" dataDxfId="507" totalsRowDxfId="506"/>
    <tableColumn id="4" xr3:uid="{00000000-0010-0000-0D00-000004000000}" name=" ZAHTEVANO PAKIRANJE       Enota" dataDxfId="505" totalsRowDxfId="504"/>
    <tableColumn id="21" xr3:uid="{00000000-0010-0000-0D00-000015000000}" name="ZAHTEVANA SHEMA KAKOVOSTI" dataDxfId="503" totalsRowDxfId="502"/>
    <tableColumn id="5" xr3:uid="{00000000-0010-0000-0D00-000005000000}" name="Okvirna količina" dataDxfId="501" totalsRowDxfId="500" dataCellStyle="Valuta"/>
    <tableColumn id="6" xr3:uid="{00000000-0010-0000-0D00-000006000000}" name="Enota mere količine" dataDxfId="499" totalsRowDxfId="498"/>
    <tableColumn id="7" xr3:uid="{00000000-0010-0000-0D00-000007000000}" name="Preračunana masa/volumen/kos na enoto kg" totalsRowFunction="sum" dataDxfId="497" totalsRowDxfId="49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95" totalsRowDxfId="49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93" totalsRowDxfId="492" dataCellStyle="Valuta"/>
    <tableColumn id="10" xr3:uid="{00000000-0010-0000-0D00-00000A000000}" name="BLAGOVNA ZNAMKA ali PROIZVAJALEC" dataDxfId="491" totalsRowDxfId="490" dataCellStyle="Valuta"/>
    <tableColumn id="11" xr3:uid="{00000000-0010-0000-0D00-00000B000000}" name="  (PRODAJNO) IME, pod katerim se živilo daje v promet za ponujeno živilo" dataDxfId="489" totalsRowDxfId="488" dataCellStyle="Valuta"/>
    <tableColumn id="12" xr3:uid="{00000000-0010-0000-0D00-00000C000000}" name="Dejanska masa/volumen ponujenega živila" dataDxfId="487" totalsRowDxfId="486" dataCellStyle="Valuta"/>
    <tableColumn id="13" xr3:uid="{00000000-0010-0000-0D00-00000D000000}" name="cena/enota brez DDV v EUR" dataDxfId="485" totalsRowDxfId="484"/>
    <tableColumn id="14" xr3:uid="{00000000-0010-0000-0D00-00000E000000}" name="Cena za dejansko maso/volumen ponujenega živila brez DDV " dataDxfId="483" totalsRowDxfId="482"/>
    <tableColumn id="15" xr3:uid="{00000000-0010-0000-0D00-00000F000000}" name="Stopnja DDV (%)" dataDxfId="481" totalsRowDxfId="480"/>
    <tableColumn id="16" xr3:uid="{00000000-0010-0000-0D00-000010000000}" name="Davek (EUR)" dataDxfId="479" totalsRowDxfId="478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77" totalsRowDxfId="476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75" totalsRowDxfId="474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73" totalsRowDxfId="472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18" totalsRowCount="1" headerRowDxfId="469" dataDxfId="467" headerRowBorderDxfId="468" tableBorderDxfId="466" totalsRowBorderDxfId="465">
  <tableColumns count="21">
    <tableColumn id="1" xr3:uid="{00000000-0010-0000-0E00-000001000000}" name="Zap. št." totalsRowLabel="Vsota" dataDxfId="464" totalsRowDxfId="463"/>
    <tableColumn id="2" xr3:uid="{00000000-0010-0000-0E00-000002000000}" name="Tehnična specifikacija živila (stolpec 2, 2a, 2b, 2c)" dataDxfId="462" totalsRowDxfId="461"/>
    <tableColumn id="3" xr3:uid="{00000000-0010-0000-0E00-000003000000}" name="ZAHTEVANO PAKIRANJE                    Masa/volumen" dataDxfId="460" totalsRowDxfId="459"/>
    <tableColumn id="4" xr3:uid="{00000000-0010-0000-0E00-000004000000}" name=" ZAHTEVANO PAKIRANJE       Enota" dataDxfId="458" totalsRowDxfId="457"/>
    <tableColumn id="21" xr3:uid="{00000000-0010-0000-0E00-000015000000}" name="ZAHTEVANA SHEMA KAKOVOSTI" dataDxfId="456" totalsRowDxfId="455"/>
    <tableColumn id="5" xr3:uid="{00000000-0010-0000-0E00-000005000000}" name="Okvirna količina" dataDxfId="454" totalsRowDxfId="453" dataCellStyle="Valuta"/>
    <tableColumn id="6" xr3:uid="{00000000-0010-0000-0E00-000006000000}" name="Enota mere količine" dataDxfId="452" totalsRowDxfId="451"/>
    <tableColumn id="7" xr3:uid="{00000000-0010-0000-0E00-000007000000}" name="Preračunana masa/volumen/kos na enoto kg" totalsRowFunction="sum" dataDxfId="450" totalsRowDxfId="449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448" totalsRowDxfId="447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446" totalsRowDxfId="445" dataCellStyle="Valuta"/>
    <tableColumn id="10" xr3:uid="{00000000-0010-0000-0E00-00000A000000}" name="BLAGOVNA ZNAMKA ali PROIZVAJALEC" dataDxfId="444" totalsRowDxfId="443" dataCellStyle="Valuta"/>
    <tableColumn id="11" xr3:uid="{00000000-0010-0000-0E00-00000B000000}" name="  (PRODAJNO) IME, pod katerim se živilo daje v promet za ponujeno živilo" dataDxfId="442" totalsRowDxfId="441" dataCellStyle="Valuta"/>
    <tableColumn id="12" xr3:uid="{00000000-0010-0000-0E00-00000C000000}" name="Dejanska masa/volumen ponujenega živila" dataDxfId="440" totalsRowDxfId="439" dataCellStyle="Valuta"/>
    <tableColumn id="13" xr3:uid="{00000000-0010-0000-0E00-00000D000000}" name="cena/enota brez DDV v EUR" dataDxfId="438" totalsRowDxfId="437"/>
    <tableColumn id="14" xr3:uid="{00000000-0010-0000-0E00-00000E000000}" name="Cena za dejansko maso/volumen ponujenega živila brez DDV " dataDxfId="436" totalsRowDxfId="435"/>
    <tableColumn id="15" xr3:uid="{00000000-0010-0000-0E00-00000F000000}" name="Stopnja DDV (%)" dataDxfId="434" totalsRowDxfId="433"/>
    <tableColumn id="16" xr3:uid="{00000000-0010-0000-0E00-000010000000}" name="Davek (EUR)" dataDxfId="432" totalsRowDxfId="431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430" totalsRowDxfId="429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428" totalsRowDxfId="427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426" totalsRowDxfId="425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424" totalsRowDxfId="42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113" totalsRowCount="1" headerRowDxfId="422" dataDxfId="420" headerRowBorderDxfId="421" tableBorderDxfId="419" totalsRowBorderDxfId="418">
  <tableColumns count="21">
    <tableColumn id="1" xr3:uid="{00000000-0010-0000-0F00-000001000000}" name="Zap. št." totalsRowLabel="Vsota" dataDxfId="417" totalsRowDxfId="416"/>
    <tableColumn id="2" xr3:uid="{00000000-0010-0000-0F00-000002000000}" name="Tehnična specifikacija živila (stolpec 2, 2a, 2b, 2c)" dataDxfId="415" totalsRowDxfId="414"/>
    <tableColumn id="3" xr3:uid="{00000000-0010-0000-0F00-000003000000}" name="ZAHTEVANO PAKIRANJE                    Masa/volumen" dataDxfId="413" totalsRowDxfId="412"/>
    <tableColumn id="4" xr3:uid="{00000000-0010-0000-0F00-000004000000}" name=" ZAHTEVANO PAKIRANJE       Enota" dataDxfId="411" totalsRowDxfId="410"/>
    <tableColumn id="21" xr3:uid="{00000000-0010-0000-0F00-000015000000}" name="ZAHTEVANA SHEMA KAKOVOSTI" dataDxfId="409" totalsRowDxfId="408"/>
    <tableColumn id="5" xr3:uid="{00000000-0010-0000-0F00-000005000000}" name="Okvirna količina" dataDxfId="407" totalsRowDxfId="406" dataCellStyle="Valuta"/>
    <tableColumn id="6" xr3:uid="{00000000-0010-0000-0F00-000006000000}" name="Enota mere količine" dataDxfId="405" totalsRowDxfId="404"/>
    <tableColumn id="7" xr3:uid="{00000000-0010-0000-0F00-000007000000}" name="Preračunana masa/volumen/kos na enoto kg" totalsRowFunction="sum" dataDxfId="403" totalsRowDxfId="402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401" totalsRowDxfId="400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99" totalsRowDxfId="398" dataCellStyle="Valuta"/>
    <tableColumn id="10" xr3:uid="{00000000-0010-0000-0F00-00000A000000}" name="BLAGOVNA ZNAMKA ali PROIZVAJALEC" dataDxfId="397" totalsRowDxfId="396" dataCellStyle="Valuta"/>
    <tableColumn id="11" xr3:uid="{00000000-0010-0000-0F00-00000B000000}" name="  (PRODAJNO) IME, pod katerim se živilo daje v promet za ponujeno živilo" dataDxfId="395" totalsRowDxfId="394" dataCellStyle="Valuta"/>
    <tableColumn id="12" xr3:uid="{00000000-0010-0000-0F00-00000C000000}" name="Dejanska masa/volumen ponujenega živila" dataDxfId="393" totalsRowDxfId="392" dataCellStyle="Valuta"/>
    <tableColumn id="13" xr3:uid="{00000000-0010-0000-0F00-00000D000000}" name="cena/enota brez DDV v EUR" dataDxfId="391" totalsRowDxfId="390"/>
    <tableColumn id="14" xr3:uid="{00000000-0010-0000-0F00-00000E000000}" name="Cena za dejansko maso/volumen ponujenega živila brez DDV " dataDxfId="389" totalsRowDxfId="388"/>
    <tableColumn id="15" xr3:uid="{00000000-0010-0000-0F00-00000F000000}" name="Stopnja DDV (%)" dataDxfId="387" totalsRowDxfId="386"/>
    <tableColumn id="16" xr3:uid="{00000000-0010-0000-0F00-000010000000}" name="Davek (EUR)" dataDxfId="385" totalsRowDxfId="384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83" totalsRowDxfId="382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81" totalsRowDxfId="380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79" totalsRowDxfId="378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377" totalsRowDxfId="376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44" totalsRowCount="1" headerRowDxfId="375" dataDxfId="373" headerRowBorderDxfId="374" tableBorderDxfId="372" totalsRowBorderDxfId="371">
  <tableColumns count="21">
    <tableColumn id="1" xr3:uid="{00000000-0010-0000-1000-000001000000}" name="Zap. št." totalsRowLabel="Vsota" dataDxfId="370" totalsRowDxfId="369"/>
    <tableColumn id="2" xr3:uid="{00000000-0010-0000-1000-000002000000}" name="Tehnična specifikacija živila (stolpec 2, 2a, 2b, 2c)" dataDxfId="368" totalsRowDxfId="367"/>
    <tableColumn id="3" xr3:uid="{00000000-0010-0000-1000-000003000000}" name="ZAHTEVANO PAKIRANJE                    Masa/volumen" dataDxfId="366" totalsRowDxfId="365"/>
    <tableColumn id="4" xr3:uid="{00000000-0010-0000-1000-000004000000}" name=" ZAHTEVANO PAKIRANJE       Enota" dataDxfId="364" totalsRowDxfId="363"/>
    <tableColumn id="21" xr3:uid="{00000000-0010-0000-1000-000015000000}" name="ZAHTEVANA SHEMA KAKOVOSTI" dataDxfId="362" totalsRowDxfId="361"/>
    <tableColumn id="5" xr3:uid="{00000000-0010-0000-1000-000005000000}" name="Okvirna količina" dataDxfId="360" totalsRowDxfId="359" dataCellStyle="Valuta"/>
    <tableColumn id="6" xr3:uid="{00000000-0010-0000-1000-000006000000}" name="Enota mere količine" dataDxfId="358" totalsRowDxfId="357"/>
    <tableColumn id="7" xr3:uid="{00000000-0010-0000-1000-000007000000}" name="Preračunana masa/volumen/kos na enoto kg" totalsRowFunction="sum" dataDxfId="356" totalsRowDxfId="355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54" totalsRowDxfId="353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52" totalsRowDxfId="351" dataCellStyle="Valuta"/>
    <tableColumn id="10" xr3:uid="{00000000-0010-0000-1000-00000A000000}" name="BLAGOVNA ZNAMKA ali PROIZVAJALEC" dataDxfId="350" totalsRowDxfId="349" dataCellStyle="Valuta"/>
    <tableColumn id="11" xr3:uid="{00000000-0010-0000-1000-00000B000000}" name="  (PRODAJNO) IME, pod katerim se živilo daje v promet za ponujeno živilo" dataDxfId="348" totalsRowDxfId="347" dataCellStyle="Valuta"/>
    <tableColumn id="12" xr3:uid="{00000000-0010-0000-1000-00000C000000}" name="Dejanska masa/volumen ponujenega živila" dataDxfId="346" totalsRowDxfId="345" dataCellStyle="Valuta"/>
    <tableColumn id="13" xr3:uid="{00000000-0010-0000-1000-00000D000000}" name="cena/enota brez DDV v EUR" dataDxfId="344" totalsRowDxfId="343"/>
    <tableColumn id="14" xr3:uid="{00000000-0010-0000-1000-00000E000000}" name="Cena za dejansko maso/volumen ponujenega živila brez DDV " dataDxfId="342" totalsRowDxfId="341"/>
    <tableColumn id="15" xr3:uid="{00000000-0010-0000-1000-00000F000000}" name="Stopnja DDV (%)" dataDxfId="340" totalsRowDxfId="339"/>
    <tableColumn id="16" xr3:uid="{00000000-0010-0000-1000-000010000000}" name="Davek (EUR)" dataDxfId="338" totalsRowDxfId="337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336" totalsRowDxfId="335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34" totalsRowDxfId="333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32" totalsRowDxfId="331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330" totalsRowDxfId="329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39" totalsRowCount="1" headerRowDxfId="328" dataDxfId="326" headerRowBorderDxfId="327" tableBorderDxfId="325" totalsRowBorderDxfId="324">
  <tableColumns count="21">
    <tableColumn id="1" xr3:uid="{00000000-0010-0000-1100-000001000000}" name="Zap. št." totalsRowLabel="Vsota" dataDxfId="323" totalsRowDxfId="322"/>
    <tableColumn id="2" xr3:uid="{00000000-0010-0000-1100-000002000000}" name="Tehnična specifikacija živila (stolpec 2, 2a, 2b, 2c)" dataDxfId="321" totalsRowDxfId="320"/>
    <tableColumn id="3" xr3:uid="{00000000-0010-0000-1100-000003000000}" name="ZAHTEVANO PAKIRANJE                    Masa/volumen" dataDxfId="319" totalsRowDxfId="318"/>
    <tableColumn id="4" xr3:uid="{00000000-0010-0000-1100-000004000000}" name=" ZAHTEVANO PAKIRANJE       Enota" dataDxfId="317" totalsRowDxfId="316"/>
    <tableColumn id="21" xr3:uid="{00000000-0010-0000-1100-000015000000}" name="ZAHTEVANA SHEMA KAKOVOSTI" dataDxfId="315" totalsRowDxfId="314"/>
    <tableColumn id="5" xr3:uid="{00000000-0010-0000-1100-000005000000}" name="Okvirna količina" dataDxfId="313" totalsRowDxfId="312" dataCellStyle="Valuta"/>
    <tableColumn id="6" xr3:uid="{00000000-0010-0000-1100-000006000000}" name="Enota mere količine" dataDxfId="311" totalsRowDxfId="310"/>
    <tableColumn id="7" xr3:uid="{00000000-0010-0000-1100-000007000000}" name="Preračunana masa/volumen/kos na enoto kg" totalsRowFunction="sum" dataDxfId="309" totalsRowDxfId="308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307" totalsRowDxfId="306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305" totalsRowDxfId="304" dataCellStyle="Valuta"/>
    <tableColumn id="10" xr3:uid="{00000000-0010-0000-1100-00000A000000}" name="BLAGOVNA ZNAMKA ali PROIZVAJALEC" dataDxfId="303" totalsRowDxfId="302" dataCellStyle="Valuta"/>
    <tableColumn id="11" xr3:uid="{00000000-0010-0000-1100-00000B000000}" name="  (PRODAJNO) IME, pod katerim se živilo daje v promet za ponujeno živilo" dataDxfId="301" totalsRowDxfId="300" dataCellStyle="Valuta"/>
    <tableColumn id="12" xr3:uid="{00000000-0010-0000-1100-00000C000000}" name="Dejanska masa/volumen ponujenega živila" dataDxfId="299" totalsRowDxfId="298" dataCellStyle="Valuta"/>
    <tableColumn id="13" xr3:uid="{00000000-0010-0000-1100-00000D000000}" name="cena/enota brez DDV v EUR" dataDxfId="297" totalsRowDxfId="296"/>
    <tableColumn id="14" xr3:uid="{00000000-0010-0000-1100-00000E000000}" name="Cena za dejansko maso/volumen ponujenega živila brez DDV " dataDxfId="295" totalsRowDxfId="294"/>
    <tableColumn id="15" xr3:uid="{00000000-0010-0000-1100-00000F000000}" name="Stopnja DDV (%)" dataDxfId="293" totalsRowDxfId="292"/>
    <tableColumn id="16" xr3:uid="{00000000-0010-0000-1100-000010000000}" name="Davek (EUR)" dataDxfId="291" totalsRowDxfId="290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89" totalsRowDxfId="288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87" totalsRowDxfId="286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85" totalsRowDxfId="284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39" totalsRowCount="1" headerRowDxfId="281" dataDxfId="279" headerRowBorderDxfId="280" tableBorderDxfId="278" totalsRowBorderDxfId="277">
  <tableColumns count="21">
    <tableColumn id="1" xr3:uid="{00000000-0010-0000-1200-000001000000}" name="Zap. št." totalsRowLabel="Vsota" dataDxfId="276" totalsRowDxfId="275"/>
    <tableColumn id="2" xr3:uid="{00000000-0010-0000-1200-000002000000}" name="Tehnična specifikacija živila (stolpec 2, 2a, 2b, 2c)" dataDxfId="274" totalsRowDxfId="273"/>
    <tableColumn id="3" xr3:uid="{00000000-0010-0000-1200-000003000000}" name="ZAHTEVANO PAKIRANJE                    Masa/volumen" dataDxfId="272" totalsRowDxfId="271"/>
    <tableColumn id="4" xr3:uid="{00000000-0010-0000-1200-000004000000}" name=" ZAHTEVANO PAKIRANJE       Enota" dataDxfId="270" totalsRowDxfId="269"/>
    <tableColumn id="21" xr3:uid="{00000000-0010-0000-1200-000015000000}" name="ZAHTEVANA SHEMA KAKOVOSTI" dataDxfId="268" totalsRowDxfId="267"/>
    <tableColumn id="5" xr3:uid="{00000000-0010-0000-1200-000005000000}" name="Okvirna količina" dataDxfId="266" totalsRowDxfId="265" dataCellStyle="Valuta"/>
    <tableColumn id="6" xr3:uid="{00000000-0010-0000-1200-000006000000}" name="Enota mere količine" dataDxfId="264" totalsRowDxfId="263"/>
    <tableColumn id="7" xr3:uid="{00000000-0010-0000-1200-000007000000}" name="Preračunana masa/volumen/kos na enoto kg" totalsRowFunction="sum" dataDxfId="262" totalsRowDxfId="261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60" totalsRowDxfId="259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258" totalsRowDxfId="257" dataCellStyle="Valuta"/>
    <tableColumn id="10" xr3:uid="{00000000-0010-0000-1200-00000A000000}" name="BLAGOVNA ZNAMKA ali PROIZVAJALEC" dataDxfId="256" totalsRowDxfId="255" dataCellStyle="Valuta"/>
    <tableColumn id="11" xr3:uid="{00000000-0010-0000-1200-00000B000000}" name="  (PRODAJNO) IME, pod katerim se živilo daje v promet za ponujeno živilo" dataDxfId="254" totalsRowDxfId="253" dataCellStyle="Valuta"/>
    <tableColumn id="12" xr3:uid="{00000000-0010-0000-1200-00000C000000}" name="Dejanska masa/volumen ponujenega živila" dataDxfId="252" totalsRowDxfId="251" dataCellStyle="Valuta"/>
    <tableColumn id="13" xr3:uid="{00000000-0010-0000-1200-00000D000000}" name="cena/enota brez DDV v EUR" dataDxfId="250" totalsRowDxfId="249"/>
    <tableColumn id="14" xr3:uid="{00000000-0010-0000-1200-00000E000000}" name="Cena za dejansko maso/volumen ponujenega živila brez DDV " dataDxfId="248" totalsRowDxfId="247"/>
    <tableColumn id="15" xr3:uid="{00000000-0010-0000-1200-00000F000000}" name="Stopnja DDV (%)" dataDxfId="246" totalsRowDxfId="245"/>
    <tableColumn id="16" xr3:uid="{00000000-0010-0000-1200-000010000000}" name="Davek (EUR)" dataDxfId="244" totalsRowDxfId="243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242" totalsRowDxfId="241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240" totalsRowDxfId="239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238" totalsRowDxfId="237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25" totalsRowCount="1" headerRowDxfId="234" dataDxfId="232" headerRowBorderDxfId="233" tableBorderDxfId="231" totalsRowBorderDxfId="230">
  <tableColumns count="21">
    <tableColumn id="1" xr3:uid="{00000000-0010-0000-1300-000001000000}" name="Zap. št." totalsRowLabel="Vsota" dataDxfId="229" totalsRowDxfId="228"/>
    <tableColumn id="2" xr3:uid="{00000000-0010-0000-1300-000002000000}" name="Tehnična specifikacija živila (stolpec 2, 2a, 2b, 2c)" dataDxfId="227" totalsRowDxfId="226"/>
    <tableColumn id="3" xr3:uid="{00000000-0010-0000-1300-000003000000}" name="ZAHTEVANO PAKIRANJE                    Masa/volumen" dataDxfId="225" totalsRowDxfId="224"/>
    <tableColumn id="4" xr3:uid="{00000000-0010-0000-1300-000004000000}" name=" ZAHTEVANO PAKIRANJE       Enota" dataDxfId="223" totalsRowDxfId="222"/>
    <tableColumn id="21" xr3:uid="{00000000-0010-0000-1300-000015000000}" name="ZAHTEVANA SHEMA KAKOVOSTI" dataDxfId="221" totalsRowDxfId="220"/>
    <tableColumn id="5" xr3:uid="{00000000-0010-0000-1300-000005000000}" name="Okvirna količina" dataDxfId="219" totalsRowDxfId="218" dataCellStyle="Valuta"/>
    <tableColumn id="6" xr3:uid="{00000000-0010-0000-1300-000006000000}" name="Enota mere količine" dataDxfId="217" totalsRowDxfId="216"/>
    <tableColumn id="7" xr3:uid="{00000000-0010-0000-1300-000007000000}" name="Preračunana masa/volumen/kos na enoto kg" totalsRowFunction="sum" dataDxfId="215" totalsRowDxfId="214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213" totalsRowDxfId="212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211" totalsRowDxfId="210" dataCellStyle="Valuta"/>
    <tableColumn id="10" xr3:uid="{00000000-0010-0000-1300-00000A000000}" name="BLAGOVNA ZNAMKA ali PROIZVAJALEC" dataDxfId="209" totalsRowDxfId="208" dataCellStyle="Valuta"/>
    <tableColumn id="11" xr3:uid="{00000000-0010-0000-1300-00000B000000}" name="  (PRODAJNO) IME, pod katerim se živilo daje v promet za ponujeno živilo" dataDxfId="207" totalsRowDxfId="206" dataCellStyle="Valuta"/>
    <tableColumn id="12" xr3:uid="{00000000-0010-0000-1300-00000C000000}" name="Dejanska masa/volumen ponujenega živila" dataDxfId="205" totalsRowDxfId="204" dataCellStyle="Valuta"/>
    <tableColumn id="13" xr3:uid="{00000000-0010-0000-1300-00000D000000}" name="cena/enota brez DDV v EUR" dataDxfId="203" totalsRowDxfId="202"/>
    <tableColumn id="14" xr3:uid="{00000000-0010-0000-1300-00000E000000}" name="Cena za dejansko maso/volumen ponujenega živila brez DDV " dataDxfId="201" totalsRowDxfId="200"/>
    <tableColumn id="15" xr3:uid="{00000000-0010-0000-1300-00000F000000}" name="Stopnja DDV (%)" dataDxfId="199" totalsRowDxfId="198"/>
    <tableColumn id="16" xr3:uid="{00000000-0010-0000-1300-000010000000}" name="Davek (EUR)" dataDxfId="197" totalsRowDxfId="196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95" totalsRowDxfId="194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193" totalsRowDxfId="192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191" totalsRowDxfId="190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189" totalsRowDxfId="188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U162" totalsRowCount="1" headerRowDxfId="187" dataDxfId="185" headerRowBorderDxfId="186" tableBorderDxfId="184" totalsRowBorderDxfId="183">
  <tableColumns count="21">
    <tableColumn id="1" xr3:uid="{00000000-0010-0000-1400-000001000000}" name="Zap. št." dataDxfId="182" totalsRowDxfId="41"/>
    <tableColumn id="2" xr3:uid="{00000000-0010-0000-1400-000002000000}" name="Tehnična specifikacija živila (stolpec 2, 2a, 2b, 2c)" dataDxfId="181" totalsRowDxfId="40"/>
    <tableColumn id="3" xr3:uid="{00000000-0010-0000-1400-000003000000}" name="ZAHTEVANO PAKIRANJE                    Masa/volumen" dataDxfId="180" totalsRowDxfId="39"/>
    <tableColumn id="4" xr3:uid="{00000000-0010-0000-1400-000004000000}" name=" ZAHTEVANO PAKIRANJE       Enota" dataDxfId="179" totalsRowDxfId="38"/>
    <tableColumn id="21" xr3:uid="{00000000-0010-0000-1400-000015000000}" name="ZAHTEVANA SHEMA KAKOVOSTI" dataDxfId="178" totalsRowDxfId="37"/>
    <tableColumn id="5" xr3:uid="{00000000-0010-0000-1400-000005000000}" name="Okvirna količina" dataDxfId="177" totalsRowDxfId="36" dataCellStyle="Valuta"/>
    <tableColumn id="6" xr3:uid="{00000000-0010-0000-1400-000006000000}" name="Enota mere količine" dataDxfId="176" totalsRowDxfId="35"/>
    <tableColumn id="7" xr3:uid="{00000000-0010-0000-1400-000007000000}" name="Preračunana masa/volumen/kos na enoto kg" totalsRowFunction="sum" dataDxfId="175" totalsRowDxfId="34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174" totalsRowDxfId="33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173" totalsRowDxfId="32" dataCellStyle="Valuta"/>
    <tableColumn id="10" xr3:uid="{00000000-0010-0000-1400-00000A000000}" name="BLAGOVNA ZNAMKA ali PROIZVAJALEC" dataDxfId="172" totalsRowDxfId="31" dataCellStyle="Valuta"/>
    <tableColumn id="11" xr3:uid="{00000000-0010-0000-1400-00000B000000}" name="  (PRODAJNO) IME, pod katerim se živilo daje v promet za ponujeno živilo" dataDxfId="171" totalsRowDxfId="30" dataCellStyle="Valuta"/>
    <tableColumn id="12" xr3:uid="{00000000-0010-0000-1400-00000C000000}" name="Dejanska masa/volumen ponujenega živila" dataDxfId="170" totalsRowDxfId="29" dataCellStyle="Valuta"/>
    <tableColumn id="13" xr3:uid="{00000000-0010-0000-1400-00000D000000}" name="cena/enota brez DDV v EUR" dataDxfId="169" totalsRowDxfId="28"/>
    <tableColumn id="14" xr3:uid="{00000000-0010-0000-1400-00000E000000}" name="Cena za dejansko maso/volumen ponujenega živila brez DDV " dataDxfId="168" totalsRowDxfId="27"/>
    <tableColumn id="15" xr3:uid="{00000000-0010-0000-1400-00000F000000}" name="Stopnja DDV (%)" dataDxfId="167" totalsRowDxfId="26"/>
    <tableColumn id="16" xr3:uid="{00000000-0010-0000-1400-000010000000}" name="Davek (EUR)" dataDxfId="166" totalsRowDxfId="25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165" totalsRowDxfId="24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164" totalsRowDxfId="23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163" totalsRowDxfId="22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162" totalsRowDxfId="21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2" displayName="Sklop22" ref="A15:U99" totalsRowCount="1" headerRowDxfId="161" dataDxfId="159" headerRowBorderDxfId="160" tableBorderDxfId="158" totalsRowBorderDxfId="157">
  <tableColumns count="21">
    <tableColumn id="1" xr3:uid="{00000000-0010-0000-1500-000001000000}" name="Zap. št." totalsRowLabel="Vsota" dataDxfId="156" totalsRowDxfId="20"/>
    <tableColumn id="2" xr3:uid="{00000000-0010-0000-1500-000002000000}" name="Tehnična specifikacija živila (stolpec 2, 2a, 2b, 2c)" dataDxfId="155" totalsRowDxfId="19"/>
    <tableColumn id="3" xr3:uid="{00000000-0010-0000-1500-000003000000}" name="ZAHTEVANO PAKIRANJE                    Masa/volumen" dataDxfId="154" totalsRowDxfId="18"/>
    <tableColumn id="4" xr3:uid="{00000000-0010-0000-1500-000004000000}" name=" ZAHTEVANO PAKIRANJE       Enota" dataDxfId="153" totalsRowDxfId="17"/>
    <tableColumn id="21" xr3:uid="{00000000-0010-0000-1500-000015000000}" name="ZAHTEVANA SHEMA KAKOVOSTI" dataDxfId="152" totalsRowDxfId="16"/>
    <tableColumn id="5" xr3:uid="{00000000-0010-0000-1500-000005000000}" name="Okvirna količina" dataDxfId="151" totalsRowDxfId="15" dataCellStyle="Valuta"/>
    <tableColumn id="6" xr3:uid="{00000000-0010-0000-1500-000006000000}" name="Enota mere količine" dataDxfId="150" totalsRowDxfId="14"/>
    <tableColumn id="7" xr3:uid="{00000000-0010-0000-1500-000007000000}" name="Preračunana masa/volumen/kos na enoto kg" totalsRowFunction="sum" dataDxfId="149" totalsRowDxfId="13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148" totalsRowDxfId="12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147" totalsRowDxfId="11" dataCellStyle="Valuta"/>
    <tableColumn id="10" xr3:uid="{00000000-0010-0000-1500-00000A000000}" name="BLAGOVNA ZNAMKA ali PROIZVAJALEC" dataDxfId="146" totalsRowDxfId="10" dataCellStyle="Valuta"/>
    <tableColumn id="11" xr3:uid="{00000000-0010-0000-1500-00000B000000}" name="  (PRODAJNO) IME, pod katerim se živilo daje v promet za ponujeno živilo" dataDxfId="145" totalsRowDxfId="9" dataCellStyle="Valuta"/>
    <tableColumn id="12" xr3:uid="{00000000-0010-0000-1500-00000C000000}" name="Dejanska masa/volumen ponujenega živila" dataDxfId="144" totalsRowDxfId="8" dataCellStyle="Valuta"/>
    <tableColumn id="13" xr3:uid="{00000000-0010-0000-1500-00000D000000}" name="cena/enota brez DDV v EUR" dataDxfId="143" totalsRowDxfId="7"/>
    <tableColumn id="14" xr3:uid="{00000000-0010-0000-1500-00000E000000}" name="Cena za dejansko maso/volumen ponujenega živila brez DDV " dataDxfId="142" totalsRowDxfId="6"/>
    <tableColumn id="15" xr3:uid="{00000000-0010-0000-1500-00000F000000}" name="Stopnja DDV (%)" dataDxfId="141" totalsRowDxfId="5"/>
    <tableColumn id="16" xr3:uid="{00000000-0010-0000-1500-000010000000}" name="Davek (EUR)" dataDxfId="140" totalsRowDxfId="4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139" totalsRowDxfId="3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138" totalsRowDxfId="2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137" totalsRowDxfId="1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totalsRowFunction="count" dataDxfId="136" totalsRowDxfId="0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U18" totalsRowCount="1" headerRowDxfId="135" dataDxfId="133" headerRowBorderDxfId="134" tableBorderDxfId="132" totalsRowBorderDxfId="131">
  <tableColumns count="21">
    <tableColumn id="1" xr3:uid="{00000000-0010-0000-1600-000001000000}" name="Zap. št." totalsRowLabel="Vsota" dataDxfId="130" totalsRowDxfId="129"/>
    <tableColumn id="2" xr3:uid="{00000000-0010-0000-1600-000002000000}" name="Tehnična specifikacija živila (stolpec 2, 2a, 2b, 2c)" dataDxfId="128" totalsRowDxfId="127"/>
    <tableColumn id="3" xr3:uid="{00000000-0010-0000-1600-000003000000}" name="ZAHTEVANO PAKIRANJE                    Masa/volumen" dataDxfId="126" totalsRowDxfId="125"/>
    <tableColumn id="4" xr3:uid="{00000000-0010-0000-1600-000004000000}" name=" ZAHTEVANO PAKIRANJE       Enota" dataDxfId="124" totalsRowDxfId="123"/>
    <tableColumn id="21" xr3:uid="{00000000-0010-0000-1600-000015000000}" name="ZAHTEVANA SHEMA KAKOVOSTI" dataDxfId="122" totalsRowDxfId="121"/>
    <tableColumn id="5" xr3:uid="{00000000-0010-0000-1600-000005000000}" name="Okvirna količina" dataDxfId="120" totalsRowDxfId="119" dataCellStyle="Valuta"/>
    <tableColumn id="6" xr3:uid="{00000000-0010-0000-1600-000006000000}" name="Enota mere količine" dataDxfId="118" totalsRowDxfId="117"/>
    <tableColumn id="7" xr3:uid="{00000000-0010-0000-1600-000007000000}" name="Preračunana masa/volumen/kos na enoto kg" totalsRowFunction="sum" dataDxfId="116" totalsRowDxfId="115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114" totalsRowDxfId="113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112" totalsRowDxfId="111" dataCellStyle="Valuta"/>
    <tableColumn id="10" xr3:uid="{00000000-0010-0000-1600-00000A000000}" name="BLAGOVNA ZNAMKA ali PROIZVAJALEC" dataDxfId="110" totalsRowDxfId="109" dataCellStyle="Valuta"/>
    <tableColumn id="11" xr3:uid="{00000000-0010-0000-1600-00000B000000}" name="  (PRODAJNO) IME, pod katerim se živilo daje v promet za ponujeno živilo" dataDxfId="108" totalsRowDxfId="107" dataCellStyle="Valuta"/>
    <tableColumn id="12" xr3:uid="{00000000-0010-0000-1600-00000C000000}" name="Dejanska masa/volumen ponujenega živila" dataDxfId="106" totalsRowDxfId="105" dataCellStyle="Valuta"/>
    <tableColumn id="13" xr3:uid="{00000000-0010-0000-1600-00000D000000}" name="cena/enota brez DDV v EUR" dataDxfId="104" totalsRowDxfId="103"/>
    <tableColumn id="14" xr3:uid="{00000000-0010-0000-1600-00000E000000}" name="Cena za dejansko maso/volumen ponujenega živila brez DDV " dataDxfId="102" totalsRowDxfId="101"/>
    <tableColumn id="15" xr3:uid="{00000000-0010-0000-1600-00000F000000}" name="Stopnja DDV (%)" dataDxfId="100" totalsRowDxfId="99"/>
    <tableColumn id="16" xr3:uid="{00000000-0010-0000-1600-000010000000}" name="Davek (EUR)" dataDxfId="98" totalsRowDxfId="97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96" totalsRowDxfId="95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94" totalsRowDxfId="93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92" totalsRowDxfId="91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90" totalsRowDxfId="89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U22" totalsRowCount="1" headerRowDxfId="88" dataDxfId="86" headerRowBorderDxfId="87" tableBorderDxfId="85" totalsRowBorderDxfId="84">
  <tableColumns count="21">
    <tableColumn id="1" xr3:uid="{00000000-0010-0000-1700-000001000000}" name="Zap. št." totalsRowLabel="Vsota" dataDxfId="83" totalsRowDxfId="82"/>
    <tableColumn id="2" xr3:uid="{00000000-0010-0000-1700-000002000000}" name="Tehnična specifikacija živila (stolpec 2, 2a, 2b, 2c)" dataDxfId="81" totalsRowDxfId="80"/>
    <tableColumn id="3" xr3:uid="{00000000-0010-0000-1700-000003000000}" name="ZAHTEVANO PAKIRANJE                    Masa/volumen" dataDxfId="79" totalsRowDxfId="78"/>
    <tableColumn id="4" xr3:uid="{00000000-0010-0000-1700-000004000000}" name=" ZAHTEVANO PAKIRANJE       Enota" dataDxfId="77" totalsRowDxfId="76"/>
    <tableColumn id="21" xr3:uid="{00000000-0010-0000-1700-000015000000}" name="ZAHTEVANA SHEMA KAKOVOSTI" dataDxfId="75" totalsRowDxfId="74"/>
    <tableColumn id="5" xr3:uid="{00000000-0010-0000-1700-000005000000}" name="Okvirna količina" dataDxfId="73" totalsRowDxfId="72" dataCellStyle="Valuta"/>
    <tableColumn id="6" xr3:uid="{00000000-0010-0000-1700-000006000000}" name="Enota mere količine" dataDxfId="71" totalsRowDxfId="70"/>
    <tableColumn id="7" xr3:uid="{00000000-0010-0000-1700-000007000000}" name="Preračunana masa/volumen/kos na enoto kg" totalsRowFunction="sum" dataDxfId="69" totalsRowDxfId="68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67" totalsRowDxfId="66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65" totalsRowDxfId="64" dataCellStyle="Valuta"/>
    <tableColumn id="10" xr3:uid="{00000000-0010-0000-1700-00000A000000}" name="BLAGOVNA ZNAMKA ali PROIZVAJALEC" dataDxfId="63" totalsRowDxfId="62" dataCellStyle="Valuta"/>
    <tableColumn id="11" xr3:uid="{00000000-0010-0000-1700-00000B000000}" name="  (PRODAJNO) IME, pod katerim se živilo daje v promet za ponujeno živilo" dataDxfId="61" totalsRowDxfId="60" dataCellStyle="Valuta"/>
    <tableColumn id="12" xr3:uid="{00000000-0010-0000-1700-00000C000000}" name="Dejanska masa/volumen ponujenega živila" dataDxfId="59" totalsRowDxfId="58" dataCellStyle="Valuta"/>
    <tableColumn id="13" xr3:uid="{00000000-0010-0000-1700-00000D000000}" name="cena/enota brez DDV v EUR" dataDxfId="57" totalsRowDxfId="56"/>
    <tableColumn id="14" xr3:uid="{00000000-0010-0000-1700-00000E000000}" name="Cena za dejansko maso/volumen ponujenega živila brez DDV " dataDxfId="55" totalsRowDxfId="54"/>
    <tableColumn id="15" xr3:uid="{00000000-0010-0000-1700-00000F000000}" name="Stopnja DDV (%)" dataDxfId="53" totalsRowDxfId="52"/>
    <tableColumn id="16" xr3:uid="{00000000-0010-0000-1700-000010000000}" name="Davek (EUR)" dataDxfId="51" totalsRowDxfId="50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49" totalsRowDxfId="48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47" totalsRowDxfId="46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45" totalsRowDxfId="44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totalsRowFunction="count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I18" sqref="I18"/>
    </sheetView>
  </sheetViews>
  <sheetFormatPr defaultColWidth="9.140625" defaultRowHeight="15.75"/>
  <cols>
    <col min="1" max="1" width="54.140625" style="42" customWidth="1"/>
    <col min="2" max="2" width="71.28515625" style="42" customWidth="1"/>
    <col min="3" max="3" width="9.140625" style="42"/>
    <col min="4" max="4" width="11.7109375" style="42" customWidth="1"/>
    <col min="5" max="16384" width="9.140625" style="42"/>
  </cols>
  <sheetData>
    <row r="1" spans="1:2" s="39" customFormat="1" ht="28.5" customHeight="1">
      <c r="A1" s="37" t="s">
        <v>129</v>
      </c>
      <c r="B1" s="75" t="s">
        <v>264</v>
      </c>
    </row>
    <row r="2" spans="1:2" s="39" customFormat="1" ht="28.5" customHeight="1">
      <c r="A2" s="40"/>
      <c r="B2" s="41"/>
    </row>
    <row r="3" spans="1:2" s="39" customFormat="1" ht="28.5" customHeight="1">
      <c r="A3" s="34" t="s">
        <v>130</v>
      </c>
      <c r="B3" s="35"/>
    </row>
    <row r="4" spans="1:2" s="39" customFormat="1" ht="28.5" customHeight="1">
      <c r="A4" s="36"/>
      <c r="B4" s="36"/>
    </row>
    <row r="5" spans="1:2" s="39" customFormat="1" ht="28.5" customHeight="1">
      <c r="A5" s="38" t="s">
        <v>131</v>
      </c>
      <c r="B5" s="36"/>
    </row>
    <row r="6" spans="1:2" s="39" customFormat="1" ht="28.5" customHeight="1">
      <c r="A6" s="34" t="s">
        <v>132</v>
      </c>
      <c r="B6" s="35" t="s">
        <v>265</v>
      </c>
    </row>
    <row r="7" spans="1:2" s="39" customFormat="1" ht="28.5" customHeight="1">
      <c r="A7" s="34" t="s">
        <v>133</v>
      </c>
      <c r="B7" s="35" t="s">
        <v>266</v>
      </c>
    </row>
    <row r="8" spans="1:2" s="39" customFormat="1" ht="28.5" customHeight="1">
      <c r="A8" s="38"/>
      <c r="B8" s="36"/>
    </row>
    <row r="9" spans="1:2" s="39" customFormat="1" ht="28.5" customHeight="1">
      <c r="A9" s="38" t="s">
        <v>135</v>
      </c>
      <c r="B9" s="36"/>
    </row>
    <row r="10" spans="1:2" s="39" customFormat="1" ht="28.5" customHeight="1">
      <c r="A10" s="43" t="s">
        <v>132</v>
      </c>
      <c r="B10" s="62"/>
    </row>
    <row r="11" spans="1:2" s="39" customFormat="1" ht="28.5" customHeight="1">
      <c r="A11" s="43" t="s">
        <v>133</v>
      </c>
      <c r="B11" s="62"/>
    </row>
    <row r="12" spans="1:2" s="39" customFormat="1" ht="28.5" customHeight="1">
      <c r="A12" s="43" t="s">
        <v>134</v>
      </c>
      <c r="B12" s="62"/>
    </row>
    <row r="13" spans="1:2" s="39" customFormat="1" ht="28.5" customHeight="1">
      <c r="A13" s="44" t="s">
        <v>136</v>
      </c>
      <c r="B13" s="63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8" zoomScale="90" zoomScaleNormal="90" workbookViewId="0">
      <selection activeCell="F18" sqref="F18"/>
    </sheetView>
  </sheetViews>
  <sheetFormatPr defaultRowHeight="15"/>
  <cols>
    <col min="1" max="1" width="7.5703125" style="7" customWidth="1"/>
    <col min="2" max="2" width="60.85546875" customWidth="1"/>
    <col min="3" max="3" width="65.140625" customWidth="1"/>
  </cols>
  <sheetData>
    <row r="1" spans="1:3" ht="21">
      <c r="A1" s="327" t="s">
        <v>142</v>
      </c>
      <c r="B1" s="327"/>
      <c r="C1" s="327"/>
    </row>
    <row r="2" spans="1:3" ht="33.75" customHeight="1">
      <c r="A2" s="328" t="s">
        <v>230</v>
      </c>
      <c r="B2" s="328"/>
      <c r="C2" s="328"/>
    </row>
    <row r="3" spans="1:3">
      <c r="A3" s="27"/>
      <c r="B3" s="25"/>
      <c r="C3" s="2"/>
    </row>
    <row r="4" spans="1:3" s="24" customFormat="1" ht="27" customHeight="1" thickBot="1">
      <c r="A4" s="109" t="s">
        <v>143</v>
      </c>
      <c r="B4" s="109" t="s">
        <v>144</v>
      </c>
      <c r="C4" s="110" t="s">
        <v>145</v>
      </c>
    </row>
    <row r="5" spans="1:3" s="24" customFormat="1" ht="17.25">
      <c r="A5" s="139">
        <v>1</v>
      </c>
      <c r="B5" s="45" t="s">
        <v>177</v>
      </c>
      <c r="C5" s="26" t="s">
        <v>178</v>
      </c>
    </row>
    <row r="6" spans="1:3" s="24" customFormat="1" ht="31.5">
      <c r="A6" s="139">
        <v>2</v>
      </c>
      <c r="B6" s="45" t="s">
        <v>157</v>
      </c>
      <c r="C6" s="26" t="s">
        <v>179</v>
      </c>
    </row>
    <row r="7" spans="1:3" s="24" customFormat="1" ht="63">
      <c r="A7" s="139" t="s">
        <v>158</v>
      </c>
      <c r="B7" s="140" t="s">
        <v>164</v>
      </c>
      <c r="C7" s="141" t="s">
        <v>228</v>
      </c>
    </row>
    <row r="8" spans="1:3" s="24" customFormat="1" ht="31.5">
      <c r="A8" s="139" t="s">
        <v>159</v>
      </c>
      <c r="B8" s="45" t="s">
        <v>219</v>
      </c>
      <c r="C8" s="26" t="s">
        <v>229</v>
      </c>
    </row>
    <row r="9" spans="1:3" s="24" customFormat="1" ht="94.5">
      <c r="A9" s="139" t="s">
        <v>225</v>
      </c>
      <c r="B9" s="45" t="s">
        <v>226</v>
      </c>
      <c r="C9" s="26" t="s">
        <v>259</v>
      </c>
    </row>
    <row r="10" spans="1:3" s="24" customFormat="1" ht="17.25">
      <c r="A10" s="139">
        <v>3</v>
      </c>
      <c r="B10" s="45" t="s">
        <v>146</v>
      </c>
      <c r="C10" s="26" t="s">
        <v>176</v>
      </c>
    </row>
    <row r="11" spans="1:3" s="24" customFormat="1" ht="17.25">
      <c r="A11" s="139">
        <v>4</v>
      </c>
      <c r="B11" s="45" t="s">
        <v>147</v>
      </c>
      <c r="C11" s="26" t="s">
        <v>148</v>
      </c>
    </row>
    <row r="12" spans="1:3" s="24" customFormat="1" ht="17.25" hidden="1">
      <c r="A12" s="142" t="s">
        <v>98</v>
      </c>
      <c r="B12" s="54" t="s">
        <v>184</v>
      </c>
      <c r="C12" s="26" t="s">
        <v>214</v>
      </c>
    </row>
    <row r="13" spans="1:3" s="24" customFormat="1" ht="31.5" hidden="1">
      <c r="A13" s="142" t="s">
        <v>174</v>
      </c>
      <c r="B13" s="54" t="s">
        <v>215</v>
      </c>
      <c r="C13" s="26" t="s">
        <v>216</v>
      </c>
    </row>
    <row r="14" spans="1:3" s="24" customFormat="1" ht="30">
      <c r="A14" s="143">
        <v>5</v>
      </c>
      <c r="B14" s="144" t="s">
        <v>154</v>
      </c>
      <c r="C14" s="145" t="s">
        <v>172</v>
      </c>
    </row>
    <row r="15" spans="1:3" s="24" customFormat="1" ht="30">
      <c r="A15" s="143">
        <v>6</v>
      </c>
      <c r="B15" s="144" t="s">
        <v>97</v>
      </c>
      <c r="C15" s="145" t="s">
        <v>167</v>
      </c>
    </row>
    <row r="16" spans="1:3" s="24" customFormat="1" ht="30">
      <c r="A16" s="143" t="s">
        <v>66</v>
      </c>
      <c r="B16" s="144" t="s">
        <v>794</v>
      </c>
      <c r="C16" s="145" t="s">
        <v>795</v>
      </c>
    </row>
    <row r="17" spans="1:3" s="24" customFormat="1" ht="60">
      <c r="A17" s="143" t="s">
        <v>220</v>
      </c>
      <c r="B17" s="144" t="s">
        <v>153</v>
      </c>
      <c r="C17" s="145" t="s">
        <v>182</v>
      </c>
    </row>
    <row r="18" spans="1:3" s="24" customFormat="1" ht="60">
      <c r="A18" s="143">
        <v>7</v>
      </c>
      <c r="B18" s="144" t="s">
        <v>149</v>
      </c>
      <c r="C18" s="145" t="s">
        <v>168</v>
      </c>
    </row>
    <row r="19" spans="1:3" s="24" customFormat="1" ht="34.5">
      <c r="A19" s="143" t="s">
        <v>221</v>
      </c>
      <c r="B19" s="144" t="s">
        <v>173</v>
      </c>
      <c r="C19" s="145" t="s">
        <v>169</v>
      </c>
    </row>
    <row r="20" spans="1:3" s="24" customFormat="1" ht="17.25">
      <c r="A20" s="143">
        <v>8</v>
      </c>
      <c r="B20" s="144" t="s">
        <v>150</v>
      </c>
      <c r="C20" s="145" t="s">
        <v>165</v>
      </c>
    </row>
    <row r="21" spans="1:3" s="24" customFormat="1" ht="17.25">
      <c r="A21" s="146" t="s">
        <v>222</v>
      </c>
      <c r="B21" s="147" t="s">
        <v>151</v>
      </c>
      <c r="C21" s="148" t="s">
        <v>152</v>
      </c>
    </row>
    <row r="22" spans="1:3" s="24" customFormat="1" ht="17.25">
      <c r="A22" s="146">
        <v>9</v>
      </c>
      <c r="B22" s="147" t="s">
        <v>166</v>
      </c>
      <c r="C22" s="148" t="s">
        <v>223</v>
      </c>
    </row>
    <row r="23" spans="1:3" s="24" customFormat="1" ht="30">
      <c r="A23" s="146">
        <v>10</v>
      </c>
      <c r="B23" s="147" t="s">
        <v>155</v>
      </c>
      <c r="C23" s="148" t="s">
        <v>224</v>
      </c>
    </row>
    <row r="24" spans="1:3" s="24" customFormat="1" ht="30">
      <c r="A24" s="146">
        <v>11</v>
      </c>
      <c r="B24" s="147" t="s">
        <v>156</v>
      </c>
      <c r="C24" s="148" t="s">
        <v>175</v>
      </c>
    </row>
    <row r="25" spans="1:3" s="24" customFormat="1" ht="105">
      <c r="A25" s="143">
        <v>12</v>
      </c>
      <c r="B25" s="144" t="s">
        <v>170</v>
      </c>
      <c r="C25" s="145" t="s">
        <v>260</v>
      </c>
    </row>
    <row r="26" spans="1:3">
      <c r="A26" s="149" t="s">
        <v>163</v>
      </c>
      <c r="B26" s="150" t="s">
        <v>261</v>
      </c>
      <c r="C26" s="150"/>
    </row>
    <row r="27" spans="1:3" ht="15" customHeight="1">
      <c r="A27" s="329" t="s">
        <v>262</v>
      </c>
      <c r="B27" s="329"/>
      <c r="C27" s="329"/>
    </row>
    <row r="28" spans="1:3">
      <c r="A28" s="330"/>
      <c r="B28" s="330"/>
      <c r="C28" s="330"/>
    </row>
    <row r="29" spans="1:3">
      <c r="A29" s="330"/>
      <c r="B29" s="330"/>
      <c r="C29" s="330"/>
    </row>
    <row r="30" spans="1:3">
      <c r="A30" s="330"/>
      <c r="B30" s="330"/>
      <c r="C30" s="330"/>
    </row>
    <row r="31" spans="1:3">
      <c r="A31" s="330"/>
      <c r="B31" s="330"/>
      <c r="C31" s="33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39"/>
  <sheetViews>
    <sheetView zoomScale="90" zoomScaleNormal="90" workbookViewId="0">
      <selection activeCell="K47" sqref="K47:K48"/>
    </sheetView>
  </sheetViews>
  <sheetFormatPr defaultRowHeight="15"/>
  <cols>
    <col min="1" max="1" width="10.28515625" customWidth="1"/>
    <col min="2" max="2" width="53.5703125" style="20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199" t="s">
        <v>131</v>
      </c>
      <c r="C1" s="46"/>
    </row>
    <row r="2" spans="1:6" ht="15" customHeight="1">
      <c r="B2" s="200" t="s">
        <v>132</v>
      </c>
      <c r="C2" s="112" t="str">
        <f>+'prva stran'!B6</f>
        <v>VRTEC ŠKOFJA LOKA</v>
      </c>
      <c r="D2" s="113"/>
      <c r="E2" s="113"/>
      <c r="F2" s="113"/>
    </row>
    <row r="3" spans="1:6" ht="15" customHeight="1">
      <c r="B3" s="200" t="s">
        <v>133</v>
      </c>
      <c r="C3" s="334" t="str">
        <f>+'prva stran'!B7</f>
        <v xml:space="preserve">Partizanska cesta 1e, 4220 ŠKOFJA LOKA				</v>
      </c>
      <c r="D3" s="335"/>
      <c r="E3" s="335"/>
      <c r="F3" s="335"/>
    </row>
    <row r="4" spans="1:6" ht="15" customHeight="1">
      <c r="B4" s="201"/>
    </row>
    <row r="5" spans="1:6" ht="15" customHeight="1">
      <c r="B5" s="199" t="s">
        <v>135</v>
      </c>
      <c r="C5" s="46"/>
    </row>
    <row r="6" spans="1:6" ht="15" customHeight="1">
      <c r="B6" s="202" t="s">
        <v>132</v>
      </c>
      <c r="C6" s="64">
        <f>+'prva stran'!B10</f>
        <v>0</v>
      </c>
      <c r="D6" s="65"/>
      <c r="E6" s="65"/>
      <c r="F6" s="65"/>
    </row>
    <row r="7" spans="1:6" ht="15" customHeight="1">
      <c r="B7" s="202" t="s">
        <v>133</v>
      </c>
      <c r="C7" s="66">
        <f>+'prva stran'!B11</f>
        <v>0</v>
      </c>
      <c r="D7" s="67"/>
      <c r="E7" s="67"/>
      <c r="F7" s="67"/>
    </row>
    <row r="8" spans="1:6" ht="15" customHeight="1">
      <c r="B8" s="202" t="s">
        <v>134</v>
      </c>
      <c r="C8" s="66">
        <f>+'prva stran'!B12</f>
        <v>0</v>
      </c>
      <c r="D8" s="67"/>
      <c r="E8" s="67"/>
      <c r="F8" s="67"/>
    </row>
    <row r="9" spans="1:6" ht="15" customHeight="1">
      <c r="B9" s="203" t="s">
        <v>136</v>
      </c>
      <c r="C9" s="68">
        <f>+'prva stran'!B13</f>
        <v>0</v>
      </c>
      <c r="D9" s="67"/>
      <c r="E9" s="67"/>
      <c r="F9" s="67"/>
    </row>
    <row r="11" spans="1:6" ht="18.75">
      <c r="B11" s="331" t="s">
        <v>141</v>
      </c>
      <c r="C11" s="331"/>
      <c r="D11" s="331"/>
      <c r="E11" s="331"/>
      <c r="F11" s="331"/>
    </row>
    <row r="12" spans="1:6" s="24" customFormat="1" ht="34.9" customHeight="1">
      <c r="B12" s="204"/>
    </row>
    <row r="13" spans="1:6" ht="36.75" customHeight="1">
      <c r="A13" s="332" t="s">
        <v>128</v>
      </c>
      <c r="B13" s="332"/>
      <c r="C13" s="315" t="s">
        <v>137</v>
      </c>
      <c r="D13" s="315" t="s">
        <v>138</v>
      </c>
      <c r="E13" s="315" t="s">
        <v>139</v>
      </c>
      <c r="F13" s="315" t="s">
        <v>140</v>
      </c>
    </row>
    <row r="14" spans="1:6" s="5" customFormat="1" ht="20.25" customHeight="1">
      <c r="A14" s="316" t="s">
        <v>189</v>
      </c>
      <c r="B14" s="316" t="s">
        <v>267</v>
      </c>
      <c r="C14" s="317">
        <f>Sklop1[[#Totals],[Vrednost za okvirno količino (EUR) brez DDV]]</f>
        <v>0</v>
      </c>
      <c r="D14" s="317">
        <f t="shared" ref="D14:D37" si="0">+E14-C14</f>
        <v>0</v>
      </c>
      <c r="E14" s="317">
        <f>Sklop1[[#Totals],[Vrednost za okvirno količino (EUR) z DDV]]</f>
        <v>0</v>
      </c>
      <c r="F14" s="318">
        <f>+Sklop1[[#Totals],[Shema kakovosti
(nacionalne, evropske)
]]</f>
        <v>0</v>
      </c>
    </row>
    <row r="15" spans="1:6" s="5" customFormat="1" ht="20.25" customHeight="1">
      <c r="A15" s="316" t="s">
        <v>190</v>
      </c>
      <c r="B15" s="316" t="s">
        <v>268</v>
      </c>
      <c r="C15" s="317">
        <f>+Sklop2[[#Totals],[Vrednost za okvirno količino (EUR) brez DDV]]</f>
        <v>0</v>
      </c>
      <c r="D15" s="317">
        <f t="shared" si="0"/>
        <v>0</v>
      </c>
      <c r="E15" s="317">
        <f>Sklop2[[#Totals],[Vrednost za okvirno količino (EUR) z DDV]]</f>
        <v>0</v>
      </c>
      <c r="F15" s="318">
        <f>+Sklop2[[#Totals],[Shema kakovosti
(nacionalne, evropske)
]]</f>
        <v>0</v>
      </c>
    </row>
    <row r="16" spans="1:6" s="5" customFormat="1" ht="20.25" customHeight="1">
      <c r="A16" s="319" t="s">
        <v>191</v>
      </c>
      <c r="B16" s="319" t="s">
        <v>269</v>
      </c>
      <c r="C16" s="320">
        <f>+Sklop3[[#Totals],[Vrednost za okvirno količino (EUR) brez DDV]]</f>
        <v>0</v>
      </c>
      <c r="D16" s="320">
        <f t="shared" si="0"/>
        <v>0</v>
      </c>
      <c r="E16" s="320">
        <f>+Sklop3[[#Totals],[Vrednost za okvirno količino (EUR) z DDV]]</f>
        <v>0</v>
      </c>
      <c r="F16" s="321">
        <f>+Sklop3[[#Totals],[Shema kakovosti
(nacionalne, evropske)
]]</f>
        <v>0</v>
      </c>
    </row>
    <row r="17" spans="1:6" s="5" customFormat="1" ht="20.25" customHeight="1">
      <c r="A17" s="316" t="s">
        <v>192</v>
      </c>
      <c r="B17" s="316" t="s">
        <v>270</v>
      </c>
      <c r="C17" s="317">
        <f>+Sklop4[[#Totals],[Vrednost za okvirno količino (EUR) brez DDV]]</f>
        <v>0</v>
      </c>
      <c r="D17" s="317">
        <f t="shared" si="0"/>
        <v>0</v>
      </c>
      <c r="E17" s="317">
        <f>+Sklop4[[#Totals],[Vrednost za okvirno količino (EUR) z DDV]]</f>
        <v>0</v>
      </c>
      <c r="F17" s="318">
        <f>+Sklop4[[#Totals],[Shema kakovosti
(nacionalne, evropske)
]]</f>
        <v>0</v>
      </c>
    </row>
    <row r="18" spans="1:6" s="5" customFormat="1" ht="20.25" customHeight="1">
      <c r="A18" s="316" t="s">
        <v>193</v>
      </c>
      <c r="B18" s="316" t="s">
        <v>271</v>
      </c>
      <c r="C18" s="317">
        <f>+Sklop5[[#Totals],[Vrednost za okvirno količino (EUR) brez DDV]]</f>
        <v>0</v>
      </c>
      <c r="D18" s="317">
        <f t="shared" si="0"/>
        <v>0</v>
      </c>
      <c r="E18" s="317">
        <f>+Sklop5[[#Totals],[Vrednost za okvirno količino (EUR) z DDV]]</f>
        <v>0</v>
      </c>
      <c r="F18" s="318">
        <f>+Sklop5[[#Totals],[Shema kakovosti
(nacionalne, evropske)
]]</f>
        <v>0</v>
      </c>
    </row>
    <row r="19" spans="1:6" s="5" customFormat="1" ht="20.25" customHeight="1">
      <c r="A19" s="316" t="s">
        <v>194</v>
      </c>
      <c r="B19" s="316" t="s">
        <v>272</v>
      </c>
      <c r="C19" s="317">
        <f>+Sklop6[[#Totals],[Vrednost za okvirno količino (EUR) brez DDV]]</f>
        <v>0</v>
      </c>
      <c r="D19" s="317">
        <f t="shared" si="0"/>
        <v>0</v>
      </c>
      <c r="E19" s="317">
        <f>+Sklop6[[#Totals],[Vrednost za okvirno količino (EUR) z DDV]]</f>
        <v>0</v>
      </c>
      <c r="F19" s="318">
        <f>+Sklop6[[#Totals],[Shema kakovosti
(nacionalne, evropske)
]]</f>
        <v>0</v>
      </c>
    </row>
    <row r="20" spans="1:6" s="5" customFormat="1" ht="20.25" customHeight="1">
      <c r="A20" s="319" t="s">
        <v>195</v>
      </c>
      <c r="B20" s="322" t="s">
        <v>273</v>
      </c>
      <c r="C20" s="320">
        <f>+Sklop7[[#Totals],[Vrednost za okvirno količino (EUR) brez DDV]]</f>
        <v>0</v>
      </c>
      <c r="D20" s="320">
        <f t="shared" si="0"/>
        <v>0</v>
      </c>
      <c r="E20" s="320">
        <f>+Sklop7[[#Totals],[Vrednost za okvirno količino (EUR) z DDV]]</f>
        <v>0</v>
      </c>
      <c r="F20" s="321">
        <f>+Sklop7[[#Totals],[Shema kakovosti
(nacionalne, evropske)
]]</f>
        <v>0</v>
      </c>
    </row>
    <row r="21" spans="1:6" s="5" customFormat="1" ht="20.25" customHeight="1">
      <c r="A21" s="319" t="s">
        <v>196</v>
      </c>
      <c r="B21" s="322" t="s">
        <v>274</v>
      </c>
      <c r="C21" s="320">
        <f>+Sklop8[[#Totals],[Vrednost za okvirno količino (EUR) brez DDV]]</f>
        <v>0</v>
      </c>
      <c r="D21" s="320">
        <f t="shared" si="0"/>
        <v>0</v>
      </c>
      <c r="E21" s="320">
        <f>+Sklop8[[#Totals],[Vrednost za okvirno količino (EUR) z DDV]]</f>
        <v>0</v>
      </c>
      <c r="F21" s="321">
        <f>+Sklop8[[#Totals],[Shema kakovosti
(nacionalne, evropske)
]]</f>
        <v>0</v>
      </c>
    </row>
    <row r="22" spans="1:6" s="5" customFormat="1" ht="20.25" customHeight="1">
      <c r="A22" s="319" t="s">
        <v>197</v>
      </c>
      <c r="B22" s="319" t="s">
        <v>275</v>
      </c>
      <c r="C22" s="320">
        <f>+Sklop9[[#Totals],[Vrednost za okvirno količino (EUR) brez DDV]]</f>
        <v>0</v>
      </c>
      <c r="D22" s="320">
        <f t="shared" si="0"/>
        <v>0</v>
      </c>
      <c r="E22" s="320">
        <f>+Sklop9[[#Totals],[Vrednost za okvirno količino (EUR) z DDV]]</f>
        <v>0</v>
      </c>
      <c r="F22" s="321">
        <f>+Sklop9[[#Totals],[Shema kakovosti
(nacionalne, evropske)
]]</f>
        <v>0</v>
      </c>
    </row>
    <row r="23" spans="1:6" s="5" customFormat="1" ht="20.25" customHeight="1">
      <c r="A23" s="319" t="s">
        <v>198</v>
      </c>
      <c r="B23" s="319" t="s">
        <v>276</v>
      </c>
      <c r="C23" s="320">
        <f>+Sklop10[[#Totals],[Vrednost za okvirno količino (EUR) brez DDV]]</f>
        <v>0</v>
      </c>
      <c r="D23" s="320">
        <f t="shared" si="0"/>
        <v>0</v>
      </c>
      <c r="E23" s="320">
        <f>+Sklop10[[#Totals],[Vrednost za okvirno količino (EUR) z DDV]]</f>
        <v>0</v>
      </c>
      <c r="F23" s="321">
        <f>+Sklop10[[#Totals],[Shema kakovosti
(nacionalne, evropske)
]]</f>
        <v>0</v>
      </c>
    </row>
    <row r="24" spans="1:6" s="5" customFormat="1" ht="20.25" customHeight="1">
      <c r="A24" s="316" t="s">
        <v>199</v>
      </c>
      <c r="B24" s="323" t="s">
        <v>277</v>
      </c>
      <c r="C24" s="317">
        <f>+Sklop11[[#Totals],[Vrednost za okvirno količino (EUR) brez DDV]]</f>
        <v>0</v>
      </c>
      <c r="D24" s="317">
        <f t="shared" si="0"/>
        <v>0</v>
      </c>
      <c r="E24" s="317">
        <f>+Sklop11[[#Totals],[Vrednost za okvirno količino (EUR) z DDV]]</f>
        <v>0</v>
      </c>
      <c r="F24" s="318">
        <f>+Sklop11[[#Totals],[Shema kakovosti
(nacionalne, evropske)
]]</f>
        <v>0</v>
      </c>
    </row>
    <row r="25" spans="1:6" s="5" customFormat="1" ht="20.25" customHeight="1">
      <c r="A25" s="316" t="s">
        <v>200</v>
      </c>
      <c r="B25" s="316" t="s">
        <v>278</v>
      </c>
      <c r="C25" s="317">
        <f>+Sklop12[[#Totals],[Vrednost za okvirno količino (EUR) brez DDV]]</f>
        <v>0</v>
      </c>
      <c r="D25" s="317">
        <f>+E25-C25</f>
        <v>0</v>
      </c>
      <c r="E25" s="317">
        <f>+Sklop12[[#Totals],[Vrednost za okvirno količino (EUR) z DDV]]</f>
        <v>0</v>
      </c>
      <c r="F25" s="318">
        <f>+Sklop12[[#Totals],[Shema kakovosti
(nacionalne, evropske)
]]</f>
        <v>0</v>
      </c>
    </row>
    <row r="26" spans="1:6" s="5" customFormat="1" ht="20.25" customHeight="1">
      <c r="A26" s="319" t="s">
        <v>201</v>
      </c>
      <c r="B26" s="319" t="s">
        <v>279</v>
      </c>
      <c r="C26" s="320">
        <f>+Sklop13[[#Totals],[Vrednost za okvirno količino (EUR) brez DDV]]</f>
        <v>0</v>
      </c>
      <c r="D26" s="320">
        <f t="shared" si="0"/>
        <v>0</v>
      </c>
      <c r="E26" s="320">
        <f>+Sklop13[[#Totals],[Vrednost za okvirno količino (EUR) z DDV]]</f>
        <v>0</v>
      </c>
      <c r="F26" s="321">
        <f>+Sklop13[[#Totals],[Shema kakovosti
(nacionalne, evropske)
]]</f>
        <v>0</v>
      </c>
    </row>
    <row r="27" spans="1:6" s="5" customFormat="1" ht="20.25" customHeight="1">
      <c r="A27" s="316" t="s">
        <v>202</v>
      </c>
      <c r="B27" s="316" t="s">
        <v>280</v>
      </c>
      <c r="C27" s="317">
        <f>+Sklop14[[#Totals],[Vrednost za okvirno količino (EUR) brez DDV]]</f>
        <v>0</v>
      </c>
      <c r="D27" s="317">
        <f t="shared" si="0"/>
        <v>0</v>
      </c>
      <c r="E27" s="317">
        <f>+Sklop14[[#Totals],[Vrednost za okvirno količino (EUR) z DDV]]</f>
        <v>0</v>
      </c>
      <c r="F27" s="318">
        <f>+Sklop14[[#Totals],[Shema kakovosti
(nacionalne, evropske)
]]</f>
        <v>0</v>
      </c>
    </row>
    <row r="28" spans="1:6" s="5" customFormat="1" ht="20.25" customHeight="1">
      <c r="A28" s="319" t="s">
        <v>203</v>
      </c>
      <c r="B28" s="322" t="s">
        <v>281</v>
      </c>
      <c r="C28" s="320">
        <f>+Sklop15[[#Totals],[Vrednost za okvirno količino (EUR) brez DDV]]</f>
        <v>0</v>
      </c>
      <c r="D28" s="320">
        <f t="shared" si="0"/>
        <v>0</v>
      </c>
      <c r="E28" s="320">
        <f>+Sklop15[[#Totals],[Vrednost za okvirno količino (EUR) z DDV]]</f>
        <v>0</v>
      </c>
      <c r="F28" s="321">
        <f>+Sklop15[[#Totals],[Shema kakovosti
(nacionalne, evropske)
]]</f>
        <v>0</v>
      </c>
    </row>
    <row r="29" spans="1:6" s="5" customFormat="1" ht="20.25" customHeight="1">
      <c r="A29" s="316" t="s">
        <v>204</v>
      </c>
      <c r="B29" s="316" t="s">
        <v>282</v>
      </c>
      <c r="C29" s="317">
        <f>+Sklop16[[#Totals],[Vrednost za okvirno količino (EUR) brez DDV]]</f>
        <v>0</v>
      </c>
      <c r="D29" s="317">
        <f t="shared" si="0"/>
        <v>0</v>
      </c>
      <c r="E29" s="317">
        <f>+Sklop16[[#Totals],[Vrednost za okvirno količino (EUR) z DDV]]</f>
        <v>0</v>
      </c>
      <c r="F29" s="318">
        <f>+Sklop16[[#Totals],[Shema kakovosti
(nacionalne, evropske)
]]</f>
        <v>0</v>
      </c>
    </row>
    <row r="30" spans="1:6" s="5" customFormat="1" ht="23.25" customHeight="1">
      <c r="A30" s="319" t="s">
        <v>205</v>
      </c>
      <c r="B30" s="322" t="s">
        <v>283</v>
      </c>
      <c r="C30" s="320">
        <f>+Sklop17[[#Totals],[Vrednost za okvirno količino (EUR) brez DDV]]</f>
        <v>0</v>
      </c>
      <c r="D30" s="320">
        <f t="shared" si="0"/>
        <v>0</v>
      </c>
      <c r="E30" s="320">
        <f>+Sklop17[[#Totals],[Vrednost za okvirno količino (EUR) z DDV]]</f>
        <v>0</v>
      </c>
      <c r="F30" s="321">
        <f>+Sklop17[[#Totals],[Shema kakovosti
(nacionalne, evropske)
]]</f>
        <v>0</v>
      </c>
    </row>
    <row r="31" spans="1:6" s="5" customFormat="1" ht="20.25" customHeight="1">
      <c r="A31" s="316" t="s">
        <v>206</v>
      </c>
      <c r="B31" s="323" t="s">
        <v>284</v>
      </c>
      <c r="C31" s="317">
        <f>+Sklop18[[#Totals],[Vrednost za okvirno količino (EUR) brez DDV]]</f>
        <v>0</v>
      </c>
      <c r="D31" s="317">
        <f t="shared" si="0"/>
        <v>0</v>
      </c>
      <c r="E31" s="317">
        <f>+Sklop18[[#Totals],[Vrednost za okvirno količino (EUR) z DDV]]</f>
        <v>0</v>
      </c>
      <c r="F31" s="318">
        <f>+Sklop18[[#Totals],[Shema kakovosti
(nacionalne, evropske)
]]</f>
        <v>0</v>
      </c>
    </row>
    <row r="32" spans="1:6" s="5" customFormat="1" ht="20.25" customHeight="1">
      <c r="A32" s="316" t="s">
        <v>207</v>
      </c>
      <c r="B32" s="323" t="s">
        <v>285</v>
      </c>
      <c r="C32" s="317">
        <f>+Sklop19[[#Totals],[Vrednost za okvirno količino (EUR) brez DDV]]</f>
        <v>0</v>
      </c>
      <c r="D32" s="317">
        <f t="shared" si="0"/>
        <v>0</v>
      </c>
      <c r="E32" s="317">
        <f>+Sklop19[[#Totals],[Vrednost za okvirno količino (EUR) z DDV]]</f>
        <v>0</v>
      </c>
      <c r="F32" s="318">
        <f>+Sklop19[[#Totals],[Shema kakovosti
(nacionalne, evropske)
]]</f>
        <v>0</v>
      </c>
    </row>
    <row r="33" spans="1:6" s="5" customFormat="1" ht="20.25" customHeight="1">
      <c r="A33" s="316" t="s">
        <v>208</v>
      </c>
      <c r="B33" s="323" t="s">
        <v>286</v>
      </c>
      <c r="C33" s="317">
        <f>+Sklop20[[#Totals],[Vrednost za okvirno količino (EUR) brez DDV]]</f>
        <v>0</v>
      </c>
      <c r="D33" s="317">
        <f t="shared" si="0"/>
        <v>0</v>
      </c>
      <c r="E33" s="317">
        <f>+Sklop20[[#Totals],[Vrednost za okvirno količino (EUR) z DDV]]</f>
        <v>0</v>
      </c>
      <c r="F33" s="318">
        <f>+Sklop20[[#Totals],[Shema kakovosti
(nacionalne, evropske)
]]</f>
        <v>0</v>
      </c>
    </row>
    <row r="34" spans="1:6" s="5" customFormat="1" ht="20.25" customHeight="1">
      <c r="A34" s="316" t="s">
        <v>209</v>
      </c>
      <c r="B34" s="323" t="s">
        <v>287</v>
      </c>
      <c r="C34" s="317">
        <f>+Sklop21[[#Totals],[Vrednost za okvirno količino (EUR) brez DDV]]</f>
        <v>0</v>
      </c>
      <c r="D34" s="317">
        <f t="shared" si="0"/>
        <v>0</v>
      </c>
      <c r="E34" s="317">
        <f>+Sklop21[[#Totals],[Vrednost za okvirno količino (EUR) z DDV]]</f>
        <v>0</v>
      </c>
      <c r="F34" s="318">
        <f>+Sklop21[[#Totals],[Shema kakovosti
(nacionalne, evropske)
]]</f>
        <v>0</v>
      </c>
    </row>
    <row r="35" spans="1:6" s="5" customFormat="1" ht="20.25" customHeight="1">
      <c r="A35" s="316" t="s">
        <v>210</v>
      </c>
      <c r="B35" s="323" t="s">
        <v>288</v>
      </c>
      <c r="C35" s="317">
        <f>+Sklop22[[#Totals],[Vrednost za okvirno količino (EUR) brez DDV]]</f>
        <v>0</v>
      </c>
      <c r="D35" s="317">
        <f t="shared" si="0"/>
        <v>0</v>
      </c>
      <c r="E35" s="317">
        <f>+Sklop22[[#Totals],[Vrednost za okvirno količino (EUR) z DDV]]</f>
        <v>0</v>
      </c>
      <c r="F35" s="318">
        <f>+Sklop22[[#Totals],[Shema kakovosti
(nacionalne, evropske)
]]</f>
        <v>0</v>
      </c>
    </row>
    <row r="36" spans="1:6" s="5" customFormat="1" ht="20.25" customHeight="1">
      <c r="A36" s="319" t="s">
        <v>211</v>
      </c>
      <c r="B36" s="324" t="s">
        <v>797</v>
      </c>
      <c r="C36" s="320">
        <f>+Sklop23[[#Totals],[Vrednost za okvirno količino (EUR) brez DDV]]</f>
        <v>0</v>
      </c>
      <c r="D36" s="320">
        <f t="shared" si="0"/>
        <v>0</v>
      </c>
      <c r="E36" s="320">
        <f>+Sklop23[[#Totals],[Vrednost za okvirno količino (EUR) z DDV]]</f>
        <v>0</v>
      </c>
      <c r="F36" s="321">
        <f>+Sklop23[[#Totals],[Shema kakovosti
(nacionalne, evropske)
]]</f>
        <v>0</v>
      </c>
    </row>
    <row r="37" spans="1:6" s="5" customFormat="1" ht="20.25" customHeight="1">
      <c r="A37" s="316" t="s">
        <v>212</v>
      </c>
      <c r="B37" s="323" t="s">
        <v>781</v>
      </c>
      <c r="C37" s="317">
        <f>+Sklop24[[#Totals],[Vrednost za okvirno količino (EUR) brez DDV]]</f>
        <v>0</v>
      </c>
      <c r="D37" s="317">
        <f t="shared" si="0"/>
        <v>0</v>
      </c>
      <c r="E37" s="317">
        <f>+Sklop24[[#Totals],[Vrednost za okvirno količino (EUR) z DDV]]</f>
        <v>0</v>
      </c>
      <c r="F37" s="318">
        <f>+Sklop24[[#Totals],[Shema kakovosti
(nacionalne, evropske)
]]</f>
        <v>0</v>
      </c>
    </row>
    <row r="38" spans="1:6" s="24" customFormat="1" ht="23.25" customHeight="1">
      <c r="A38" s="333" t="s">
        <v>171</v>
      </c>
      <c r="B38" s="333"/>
      <c r="C38" s="325">
        <f>SUM(C14:C37)</f>
        <v>0</v>
      </c>
      <c r="D38" s="325">
        <f>SUM(D14:D37)</f>
        <v>0</v>
      </c>
      <c r="E38" s="325">
        <f>SUM(E14:E37)</f>
        <v>0</v>
      </c>
      <c r="F38" s="325"/>
    </row>
    <row r="39" spans="1:6" ht="18.75" customHeight="1"/>
  </sheetData>
  <mergeCells count="4">
    <mergeCell ref="B11:F11"/>
    <mergeCell ref="A13:B13"/>
    <mergeCell ref="A38:B38"/>
    <mergeCell ref="C3:F3"/>
  </mergeCells>
  <phoneticPr fontId="32" type="noConversion"/>
  <pageMargins left="0.25" right="0.25" top="0.75" bottom="0.75" header="0.3" footer="0.3"/>
  <pageSetup paperSize="9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3"/>
  <sheetViews>
    <sheetView topLeftCell="A13" zoomScaleNormal="100" zoomScaleSheetLayoutView="100" workbookViewId="0">
      <selection activeCell="P35" sqref="P35"/>
    </sheetView>
  </sheetViews>
  <sheetFormatPr defaultColWidth="8.85546875" defaultRowHeight="12.75"/>
  <cols>
    <col min="1" max="1" width="3.5703125" style="15" customWidth="1"/>
    <col min="2" max="2" width="37.42578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177" t="s">
        <v>132</v>
      </c>
      <c r="C2" s="337" t="str">
        <f>+'prva stran'!B6</f>
        <v>VRTEC ŠKOFJA LOKA</v>
      </c>
      <c r="D2" s="338"/>
      <c r="E2" s="338"/>
      <c r="F2" s="338"/>
      <c r="G2" s="338"/>
      <c r="H2" s="338"/>
      <c r="I2" s="338"/>
      <c r="J2" s="338"/>
    </row>
    <row r="3" spans="1:21" ht="15">
      <c r="B3" s="177" t="s">
        <v>133</v>
      </c>
      <c r="C3" s="339" t="str">
        <f>+'prva stran'!B7</f>
        <v xml:space="preserve">Partizanska cesta 1e, 4220 ŠKOFJA LOKA				</v>
      </c>
      <c r="D3" s="340"/>
      <c r="E3" s="340"/>
      <c r="F3" s="340"/>
      <c r="G3" s="340"/>
      <c r="H3" s="340"/>
      <c r="I3" s="340"/>
      <c r="J3" s="340"/>
    </row>
    <row r="4" spans="1:21" ht="15">
      <c r="B4" s="70"/>
    </row>
    <row r="5" spans="1:21" ht="15">
      <c r="B5" s="50" t="s">
        <v>135</v>
      </c>
    </row>
    <row r="6" spans="1:21" ht="17.25" customHeight="1">
      <c r="B6" s="178" t="s">
        <v>132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178" t="s">
        <v>133</v>
      </c>
      <c r="C7" s="343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178" t="s">
        <v>134</v>
      </c>
      <c r="C8" s="343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6" customFormat="1" ht="17.25" customHeight="1">
      <c r="A9" s="13"/>
      <c r="B9" s="179" t="s">
        <v>136</v>
      </c>
      <c r="C9" s="345">
        <f>+'prva stran'!B13</f>
        <v>0</v>
      </c>
      <c r="D9" s="344"/>
      <c r="E9" s="344"/>
      <c r="F9" s="344"/>
      <c r="G9" s="344"/>
      <c r="H9" s="344"/>
      <c r="I9" s="344"/>
      <c r="J9" s="34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pred_rekapitulacija'!A14</f>
        <v>1.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36" t="str">
        <f>+'Ponudbeni pred_rekapitulacija'!B14</f>
        <v>MESO IN MESNI IZDELKI</v>
      </c>
      <c r="C13" s="336"/>
      <c r="D13" s="336"/>
      <c r="E13" s="336"/>
      <c r="F13" s="336"/>
      <c r="G13" s="336"/>
      <c r="H13" s="336"/>
      <c r="I13" s="336"/>
      <c r="J13" s="336"/>
      <c r="K13" s="336"/>
      <c r="U13" s="9"/>
    </row>
    <row r="14" spans="1:21" s="74" customFormat="1" ht="12" customHeight="1">
      <c r="A14" s="180">
        <v>1</v>
      </c>
      <c r="B14" s="180">
        <v>2</v>
      </c>
      <c r="C14" s="180" t="s">
        <v>158</v>
      </c>
      <c r="D14" s="180" t="s">
        <v>159</v>
      </c>
      <c r="E14" s="180" t="s">
        <v>225</v>
      </c>
      <c r="F14" s="180">
        <v>3</v>
      </c>
      <c r="G14" s="180">
        <v>4</v>
      </c>
      <c r="H14" s="181" t="s">
        <v>98</v>
      </c>
      <c r="I14" s="181" t="s">
        <v>174</v>
      </c>
      <c r="J14" s="182">
        <v>5</v>
      </c>
      <c r="K14" s="182">
        <v>6</v>
      </c>
      <c r="L14" s="182" t="s">
        <v>66</v>
      </c>
      <c r="M14" s="182" t="s">
        <v>220</v>
      </c>
      <c r="N14" s="182">
        <v>7</v>
      </c>
      <c r="O14" s="182" t="s">
        <v>221</v>
      </c>
      <c r="P14" s="182">
        <v>8</v>
      </c>
      <c r="Q14" s="183" t="s">
        <v>222</v>
      </c>
      <c r="R14" s="183">
        <v>9</v>
      </c>
      <c r="S14" s="183">
        <v>10</v>
      </c>
      <c r="T14" s="183">
        <v>11</v>
      </c>
      <c r="U14" s="18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796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12">
      <c r="A16" s="86" t="s">
        <v>2</v>
      </c>
      <c r="B16" s="83" t="s">
        <v>802</v>
      </c>
      <c r="C16" s="84" t="s">
        <v>163</v>
      </c>
      <c r="D16" s="84" t="s">
        <v>1</v>
      </c>
      <c r="E16" s="115" t="s">
        <v>187</v>
      </c>
      <c r="F16" s="87">
        <v>2000</v>
      </c>
      <c r="G16" s="119" t="s">
        <v>1</v>
      </c>
      <c r="H16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16" s="87">
        <f>IF(Sklop1[[#This Row],[ZAHTEVANA SHEMA KAKOVOSTI]]&lt;&gt;"",Sklop1[[#This Row],[Preračunana masa/volumen/kos na enoto kg]],"")</f>
        <v>2000</v>
      </c>
      <c r="J16" s="100"/>
      <c r="K16" s="88"/>
      <c r="L16" s="88"/>
      <c r="M16" s="153" t="s">
        <v>163</v>
      </c>
      <c r="N16" s="90"/>
      <c r="O16" s="152" t="s">
        <v>163</v>
      </c>
      <c r="P16" s="103"/>
      <c r="Q16" s="90">
        <f>+Sklop1[[#This Row],[cena/enota brez DDV v EUR]]*Sklop1[[#This Row],[Stopnja DDV (%)]]</f>
        <v>0</v>
      </c>
      <c r="R16" s="90">
        <f>+Sklop1[[#This Row],[cena/enota brez DDV v EUR]]+Sklop1[[#This Row],[Davek (EUR)]]</f>
        <v>0</v>
      </c>
      <c r="S16" s="90">
        <f>+Sklop1[[#This Row],[cena/enota brez DDV v EUR]]*Sklop1[[#This Row],[Okvirna količina]]</f>
        <v>0</v>
      </c>
      <c r="T16" s="90">
        <f>+Sklop1[[#This Row],[Končna cena/enoto mere (EUR) z DDV]]*Sklop1[[#This Row],[Okvirna količina]]</f>
        <v>0</v>
      </c>
      <c r="U16" s="106"/>
    </row>
    <row r="17" spans="1:21" s="56" customFormat="1" ht="12">
      <c r="A17" s="86" t="s">
        <v>4</v>
      </c>
      <c r="B17" s="223" t="s">
        <v>289</v>
      </c>
      <c r="C17" s="84" t="s">
        <v>163</v>
      </c>
      <c r="D17" s="84" t="s">
        <v>1</v>
      </c>
      <c r="E17" s="115" t="s">
        <v>187</v>
      </c>
      <c r="F17" s="138">
        <v>2500</v>
      </c>
      <c r="G17" s="119" t="s">
        <v>1</v>
      </c>
      <c r="H17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17" s="87">
        <f>IF(Sklop1[[#This Row],[ZAHTEVANA SHEMA KAKOVOSTI]]&lt;&gt;"",Sklop1[[#This Row],[Preračunana masa/volumen/kos na enoto kg]],"")</f>
        <v>2500</v>
      </c>
      <c r="J17" s="155"/>
      <c r="K17" s="184"/>
      <c r="L17" s="184"/>
      <c r="M17" s="153" t="s">
        <v>163</v>
      </c>
      <c r="N17" s="90"/>
      <c r="O17" s="152" t="s">
        <v>163</v>
      </c>
      <c r="P17" s="157"/>
      <c r="Q17" s="156">
        <f>+Sklop1[[#This Row],[cena/enota brez DDV v EUR]]*Sklop1[[#This Row],[Stopnja DDV (%)]]</f>
        <v>0</v>
      </c>
      <c r="R17" s="156">
        <f>+Sklop1[[#This Row],[cena/enota brez DDV v EUR]]+Sklop1[[#This Row],[Davek (EUR)]]</f>
        <v>0</v>
      </c>
      <c r="S17" s="156">
        <f>+Sklop1[[#This Row],[cena/enota brez DDV v EUR]]*Sklop1[[#This Row],[Okvirna količina]]</f>
        <v>0</v>
      </c>
      <c r="T17" s="156">
        <f>+Sklop1[[#This Row],[Končna cena/enoto mere (EUR) z DDV]]*Sklop1[[#This Row],[Okvirna količina]]</f>
        <v>0</v>
      </c>
      <c r="U17" s="158"/>
    </row>
    <row r="18" spans="1:21" s="56" customFormat="1" ht="12">
      <c r="A18" s="86" t="s">
        <v>5</v>
      </c>
      <c r="B18" s="224" t="s">
        <v>290</v>
      </c>
      <c r="C18" s="84" t="s">
        <v>163</v>
      </c>
      <c r="D18" s="84" t="s">
        <v>1</v>
      </c>
      <c r="E18" s="115"/>
      <c r="F18" s="138">
        <v>60</v>
      </c>
      <c r="G18" s="119" t="s">
        <v>1</v>
      </c>
      <c r="H18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8" s="87" t="str">
        <f>IF(Sklop1[[#This Row],[ZAHTEVANA SHEMA KAKOVOSTI]]&lt;&gt;"",Sklop1[[#This Row],[Preračunana masa/volumen/kos na enoto kg]],"")</f>
        <v/>
      </c>
      <c r="J18" s="155"/>
      <c r="K18" s="184"/>
      <c r="L18" s="184"/>
      <c r="M18" s="153" t="s">
        <v>163</v>
      </c>
      <c r="N18" s="90"/>
      <c r="O18" s="152" t="s">
        <v>163</v>
      </c>
      <c r="P18" s="157"/>
      <c r="Q18" s="156">
        <f>+Sklop1[[#This Row],[cena/enota brez DDV v EUR]]*Sklop1[[#This Row],[Stopnja DDV (%)]]</f>
        <v>0</v>
      </c>
      <c r="R18" s="156">
        <f>+Sklop1[[#This Row],[cena/enota brez DDV v EUR]]+Sklop1[[#This Row],[Davek (EUR)]]</f>
        <v>0</v>
      </c>
      <c r="S18" s="156">
        <f>+Sklop1[[#This Row],[cena/enota brez DDV v EUR]]*Sklop1[[#This Row],[Okvirna količina]]</f>
        <v>0</v>
      </c>
      <c r="T18" s="156">
        <f>+Sklop1[[#This Row],[Končna cena/enoto mere (EUR) z DDV]]*Sklop1[[#This Row],[Okvirna količina]]</f>
        <v>0</v>
      </c>
      <c r="U18" s="158"/>
    </row>
    <row r="19" spans="1:21" s="56" customFormat="1" ht="24">
      <c r="A19" s="86" t="s">
        <v>6</v>
      </c>
      <c r="B19" s="224" t="s">
        <v>803</v>
      </c>
      <c r="C19" s="84" t="s">
        <v>163</v>
      </c>
      <c r="D19" s="84" t="s">
        <v>1</v>
      </c>
      <c r="E19" s="115"/>
      <c r="F19" s="185">
        <v>350</v>
      </c>
      <c r="G19" s="176" t="s">
        <v>1</v>
      </c>
      <c r="H19" s="1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19" s="175" t="str">
        <f>IF(Sklop1[[#This Row],[ZAHTEVANA SHEMA KAKOVOSTI]]&lt;&gt;"",Sklop1[[#This Row],[Preračunana masa/volumen/kos na enoto kg]],"")</f>
        <v/>
      </c>
      <c r="J19" s="155"/>
      <c r="K19" s="184"/>
      <c r="L19" s="184"/>
      <c r="M19" s="153" t="s">
        <v>163</v>
      </c>
      <c r="N19" s="90"/>
      <c r="O19" s="152" t="s">
        <v>163</v>
      </c>
      <c r="P19" s="157"/>
      <c r="Q19" s="156">
        <f>+Sklop1[[#This Row],[cena/enota brez DDV v EUR]]*Sklop1[[#This Row],[Stopnja DDV (%)]]</f>
        <v>0</v>
      </c>
      <c r="R19" s="156">
        <f>+Sklop1[[#This Row],[cena/enota brez DDV v EUR]]+Sklop1[[#This Row],[Davek (EUR)]]</f>
        <v>0</v>
      </c>
      <c r="S19" s="156">
        <f>+Sklop1[[#This Row],[cena/enota brez DDV v EUR]]*Sklop1[[#This Row],[Okvirna količina]]</f>
        <v>0</v>
      </c>
      <c r="T19" s="156">
        <f>+Sklop1[[#This Row],[Končna cena/enoto mere (EUR) z DDV]]*Sklop1[[#This Row],[Okvirna količina]]</f>
        <v>0</v>
      </c>
      <c r="U19" s="158"/>
    </row>
    <row r="20" spans="1:21" s="56" customFormat="1" ht="12">
      <c r="A20" s="86" t="s">
        <v>7</v>
      </c>
      <c r="B20" s="223" t="s">
        <v>291</v>
      </c>
      <c r="C20" s="84" t="s">
        <v>163</v>
      </c>
      <c r="D20" s="84" t="s">
        <v>1</v>
      </c>
      <c r="E20" s="115"/>
      <c r="F20" s="185">
        <v>100</v>
      </c>
      <c r="G20" s="176" t="s">
        <v>1</v>
      </c>
      <c r="H20" s="1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0" s="175" t="str">
        <f>IF(Sklop1[[#This Row],[ZAHTEVANA SHEMA KAKOVOSTI]]&lt;&gt;"",Sklop1[[#This Row],[Preračunana masa/volumen/kos na enoto kg]],"")</f>
        <v/>
      </c>
      <c r="J20" s="155"/>
      <c r="K20" s="184"/>
      <c r="L20" s="184"/>
      <c r="M20" s="153" t="s">
        <v>163</v>
      </c>
      <c r="N20" s="90"/>
      <c r="O20" s="152" t="s">
        <v>163</v>
      </c>
      <c r="P20" s="157"/>
      <c r="Q20" s="156">
        <f>+Sklop1[[#This Row],[cena/enota brez DDV v EUR]]*Sklop1[[#This Row],[Stopnja DDV (%)]]</f>
        <v>0</v>
      </c>
      <c r="R20" s="156">
        <f>+Sklop1[[#This Row],[cena/enota brez DDV v EUR]]+Sklop1[[#This Row],[Davek (EUR)]]</f>
        <v>0</v>
      </c>
      <c r="S20" s="156">
        <f>+Sklop1[[#This Row],[cena/enota brez DDV v EUR]]*Sklop1[[#This Row],[Okvirna količina]]</f>
        <v>0</v>
      </c>
      <c r="T20" s="156">
        <f>+Sklop1[[#This Row],[Končna cena/enoto mere (EUR) z DDV]]*Sklop1[[#This Row],[Okvirna količina]]</f>
        <v>0</v>
      </c>
      <c r="U20" s="158"/>
    </row>
    <row r="21" spans="1:21" s="56" customFormat="1" ht="12">
      <c r="A21" s="86" t="s">
        <v>8</v>
      </c>
      <c r="B21" s="223" t="s">
        <v>804</v>
      </c>
      <c r="C21" s="84" t="s">
        <v>163</v>
      </c>
      <c r="D21" s="84" t="s">
        <v>1</v>
      </c>
      <c r="E21" s="115"/>
      <c r="F21" s="185">
        <v>100</v>
      </c>
      <c r="G21" s="176" t="s">
        <v>1</v>
      </c>
      <c r="H21" s="1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175" t="str">
        <f>IF(Sklop1[[#This Row],[ZAHTEVANA SHEMA KAKOVOSTI]]&lt;&gt;"",Sklop1[[#This Row],[Preračunana masa/volumen/kos na enoto kg]],"")</f>
        <v/>
      </c>
      <c r="J21" s="155"/>
      <c r="K21" s="184"/>
      <c r="L21" s="184"/>
      <c r="M21" s="153" t="s">
        <v>163</v>
      </c>
      <c r="N21" s="90"/>
      <c r="O21" s="152" t="s">
        <v>163</v>
      </c>
      <c r="P21" s="157"/>
      <c r="Q21" s="156">
        <f>+Sklop1[[#This Row],[cena/enota brez DDV v EUR]]*Sklop1[[#This Row],[Stopnja DDV (%)]]</f>
        <v>0</v>
      </c>
      <c r="R21" s="156">
        <f>+Sklop1[[#This Row],[cena/enota brez DDV v EUR]]+Sklop1[[#This Row],[Davek (EUR)]]</f>
        <v>0</v>
      </c>
      <c r="S21" s="156">
        <f>+Sklop1[[#This Row],[cena/enota brez DDV v EUR]]*Sklop1[[#This Row],[Okvirna količina]]</f>
        <v>0</v>
      </c>
      <c r="T21" s="156">
        <f>+Sklop1[[#This Row],[Končna cena/enoto mere (EUR) z DDV]]*Sklop1[[#This Row],[Okvirna količina]]</f>
        <v>0</v>
      </c>
      <c r="U21" s="158"/>
    </row>
    <row r="22" spans="1:21" s="56" customFormat="1" ht="24">
      <c r="A22" s="86" t="s">
        <v>9</v>
      </c>
      <c r="B22" s="223" t="s">
        <v>805</v>
      </c>
      <c r="C22" s="84" t="s">
        <v>163</v>
      </c>
      <c r="D22" s="84" t="s">
        <v>1</v>
      </c>
      <c r="E22" s="115"/>
      <c r="F22" s="185">
        <v>50</v>
      </c>
      <c r="G22" s="176" t="s">
        <v>1</v>
      </c>
      <c r="H22" s="1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2" s="175" t="str">
        <f>IF(Sklop1[[#This Row],[ZAHTEVANA SHEMA KAKOVOSTI]]&lt;&gt;"",Sklop1[[#This Row],[Preračunana masa/volumen/kos na enoto kg]],"")</f>
        <v/>
      </c>
      <c r="J22" s="155"/>
      <c r="K22" s="184"/>
      <c r="L22" s="184"/>
      <c r="M22" s="153" t="s">
        <v>163</v>
      </c>
      <c r="N22" s="90"/>
      <c r="O22" s="152" t="s">
        <v>163</v>
      </c>
      <c r="P22" s="157"/>
      <c r="Q22" s="156">
        <f>+Sklop1[[#This Row],[cena/enota brez DDV v EUR]]*Sklop1[[#This Row],[Stopnja DDV (%)]]</f>
        <v>0</v>
      </c>
      <c r="R22" s="156">
        <f>+Sklop1[[#This Row],[cena/enota brez DDV v EUR]]+Sklop1[[#This Row],[Davek (EUR)]]</f>
        <v>0</v>
      </c>
      <c r="S22" s="156">
        <f>+Sklop1[[#This Row],[cena/enota brez DDV v EUR]]*Sklop1[[#This Row],[Okvirna količina]]</f>
        <v>0</v>
      </c>
      <c r="T22" s="156">
        <f>+Sklop1[[#This Row],[Končna cena/enoto mere (EUR) z DDV]]*Sklop1[[#This Row],[Okvirna količina]]</f>
        <v>0</v>
      </c>
      <c r="U22" s="158"/>
    </row>
    <row r="23" spans="1:21" s="56" customFormat="1" ht="12">
      <c r="A23" s="86" t="s">
        <v>10</v>
      </c>
      <c r="B23" s="223" t="s">
        <v>806</v>
      </c>
      <c r="C23" s="84" t="s">
        <v>163</v>
      </c>
      <c r="D23" s="84" t="s">
        <v>1</v>
      </c>
      <c r="E23" s="115" t="s">
        <v>187</v>
      </c>
      <c r="F23" s="185">
        <v>1300</v>
      </c>
      <c r="G23" s="176" t="s">
        <v>1</v>
      </c>
      <c r="H23" s="1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1300</v>
      </c>
      <c r="I23" s="175">
        <f>IF(Sklop1[[#This Row],[ZAHTEVANA SHEMA KAKOVOSTI]]&lt;&gt;"",Sklop1[[#This Row],[Preračunana masa/volumen/kos na enoto kg]],"")</f>
        <v>1300</v>
      </c>
      <c r="J23" s="155"/>
      <c r="K23" s="184"/>
      <c r="L23" s="184"/>
      <c r="M23" s="153" t="s">
        <v>163</v>
      </c>
      <c r="N23" s="90"/>
      <c r="O23" s="152" t="s">
        <v>163</v>
      </c>
      <c r="P23" s="157"/>
      <c r="Q23" s="156">
        <f>+Sklop1[[#This Row],[cena/enota brez DDV v EUR]]*Sklop1[[#This Row],[Stopnja DDV (%)]]</f>
        <v>0</v>
      </c>
      <c r="R23" s="156">
        <f>+Sklop1[[#This Row],[cena/enota brez DDV v EUR]]+Sklop1[[#This Row],[Davek (EUR)]]</f>
        <v>0</v>
      </c>
      <c r="S23" s="156">
        <f>+Sklop1[[#This Row],[cena/enota brez DDV v EUR]]*Sklop1[[#This Row],[Okvirna količina]]</f>
        <v>0</v>
      </c>
      <c r="T23" s="156">
        <f>+Sklop1[[#This Row],[Končna cena/enoto mere (EUR) z DDV]]*Sklop1[[#This Row],[Okvirna količina]]</f>
        <v>0</v>
      </c>
      <c r="U23" s="158"/>
    </row>
    <row r="24" spans="1:21" s="56" customFormat="1" ht="12">
      <c r="A24" s="86" t="s">
        <v>11</v>
      </c>
      <c r="B24" s="223" t="s">
        <v>807</v>
      </c>
      <c r="C24" s="84" t="s">
        <v>163</v>
      </c>
      <c r="D24" s="84" t="s">
        <v>1</v>
      </c>
      <c r="E24" s="115"/>
      <c r="F24" s="186">
        <v>10</v>
      </c>
      <c r="G24" s="176" t="s">
        <v>1</v>
      </c>
      <c r="H24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4" s="185" t="str">
        <f>IF(Sklop1[[#This Row],[ZAHTEVANA SHEMA KAKOVOSTI]]&lt;&gt;"",Sklop1[[#This Row],[Preračunana masa/volumen/kos na enoto kg]],"")</f>
        <v/>
      </c>
      <c r="J24" s="155"/>
      <c r="K24" s="160"/>
      <c r="L24" s="160"/>
      <c r="M24" s="153" t="s">
        <v>163</v>
      </c>
      <c r="N24" s="90"/>
      <c r="O24" s="152" t="s">
        <v>163</v>
      </c>
      <c r="P24" s="157"/>
      <c r="Q24" s="156">
        <f>+Sklop1[[#This Row],[cena/enota brez DDV v EUR]]*Sklop1[[#This Row],[Stopnja DDV (%)]]</f>
        <v>0</v>
      </c>
      <c r="R24" s="156">
        <f>+Sklop1[[#This Row],[cena/enota brez DDV v EUR]]+Sklop1[[#This Row],[Davek (EUR)]]</f>
        <v>0</v>
      </c>
      <c r="S24" s="156">
        <f>+Sklop1[[#This Row],[cena/enota brez DDV v EUR]]*Sklop1[[#This Row],[Okvirna količina]]</f>
        <v>0</v>
      </c>
      <c r="T24" s="161">
        <f>+Sklop1[[#This Row],[Končna cena/enoto mere (EUR) z DDV]]*Sklop1[[#This Row],[Okvirna količina]]</f>
        <v>0</v>
      </c>
      <c r="U24" s="158"/>
    </row>
    <row r="25" spans="1:21" s="56" customFormat="1" ht="24">
      <c r="A25" s="86" t="s">
        <v>12</v>
      </c>
      <c r="B25" s="225" t="s">
        <v>808</v>
      </c>
      <c r="C25" s="84" t="s">
        <v>163</v>
      </c>
      <c r="D25" s="84" t="s">
        <v>1</v>
      </c>
      <c r="E25" s="115"/>
      <c r="F25" s="185">
        <v>400</v>
      </c>
      <c r="G25" s="176" t="s">
        <v>1</v>
      </c>
      <c r="H25" s="1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5" s="175" t="str">
        <f>IF(Sklop1[[#This Row],[ZAHTEVANA SHEMA KAKOVOSTI]]&lt;&gt;"",Sklop1[[#This Row],[Preračunana masa/volumen/kos na enoto kg]],"")</f>
        <v/>
      </c>
      <c r="J25" s="155"/>
      <c r="K25" s="184"/>
      <c r="L25" s="184"/>
      <c r="M25" s="153" t="s">
        <v>163</v>
      </c>
      <c r="N25" s="90"/>
      <c r="O25" s="152" t="s">
        <v>163</v>
      </c>
      <c r="P25" s="157"/>
      <c r="Q25" s="156">
        <f>+Sklop1[[#This Row],[cena/enota brez DDV v EUR]]*Sklop1[[#This Row],[Stopnja DDV (%)]]</f>
        <v>0</v>
      </c>
      <c r="R25" s="156">
        <f>+Sklop1[[#This Row],[cena/enota brez DDV v EUR]]+Sklop1[[#This Row],[Davek (EUR)]]</f>
        <v>0</v>
      </c>
      <c r="S25" s="156">
        <f>+Sklop1[[#This Row],[cena/enota brez DDV v EUR]]*Sklop1[[#This Row],[Okvirna količina]]</f>
        <v>0</v>
      </c>
      <c r="T25" s="156">
        <f>+Sklop1[[#This Row],[Končna cena/enoto mere (EUR) z DDV]]*Sklop1[[#This Row],[Okvirna količina]]</f>
        <v>0</v>
      </c>
      <c r="U25" s="158"/>
    </row>
    <row r="26" spans="1:21" s="56" customFormat="1" ht="24">
      <c r="A26" s="86" t="s">
        <v>13</v>
      </c>
      <c r="B26" s="223" t="s">
        <v>809</v>
      </c>
      <c r="C26" s="84" t="s">
        <v>163</v>
      </c>
      <c r="D26" s="84" t="s">
        <v>1</v>
      </c>
      <c r="E26" s="115" t="s">
        <v>187</v>
      </c>
      <c r="F26" s="185">
        <v>960</v>
      </c>
      <c r="G26" s="176" t="s">
        <v>1</v>
      </c>
      <c r="H26" s="1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960</v>
      </c>
      <c r="I26" s="175">
        <f>IF(Sklop1[[#This Row],[ZAHTEVANA SHEMA KAKOVOSTI]]&lt;&gt;"",Sklop1[[#This Row],[Preračunana masa/volumen/kos na enoto kg]],"")</f>
        <v>960</v>
      </c>
      <c r="J26" s="155"/>
      <c r="K26" s="184"/>
      <c r="L26" s="184"/>
      <c r="M26" s="153" t="s">
        <v>163</v>
      </c>
      <c r="N26" s="90"/>
      <c r="O26" s="152" t="s">
        <v>163</v>
      </c>
      <c r="P26" s="157"/>
      <c r="Q26" s="156">
        <f>+Sklop1[[#This Row],[cena/enota brez DDV v EUR]]*Sklop1[[#This Row],[Stopnja DDV (%)]]</f>
        <v>0</v>
      </c>
      <c r="R26" s="156">
        <f>+Sklop1[[#This Row],[cena/enota brez DDV v EUR]]+Sklop1[[#This Row],[Davek (EUR)]]</f>
        <v>0</v>
      </c>
      <c r="S26" s="156">
        <f>+Sklop1[[#This Row],[cena/enota brez DDV v EUR]]*Sklop1[[#This Row],[Okvirna količina]]</f>
        <v>0</v>
      </c>
      <c r="T26" s="156">
        <f>+Sklop1[[#This Row],[Končna cena/enoto mere (EUR) z DDV]]*Sklop1[[#This Row],[Okvirna količina]]</f>
        <v>0</v>
      </c>
      <c r="U26" s="158"/>
    </row>
    <row r="27" spans="1:21" s="56" customFormat="1" ht="24">
      <c r="A27" s="86" t="s">
        <v>14</v>
      </c>
      <c r="B27" s="224" t="s">
        <v>810</v>
      </c>
      <c r="C27" s="84" t="s">
        <v>163</v>
      </c>
      <c r="D27" s="84" t="s">
        <v>1</v>
      </c>
      <c r="E27" s="115"/>
      <c r="F27" s="138">
        <v>50</v>
      </c>
      <c r="G27" s="119" t="s">
        <v>1</v>
      </c>
      <c r="H27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7" s="87" t="str">
        <f>IF(Sklop1[[#This Row],[ZAHTEVANA SHEMA KAKOVOSTI]]&lt;&gt;"",Sklop1[[#This Row],[Preračunana masa/volumen/kos na enoto kg]],"")</f>
        <v/>
      </c>
      <c r="J27" s="155"/>
      <c r="K27" s="184"/>
      <c r="L27" s="184"/>
      <c r="M27" s="153" t="s">
        <v>163</v>
      </c>
      <c r="N27" s="90"/>
      <c r="O27" s="152" t="s">
        <v>163</v>
      </c>
      <c r="P27" s="157"/>
      <c r="Q27" s="156">
        <f>+Sklop1[[#This Row],[cena/enota brez DDV v EUR]]*Sklop1[[#This Row],[Stopnja DDV (%)]]</f>
        <v>0</v>
      </c>
      <c r="R27" s="156">
        <f>+Sklop1[[#This Row],[cena/enota brez DDV v EUR]]+Sklop1[[#This Row],[Davek (EUR)]]</f>
        <v>0</v>
      </c>
      <c r="S27" s="156">
        <f>+Sklop1[[#This Row],[cena/enota brez DDV v EUR]]*Sklop1[[#This Row],[Okvirna količina]]</f>
        <v>0</v>
      </c>
      <c r="T27" s="156">
        <f>+Sklop1[[#This Row],[Končna cena/enoto mere (EUR) z DDV]]*Sklop1[[#This Row],[Okvirna količina]]</f>
        <v>0</v>
      </c>
      <c r="U27" s="158"/>
    </row>
    <row r="28" spans="1:21" s="56" customFormat="1" ht="24">
      <c r="A28" s="86" t="s">
        <v>15</v>
      </c>
      <c r="B28" s="224" t="s">
        <v>811</v>
      </c>
      <c r="C28" s="84" t="s">
        <v>163</v>
      </c>
      <c r="D28" s="84" t="s">
        <v>1</v>
      </c>
      <c r="E28" s="115"/>
      <c r="F28" s="138">
        <v>360</v>
      </c>
      <c r="G28" s="119" t="s">
        <v>1</v>
      </c>
      <c r="H28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8" s="87" t="str">
        <f>IF(Sklop1[[#This Row],[ZAHTEVANA SHEMA KAKOVOSTI]]&lt;&gt;"",Sklop1[[#This Row],[Preračunana masa/volumen/kos na enoto kg]],"")</f>
        <v/>
      </c>
      <c r="J28" s="155"/>
      <c r="K28" s="184"/>
      <c r="L28" s="184"/>
      <c r="M28" s="153" t="s">
        <v>163</v>
      </c>
      <c r="N28" s="90"/>
      <c r="O28" s="152" t="s">
        <v>163</v>
      </c>
      <c r="P28" s="157"/>
      <c r="Q28" s="156">
        <f>+Sklop1[[#This Row],[cena/enota brez DDV v EUR]]*Sklop1[[#This Row],[Stopnja DDV (%)]]</f>
        <v>0</v>
      </c>
      <c r="R28" s="156">
        <f>+Sklop1[[#This Row],[cena/enota brez DDV v EUR]]+Sklop1[[#This Row],[Davek (EUR)]]</f>
        <v>0</v>
      </c>
      <c r="S28" s="156">
        <f>+Sklop1[[#This Row],[cena/enota brez DDV v EUR]]*Sklop1[[#This Row],[Okvirna količina]]</f>
        <v>0</v>
      </c>
      <c r="T28" s="156">
        <f>+Sklop1[[#This Row],[Končna cena/enoto mere (EUR) z DDV]]*Sklop1[[#This Row],[Okvirna količina]]</f>
        <v>0</v>
      </c>
      <c r="U28" s="158"/>
    </row>
    <row r="29" spans="1:21" s="56" customFormat="1" ht="24">
      <c r="A29" s="86" t="s">
        <v>16</v>
      </c>
      <c r="B29" s="226" t="s">
        <v>812</v>
      </c>
      <c r="C29" s="84" t="s">
        <v>163</v>
      </c>
      <c r="D29" s="84" t="s">
        <v>1</v>
      </c>
      <c r="E29" s="115"/>
      <c r="F29" s="138">
        <v>120</v>
      </c>
      <c r="G29" s="119" t="s">
        <v>1</v>
      </c>
      <c r="H29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29" s="87" t="str">
        <f>IF(Sklop1[[#This Row],[ZAHTEVANA SHEMA KAKOVOSTI]]&lt;&gt;"",Sklop1[[#This Row],[Preračunana masa/volumen/kos na enoto kg]],"")</f>
        <v/>
      </c>
      <c r="J29" s="155"/>
      <c r="K29" s="184"/>
      <c r="L29" s="184"/>
      <c r="M29" s="153" t="s">
        <v>163</v>
      </c>
      <c r="N29" s="90"/>
      <c r="O29" s="152" t="s">
        <v>163</v>
      </c>
      <c r="P29" s="157"/>
      <c r="Q29" s="156">
        <f>+Sklop1[[#This Row],[cena/enota brez DDV v EUR]]*Sklop1[[#This Row],[Stopnja DDV (%)]]</f>
        <v>0</v>
      </c>
      <c r="R29" s="156">
        <f>+Sklop1[[#This Row],[cena/enota brez DDV v EUR]]+Sklop1[[#This Row],[Davek (EUR)]]</f>
        <v>0</v>
      </c>
      <c r="S29" s="156">
        <f>+Sklop1[[#This Row],[cena/enota brez DDV v EUR]]*Sklop1[[#This Row],[Okvirna količina]]</f>
        <v>0</v>
      </c>
      <c r="T29" s="156">
        <f>+Sklop1[[#This Row],[Končna cena/enoto mere (EUR) z DDV]]*Sklop1[[#This Row],[Okvirna količina]]</f>
        <v>0</v>
      </c>
      <c r="U29" s="158"/>
    </row>
    <row r="30" spans="1:21" s="56" customFormat="1" ht="12">
      <c r="A30" s="86" t="s">
        <v>17</v>
      </c>
      <c r="B30" s="226" t="s">
        <v>923</v>
      </c>
      <c r="C30" s="84" t="s">
        <v>163</v>
      </c>
      <c r="D30" s="84" t="s">
        <v>1</v>
      </c>
      <c r="E30" s="115"/>
      <c r="F30" s="138">
        <v>1800</v>
      </c>
      <c r="G30" s="119" t="s">
        <v>1</v>
      </c>
      <c r="H30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1800</v>
      </c>
      <c r="I30" s="87" t="str">
        <f>IF(Sklop1[[#This Row],[ZAHTEVANA SHEMA KAKOVOSTI]]&lt;&gt;"",Sklop1[[#This Row],[Preračunana masa/volumen/kos na enoto kg]],"")</f>
        <v/>
      </c>
      <c r="J30" s="155"/>
      <c r="K30" s="184"/>
      <c r="L30" s="184"/>
      <c r="M30" s="153" t="s">
        <v>163</v>
      </c>
      <c r="N30" s="90"/>
      <c r="O30" s="152" t="s">
        <v>163</v>
      </c>
      <c r="P30" s="157"/>
      <c r="Q30" s="156">
        <f>+Sklop1[[#This Row],[cena/enota brez DDV v EUR]]*Sklop1[[#This Row],[Stopnja DDV (%)]]</f>
        <v>0</v>
      </c>
      <c r="R30" s="156">
        <f>+Sklop1[[#This Row],[cena/enota brez DDV v EUR]]+Sklop1[[#This Row],[Davek (EUR)]]</f>
        <v>0</v>
      </c>
      <c r="S30" s="156">
        <f>+Sklop1[[#This Row],[cena/enota brez DDV v EUR]]*Sklop1[[#This Row],[Okvirna količina]]</f>
        <v>0</v>
      </c>
      <c r="T30" s="156">
        <f>+Sklop1[[#This Row],[Končna cena/enoto mere (EUR) z DDV]]*Sklop1[[#This Row],[Okvirna količina]]</f>
        <v>0</v>
      </c>
      <c r="U30" s="158"/>
    </row>
    <row r="31" spans="1:21" s="56" customFormat="1">
      <c r="A31" s="264" t="s">
        <v>185</v>
      </c>
      <c r="B31" s="265"/>
      <c r="C31" s="266"/>
      <c r="D31" s="266"/>
      <c r="E31" s="267"/>
      <c r="F31" s="268"/>
      <c r="G31" s="269"/>
      <c r="H31" s="270">
        <f>SUBTOTAL(109,Sklop1[Preračunana masa/volumen/kos na enoto kg])</f>
        <v>10160</v>
      </c>
      <c r="I31" s="270">
        <f>SUBTOTAL(109,Sklop1[Živila iz shem kakovosti (kg)])</f>
        <v>6760</v>
      </c>
      <c r="J31" s="268"/>
      <c r="K31" s="271"/>
      <c r="L31" s="271"/>
      <c r="M31" s="272"/>
      <c r="N31" s="273"/>
      <c r="O31" s="273"/>
      <c r="P31" s="273"/>
      <c r="Q31" s="274"/>
      <c r="R31" s="268"/>
      <c r="S31" s="274">
        <f>SUBTOTAL(109,Sklop1[Vrednost za okvirno količino (EUR) brez DDV])</f>
        <v>0</v>
      </c>
      <c r="T31" s="274">
        <f>SUBTOTAL(109,Sklop1[Vrednost za okvirno količino (EUR) z DDV])</f>
        <v>0</v>
      </c>
      <c r="U31" s="275">
        <f>SUBTOTAL(103,Sklop1[Shema kakovosti
(nacionalne, evropske)
])</f>
        <v>0</v>
      </c>
    </row>
    <row r="32" spans="1:21" ht="14.25" customHeight="1">
      <c r="A32" s="8"/>
      <c r="B32" s="6"/>
      <c r="C32" s="30"/>
      <c r="D32" s="30"/>
      <c r="E32" s="29"/>
      <c r="F32" s="9"/>
      <c r="H32" s="10"/>
      <c r="I32" s="10"/>
      <c r="J32" s="10"/>
      <c r="K32" s="10"/>
      <c r="L32" s="24"/>
      <c r="M32" s="24"/>
      <c r="N32" s="10"/>
      <c r="O32" s="10"/>
      <c r="P32" s="10"/>
      <c r="Q32" s="10"/>
      <c r="R32" s="10"/>
      <c r="S32" s="3"/>
      <c r="T32" s="3"/>
      <c r="U32" s="9"/>
    </row>
    <row r="33" spans="1:22">
      <c r="A33" s="48" t="s">
        <v>180</v>
      </c>
      <c r="B33" s="20"/>
      <c r="C33" s="32"/>
      <c r="D33" s="32"/>
      <c r="E33" s="116"/>
      <c r="Q33" s="48"/>
      <c r="R33" s="48"/>
      <c r="S33" s="48"/>
      <c r="T33" s="48"/>
    </row>
    <row r="34" spans="1:22">
      <c r="A34" s="15" t="s">
        <v>183</v>
      </c>
      <c r="B34" s="20"/>
      <c r="C34" s="32"/>
      <c r="D34" s="32"/>
      <c r="E34" s="116"/>
    </row>
    <row r="35" spans="1:22">
      <c r="A35" s="111" t="s">
        <v>181</v>
      </c>
      <c r="F35" s="69"/>
      <c r="G35" s="69"/>
      <c r="H35" s="33"/>
      <c r="I35" s="33"/>
      <c r="J35" s="33"/>
      <c r="K35" s="33"/>
      <c r="L35" s="55"/>
      <c r="M35" s="55"/>
      <c r="N35" s="33"/>
      <c r="O35" s="33"/>
      <c r="P35" s="33"/>
      <c r="Q35" s="33"/>
      <c r="R35" s="33"/>
    </row>
    <row r="36" spans="1:22">
      <c r="A36" s="130" t="s">
        <v>232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</row>
    <row r="37" spans="1:22">
      <c r="A37" s="134" t="s">
        <v>257</v>
      </c>
      <c r="F37" s="69"/>
      <c r="G37" s="69"/>
      <c r="H37" s="33"/>
      <c r="I37" s="33"/>
      <c r="J37" s="33"/>
      <c r="K37" s="33"/>
      <c r="L37" s="55"/>
      <c r="M37" s="55"/>
      <c r="N37" s="33"/>
      <c r="O37" s="33"/>
      <c r="P37" s="33"/>
      <c r="Q37" s="33"/>
      <c r="R37" s="33"/>
      <c r="V37" s="128"/>
    </row>
    <row r="38" spans="1:22">
      <c r="N38" s="33"/>
      <c r="O38" s="33"/>
      <c r="P38" s="33"/>
      <c r="Q38" s="33"/>
      <c r="R38" s="33"/>
    </row>
    <row r="39" spans="1:22">
      <c r="A39" s="111" t="s">
        <v>67</v>
      </c>
      <c r="F39" s="69"/>
      <c r="G39" s="69" t="s">
        <v>68</v>
      </c>
      <c r="H39" s="33"/>
      <c r="I39" s="33"/>
      <c r="J39" s="33"/>
      <c r="K39" s="33"/>
      <c r="L39" s="55"/>
      <c r="M39" s="55"/>
      <c r="N39" s="33"/>
      <c r="O39" s="33"/>
      <c r="P39" s="33"/>
      <c r="Q39" s="33" t="s">
        <v>69</v>
      </c>
      <c r="R39" s="33"/>
    </row>
    <row r="40" spans="1:22" ht="15">
      <c r="A40" s="8"/>
      <c r="B40" s="6"/>
      <c r="C40" s="30"/>
      <c r="D40" s="30"/>
      <c r="E40" s="29"/>
      <c r="F40" s="9"/>
      <c r="H40" s="10"/>
      <c r="I40" s="10"/>
      <c r="J40" s="10"/>
      <c r="K40" s="10"/>
      <c r="L40" s="24"/>
      <c r="M40" s="24"/>
      <c r="N40" s="10"/>
      <c r="O40" s="10"/>
      <c r="P40" s="10"/>
      <c r="Q40" s="10"/>
      <c r="R40" s="10"/>
      <c r="S40" s="3"/>
      <c r="T40" s="3"/>
      <c r="U40" s="9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>
      <c r="B43" s="20"/>
      <c r="C43" s="32"/>
      <c r="D43" s="32"/>
      <c r="E43" s="116"/>
    </row>
    <row r="44" spans="1:22">
      <c r="B44" s="20"/>
      <c r="C44" s="32"/>
      <c r="D44" s="32"/>
      <c r="E44" s="116"/>
    </row>
    <row r="45" spans="1:22">
      <c r="B45" s="20"/>
      <c r="C45" s="32"/>
      <c r="D45" s="32"/>
      <c r="E45" s="116"/>
    </row>
    <row r="46" spans="1:22">
      <c r="B46" s="20"/>
      <c r="C46" s="32"/>
      <c r="D46" s="32"/>
      <c r="E46" s="116"/>
    </row>
    <row r="47" spans="1:22">
      <c r="B47" s="20"/>
      <c r="C47" s="32"/>
      <c r="D47" s="32"/>
      <c r="E47" s="116"/>
    </row>
    <row r="48" spans="1:22">
      <c r="B48" s="20"/>
      <c r="C48" s="32"/>
      <c r="D48" s="32"/>
      <c r="E48" s="116"/>
    </row>
    <row r="49" spans="1:22">
      <c r="B49" s="20"/>
      <c r="C49" s="32"/>
      <c r="D49" s="32"/>
      <c r="E49" s="116"/>
    </row>
    <row r="50" spans="1:22">
      <c r="B50" s="20"/>
      <c r="C50" s="32"/>
      <c r="D50" s="32"/>
      <c r="E50" s="116"/>
    </row>
    <row r="51" spans="1:22">
      <c r="B51" s="20"/>
      <c r="C51" s="32"/>
      <c r="D51" s="32"/>
      <c r="E51" s="116"/>
    </row>
    <row r="52" spans="1:22">
      <c r="B52" s="20"/>
      <c r="C52" s="32"/>
      <c r="D52" s="32"/>
      <c r="E52" s="116"/>
    </row>
    <row r="53" spans="1:22">
      <c r="B53" s="20"/>
      <c r="C53" s="32"/>
      <c r="D53" s="32"/>
      <c r="E53" s="116"/>
    </row>
    <row r="54" spans="1:22">
      <c r="B54" s="20"/>
      <c r="C54" s="32"/>
      <c r="D54" s="32"/>
      <c r="E54" s="116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</sheetData>
  <sheetProtection insertRows="0" deleteRows="0"/>
  <protectedRanges>
    <protectedRange sqref="J40:P1048576 U40:U1048576" name="Obseg1"/>
    <protectedRange sqref="U1:U39 J1:P39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0:B21 B17 B23:B26">
    <cfRule type="colorScale" priority="6522">
      <colorScale>
        <cfvo type="min"/>
        <cfvo type="max"/>
        <color rgb="FFFCFCFF"/>
        <color rgb="FFF8696B"/>
      </colorScale>
    </cfRule>
  </conditionalFormatting>
  <conditionalFormatting sqref="B2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2"/>
  <sheetViews>
    <sheetView topLeftCell="A9" zoomScale="90" zoomScaleNormal="90" zoomScaleSheetLayoutView="100" workbookViewId="0">
      <selection activeCell="O34" sqref="O34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37" t="str">
        <f>+'prva stran'!B6</f>
        <v>VRTEC ŠKOFJA LOKA</v>
      </c>
      <c r="D2" s="338"/>
      <c r="E2" s="338"/>
      <c r="F2" s="338"/>
      <c r="G2" s="338"/>
      <c r="H2" s="338"/>
      <c r="I2" s="338"/>
      <c r="J2" s="338"/>
    </row>
    <row r="3" spans="1:21" ht="15">
      <c r="B3" s="51" t="s">
        <v>133</v>
      </c>
      <c r="C3" s="346" t="str">
        <f>+'prva stran'!B7</f>
        <v xml:space="preserve">Partizanska cesta 1e, 4220 ŠKOFJA LOKA				</v>
      </c>
      <c r="D3" s="340"/>
      <c r="E3" s="340"/>
      <c r="F3" s="340"/>
      <c r="G3" s="340"/>
      <c r="H3" s="340"/>
      <c r="I3" s="340"/>
      <c r="J3" s="340"/>
    </row>
    <row r="4" spans="1:21" ht="15">
      <c r="B4" s="70"/>
    </row>
    <row r="5" spans="1:21" ht="15">
      <c r="B5" s="50" t="s">
        <v>135</v>
      </c>
    </row>
    <row r="6" spans="1:21" s="3" customFormat="1" ht="17.25" customHeight="1">
      <c r="B6" s="52" t="s">
        <v>132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  <c r="K6" s="120"/>
      <c r="U6" s="9"/>
    </row>
    <row r="7" spans="1:21" s="3" customFormat="1" ht="17.25" customHeight="1">
      <c r="B7" s="52" t="s">
        <v>133</v>
      </c>
      <c r="C7" s="347">
        <f>+'prva stran'!B11</f>
        <v>0</v>
      </c>
      <c r="D7" s="344"/>
      <c r="E7" s="344"/>
      <c r="F7" s="344"/>
      <c r="G7" s="344"/>
      <c r="H7" s="344"/>
      <c r="I7" s="344"/>
      <c r="J7" s="344"/>
      <c r="K7" s="120"/>
      <c r="U7" s="9"/>
    </row>
    <row r="8" spans="1:21" s="3" customFormat="1" ht="17.25" customHeight="1">
      <c r="B8" s="52" t="s">
        <v>134</v>
      </c>
      <c r="C8" s="347">
        <f>+'prva stran'!B12</f>
        <v>0</v>
      </c>
      <c r="D8" s="344"/>
      <c r="E8" s="344"/>
      <c r="F8" s="344"/>
      <c r="G8" s="344"/>
      <c r="H8" s="344"/>
      <c r="I8" s="344"/>
      <c r="J8" s="344"/>
      <c r="K8" s="120"/>
      <c r="U8" s="9"/>
    </row>
    <row r="9" spans="1:21" s="3" customFormat="1" ht="17.25" customHeight="1">
      <c r="A9" s="13"/>
      <c r="B9" s="53" t="s">
        <v>136</v>
      </c>
      <c r="C9" s="348">
        <f>+'prva stran'!B13</f>
        <v>0</v>
      </c>
      <c r="D9" s="344"/>
      <c r="E9" s="344"/>
      <c r="F9" s="344"/>
      <c r="G9" s="344"/>
      <c r="H9" s="344"/>
      <c r="I9" s="344"/>
      <c r="J9" s="34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pred_rekapitulacija'!A15</f>
        <v>2.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36" t="str">
        <f>+'Ponudbeni pred_rekapitulacija'!B15</f>
        <v>PERUTNINA IN PERUTNINSKI IZDELKI</v>
      </c>
      <c r="C13" s="336"/>
      <c r="D13" s="336"/>
      <c r="E13" s="336"/>
      <c r="F13" s="336"/>
      <c r="G13" s="336"/>
      <c r="H13" s="336"/>
      <c r="I13" s="336"/>
      <c r="J13" s="336"/>
      <c r="K13" s="336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796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12">
      <c r="A16" s="86" t="s">
        <v>2</v>
      </c>
      <c r="B16" s="83" t="s">
        <v>813</v>
      </c>
      <c r="C16" s="84" t="s">
        <v>163</v>
      </c>
      <c r="D16" s="84" t="s">
        <v>1</v>
      </c>
      <c r="E16" s="115" t="s">
        <v>187</v>
      </c>
      <c r="F16" s="87">
        <v>100</v>
      </c>
      <c r="G16" s="119" t="s">
        <v>1</v>
      </c>
      <c r="H16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6" s="87">
        <f>IF(Sklop2[[#This Row],[ZAHTEVANA SHEMA KAKOVOSTI]]&lt;&gt;"",Sklop2[[#This Row],[Preračunana masa/volumen/kos na enoto kg]],"")</f>
        <v>100</v>
      </c>
      <c r="J16" s="100"/>
      <c r="K16" s="88"/>
      <c r="L16" s="88"/>
      <c r="M16" s="153" t="s">
        <v>163</v>
      </c>
      <c r="N16" s="90"/>
      <c r="O16" s="152" t="s">
        <v>163</v>
      </c>
      <c r="P16" s="103"/>
      <c r="Q16" s="90">
        <f>+Sklop2[[#This Row],[cena/enota brez DDV v EUR]]*Sklop2[[#This Row],[Stopnja DDV (%)]]</f>
        <v>0</v>
      </c>
      <c r="R16" s="90">
        <f>+Sklop2[[#This Row],[cena/enota brez DDV v EUR]]+Sklop2[[#This Row],[Davek (EUR)]]</f>
        <v>0</v>
      </c>
      <c r="S16" s="90">
        <f>+Sklop2[[#This Row],[cena/enota brez DDV v EUR]]*Sklop2[[#This Row],[Okvirna količina]]</f>
        <v>0</v>
      </c>
      <c r="T16" s="90">
        <f>+Sklop2[[#This Row],[Končna cena/enoto mere (EUR) z DDV]]*Sklop2[[#This Row],[Okvirna količina]]</f>
        <v>0</v>
      </c>
      <c r="U16" s="252"/>
    </row>
    <row r="17" spans="1:21" s="56" customFormat="1" ht="12">
      <c r="A17" s="86" t="s">
        <v>4</v>
      </c>
      <c r="B17" s="11" t="s">
        <v>292</v>
      </c>
      <c r="C17" s="76" t="s">
        <v>163</v>
      </c>
      <c r="D17" s="84" t="s">
        <v>1</v>
      </c>
      <c r="E17" s="115" t="s">
        <v>187</v>
      </c>
      <c r="F17" s="92">
        <v>1700</v>
      </c>
      <c r="G17" s="119" t="s">
        <v>1</v>
      </c>
      <c r="H17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1700</v>
      </c>
      <c r="I17" s="87">
        <f>IF(Sklop2[[#This Row],[ZAHTEVANA SHEMA KAKOVOSTI]]&lt;&gt;"",Sklop2[[#This Row],[Preračunana masa/volumen/kos na enoto kg]],"")</f>
        <v>1700</v>
      </c>
      <c r="J17" s="101"/>
      <c r="K17" s="93"/>
      <c r="L17" s="93"/>
      <c r="M17" s="153" t="s">
        <v>163</v>
      </c>
      <c r="N17" s="90"/>
      <c r="O17" s="152" t="s">
        <v>163</v>
      </c>
      <c r="P17" s="105"/>
      <c r="Q17" s="94">
        <f>+Sklop2[[#This Row],[cena/enota brez DDV v EUR]]*Sklop2[[#This Row],[Stopnja DDV (%)]]</f>
        <v>0</v>
      </c>
      <c r="R17" s="94">
        <f>+Sklop2[[#This Row],[cena/enota brez DDV v EUR]]+Sklop2[[#This Row],[Davek (EUR)]]</f>
        <v>0</v>
      </c>
      <c r="S17" s="94">
        <f>+Sklop2[[#This Row],[cena/enota brez DDV v EUR]]*Sklop2[[#This Row],[Okvirna količina]]</f>
        <v>0</v>
      </c>
      <c r="T17" s="94">
        <f>+Sklop2[[#This Row],[Končna cena/enoto mere (EUR) z DDV]]*Sklop2[[#This Row],[Okvirna količina]]</f>
        <v>0</v>
      </c>
      <c r="U17" s="252"/>
    </row>
    <row r="18" spans="1:21" s="56" customFormat="1" ht="24">
      <c r="A18" s="86" t="s">
        <v>5</v>
      </c>
      <c r="B18" s="162" t="s">
        <v>293</v>
      </c>
      <c r="C18" s="76" t="s">
        <v>163</v>
      </c>
      <c r="D18" s="84" t="s">
        <v>1</v>
      </c>
      <c r="E18" s="115" t="s">
        <v>187</v>
      </c>
      <c r="F18" s="138">
        <v>1400</v>
      </c>
      <c r="G18" s="119" t="s">
        <v>1</v>
      </c>
      <c r="H18" s="12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1400</v>
      </c>
      <c r="I18" s="138">
        <f>IF(Sklop2[[#This Row],[ZAHTEVANA SHEMA KAKOVOSTI]]&lt;&gt;"",Sklop2[[#This Row],[Preračunana masa/volumen/kos na enoto kg]],"")</f>
        <v>1400</v>
      </c>
      <c r="J18" s="155"/>
      <c r="K18" s="160"/>
      <c r="L18" s="160"/>
      <c r="M18" s="153" t="s">
        <v>163</v>
      </c>
      <c r="N18" s="90"/>
      <c r="O18" s="152" t="s">
        <v>163</v>
      </c>
      <c r="P18" s="157"/>
      <c r="Q18" s="156">
        <f>+Sklop2[[#This Row],[cena/enota brez DDV v EUR]]*Sklop2[[#This Row],[Stopnja DDV (%)]]</f>
        <v>0</v>
      </c>
      <c r="R18" s="156">
        <f>+Sklop2[[#This Row],[cena/enota brez DDV v EUR]]+Sklop2[[#This Row],[Davek (EUR)]]</f>
        <v>0</v>
      </c>
      <c r="S18" s="156">
        <f>+Sklop2[[#This Row],[cena/enota brez DDV v EUR]]*Sklop2[[#This Row],[Okvirna količina]]</f>
        <v>0</v>
      </c>
      <c r="T18" s="156">
        <f>+Sklop2[[#This Row],[Končna cena/enoto mere (EUR) z DDV]]*Sklop2[[#This Row],[Okvirna količina]]</f>
        <v>0</v>
      </c>
      <c r="U18" s="252"/>
    </row>
    <row r="19" spans="1:21" s="56" customFormat="1" ht="24">
      <c r="A19" s="86" t="s">
        <v>6</v>
      </c>
      <c r="B19" s="77" t="s">
        <v>294</v>
      </c>
      <c r="C19" s="76" t="s">
        <v>163</v>
      </c>
      <c r="D19" s="84" t="s">
        <v>1</v>
      </c>
      <c r="E19" s="115" t="s">
        <v>187</v>
      </c>
      <c r="F19" s="92">
        <v>1200</v>
      </c>
      <c r="G19" s="119" t="s">
        <v>1</v>
      </c>
      <c r="H19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19" s="87">
        <f>IF(Sklop2[[#This Row],[ZAHTEVANA SHEMA KAKOVOSTI]]&lt;&gt;"",Sklop2[[#This Row],[Preračunana masa/volumen/kos na enoto kg]],"")</f>
        <v>1200</v>
      </c>
      <c r="J19" s="101"/>
      <c r="K19" s="93"/>
      <c r="L19" s="93"/>
      <c r="M19" s="153" t="s">
        <v>163</v>
      </c>
      <c r="N19" s="90"/>
      <c r="O19" s="152" t="s">
        <v>163</v>
      </c>
      <c r="P19" s="105"/>
      <c r="Q19" s="94">
        <f>+Sklop2[[#This Row],[cena/enota brez DDV v EUR]]*Sklop2[[#This Row],[Stopnja DDV (%)]]</f>
        <v>0</v>
      </c>
      <c r="R19" s="94">
        <f>+Sklop2[[#This Row],[cena/enota brez DDV v EUR]]+Sklop2[[#This Row],[Davek (EUR)]]</f>
        <v>0</v>
      </c>
      <c r="S19" s="94">
        <f>+Sklop2[[#This Row],[cena/enota brez DDV v EUR]]*Sklop2[[#This Row],[Okvirna količina]]</f>
        <v>0</v>
      </c>
      <c r="T19" s="94">
        <f>+Sklop2[[#This Row],[Končna cena/enoto mere (EUR) z DDV]]*Sklop2[[#This Row],[Okvirna količina]]</f>
        <v>0</v>
      </c>
      <c r="U19" s="252"/>
    </row>
    <row r="20" spans="1:21" s="56" customFormat="1" ht="12">
      <c r="A20" s="86" t="s">
        <v>7</v>
      </c>
      <c r="B20" s="77" t="s">
        <v>295</v>
      </c>
      <c r="C20" s="76" t="s">
        <v>163</v>
      </c>
      <c r="D20" s="84" t="s">
        <v>1</v>
      </c>
      <c r="E20" s="115" t="s">
        <v>187</v>
      </c>
      <c r="F20" s="92">
        <v>850</v>
      </c>
      <c r="G20" s="119" t="s">
        <v>1</v>
      </c>
      <c r="H20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850</v>
      </c>
      <c r="I20" s="87">
        <f>IF(Sklop2[[#This Row],[ZAHTEVANA SHEMA KAKOVOSTI]]&lt;&gt;"",Sklop2[[#This Row],[Preračunana masa/volumen/kos na enoto kg]],"")</f>
        <v>850</v>
      </c>
      <c r="J20" s="101"/>
      <c r="K20" s="93"/>
      <c r="L20" s="93"/>
      <c r="M20" s="153" t="s">
        <v>163</v>
      </c>
      <c r="N20" s="90"/>
      <c r="O20" s="152" t="s">
        <v>163</v>
      </c>
      <c r="P20" s="105"/>
      <c r="Q20" s="94">
        <f>+Sklop2[[#This Row],[cena/enota brez DDV v EUR]]*Sklop2[[#This Row],[Stopnja DDV (%)]]</f>
        <v>0</v>
      </c>
      <c r="R20" s="94">
        <f>+Sklop2[[#This Row],[cena/enota brez DDV v EUR]]+Sklop2[[#This Row],[Davek (EUR)]]</f>
        <v>0</v>
      </c>
      <c r="S20" s="94">
        <f>+Sklop2[[#This Row],[cena/enota brez DDV v EUR]]*Sklop2[[#This Row],[Okvirna količina]]</f>
        <v>0</v>
      </c>
      <c r="T20" s="94">
        <f>+Sklop2[[#This Row],[Končna cena/enoto mere (EUR) z DDV]]*Sklop2[[#This Row],[Okvirna količina]]</f>
        <v>0</v>
      </c>
      <c r="U20" s="252"/>
    </row>
    <row r="21" spans="1:21" s="56" customFormat="1" ht="24">
      <c r="A21" s="86" t="s">
        <v>8</v>
      </c>
      <c r="B21" s="11" t="s">
        <v>296</v>
      </c>
      <c r="C21" s="76" t="s">
        <v>163</v>
      </c>
      <c r="D21" s="84" t="s">
        <v>1</v>
      </c>
      <c r="E21" s="115" t="s">
        <v>187</v>
      </c>
      <c r="F21" s="92">
        <v>40</v>
      </c>
      <c r="G21" s="119" t="s">
        <v>1</v>
      </c>
      <c r="H21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1" s="87">
        <f>IF(Sklop2[[#This Row],[ZAHTEVANA SHEMA KAKOVOSTI]]&lt;&gt;"",Sklop2[[#This Row],[Preračunana masa/volumen/kos na enoto kg]],"")</f>
        <v>40</v>
      </c>
      <c r="J21" s="101"/>
      <c r="K21" s="93"/>
      <c r="L21" s="93"/>
      <c r="M21" s="153" t="s">
        <v>163</v>
      </c>
      <c r="N21" s="90"/>
      <c r="O21" s="152" t="s">
        <v>163</v>
      </c>
      <c r="P21" s="105"/>
      <c r="Q21" s="94">
        <f>+Sklop2[[#This Row],[cena/enota brez DDV v EUR]]*Sklop2[[#This Row],[Stopnja DDV (%)]]</f>
        <v>0</v>
      </c>
      <c r="R21" s="94">
        <f>+Sklop2[[#This Row],[cena/enota brez DDV v EUR]]+Sklop2[[#This Row],[Davek (EUR)]]</f>
        <v>0</v>
      </c>
      <c r="S21" s="94">
        <f>+Sklop2[[#This Row],[cena/enota brez DDV v EUR]]*Sklop2[[#This Row],[Okvirna količina]]</f>
        <v>0</v>
      </c>
      <c r="T21" s="94">
        <f>+Sklop2[[#This Row],[Končna cena/enoto mere (EUR) z DDV]]*Sklop2[[#This Row],[Okvirna količina]]</f>
        <v>0</v>
      </c>
      <c r="U21" s="252"/>
    </row>
    <row r="22" spans="1:21" s="56" customFormat="1" ht="24">
      <c r="A22" s="86" t="s">
        <v>9</v>
      </c>
      <c r="B22" s="11" t="s">
        <v>814</v>
      </c>
      <c r="C22" s="76" t="s">
        <v>163</v>
      </c>
      <c r="D22" s="84" t="s">
        <v>1</v>
      </c>
      <c r="E22" s="115"/>
      <c r="F22" s="92">
        <v>100</v>
      </c>
      <c r="G22" s="119" t="s">
        <v>1</v>
      </c>
      <c r="H22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2" s="87" t="str">
        <f>IF(Sklop2[[#This Row],[ZAHTEVANA SHEMA KAKOVOSTI]]&lt;&gt;"",Sklop2[[#This Row],[Preračunana masa/volumen/kos na enoto kg]],"")</f>
        <v/>
      </c>
      <c r="J22" s="101"/>
      <c r="K22" s="93"/>
      <c r="L22" s="93"/>
      <c r="M22" s="153" t="s">
        <v>163</v>
      </c>
      <c r="N22" s="90"/>
      <c r="O22" s="152" t="s">
        <v>163</v>
      </c>
      <c r="P22" s="105"/>
      <c r="Q22" s="94">
        <f>+Sklop2[[#This Row],[cena/enota brez DDV v EUR]]*Sklop2[[#This Row],[Stopnja DDV (%)]]</f>
        <v>0</v>
      </c>
      <c r="R22" s="94">
        <f>+Sklop2[[#This Row],[cena/enota brez DDV v EUR]]+Sklop2[[#This Row],[Davek (EUR)]]</f>
        <v>0</v>
      </c>
      <c r="S22" s="94">
        <f>+Sklop2[[#This Row],[cena/enota brez DDV v EUR]]*Sklop2[[#This Row],[Okvirna količina]]</f>
        <v>0</v>
      </c>
      <c r="T22" s="94">
        <f>+Sklop2[[#This Row],[Končna cena/enoto mere (EUR) z DDV]]*Sklop2[[#This Row],[Okvirna količina]]</f>
        <v>0</v>
      </c>
      <c r="U22" s="252"/>
    </row>
    <row r="23" spans="1:21" s="56" customFormat="1" ht="12">
      <c r="A23" s="86" t="s">
        <v>10</v>
      </c>
      <c r="B23" s="77" t="s">
        <v>297</v>
      </c>
      <c r="C23" s="76" t="s">
        <v>163</v>
      </c>
      <c r="D23" s="84" t="s">
        <v>1</v>
      </c>
      <c r="E23" s="115" t="s">
        <v>187</v>
      </c>
      <c r="F23" s="92">
        <v>2000</v>
      </c>
      <c r="G23" s="119" t="s">
        <v>1</v>
      </c>
      <c r="H23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2000</v>
      </c>
      <c r="I23" s="87">
        <f>IF(Sklop2[[#This Row],[ZAHTEVANA SHEMA KAKOVOSTI]]&lt;&gt;"",Sklop2[[#This Row],[Preračunana masa/volumen/kos na enoto kg]],"")</f>
        <v>2000</v>
      </c>
      <c r="J23" s="101"/>
      <c r="K23" s="93"/>
      <c r="L23" s="93"/>
      <c r="M23" s="153" t="s">
        <v>163</v>
      </c>
      <c r="N23" s="90"/>
      <c r="O23" s="152" t="s">
        <v>163</v>
      </c>
      <c r="P23" s="105"/>
      <c r="Q23" s="94">
        <f>+Sklop2[[#This Row],[cena/enota brez DDV v EUR]]*Sklop2[[#This Row],[Stopnja DDV (%)]]</f>
        <v>0</v>
      </c>
      <c r="R23" s="94">
        <f>+Sklop2[[#This Row],[cena/enota brez DDV v EUR]]+Sklop2[[#This Row],[Davek (EUR)]]</f>
        <v>0</v>
      </c>
      <c r="S23" s="94">
        <f>+Sklop2[[#This Row],[cena/enota brez DDV v EUR]]*Sklop2[[#This Row],[Okvirna količina]]</f>
        <v>0</v>
      </c>
      <c r="T23" s="94">
        <f>+Sklop2[[#This Row],[Končna cena/enoto mere (EUR) z DDV]]*Sklop2[[#This Row],[Okvirna količina]]</f>
        <v>0</v>
      </c>
      <c r="U23" s="252"/>
    </row>
    <row r="24" spans="1:21" s="56" customFormat="1" ht="12">
      <c r="A24" s="86" t="s">
        <v>11</v>
      </c>
      <c r="B24" s="77" t="s">
        <v>298</v>
      </c>
      <c r="C24" s="76" t="s">
        <v>163</v>
      </c>
      <c r="D24" s="84" t="s">
        <v>1</v>
      </c>
      <c r="E24" s="115"/>
      <c r="F24" s="92">
        <v>450</v>
      </c>
      <c r="G24" s="119" t="s">
        <v>1</v>
      </c>
      <c r="H24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24" s="87" t="str">
        <f>IF(Sklop2[[#This Row],[ZAHTEVANA SHEMA KAKOVOSTI]]&lt;&gt;"",Sklop2[[#This Row],[Preračunana masa/volumen/kos na enoto kg]],"")</f>
        <v/>
      </c>
      <c r="J24" s="101"/>
      <c r="K24" s="93"/>
      <c r="L24" s="93"/>
      <c r="M24" s="153" t="s">
        <v>163</v>
      </c>
      <c r="N24" s="90"/>
      <c r="O24" s="152" t="s">
        <v>163</v>
      </c>
      <c r="P24" s="105"/>
      <c r="Q24" s="94">
        <f>+Sklop2[[#This Row],[cena/enota brez DDV v EUR]]*Sklop2[[#This Row],[Stopnja DDV (%)]]</f>
        <v>0</v>
      </c>
      <c r="R24" s="94">
        <f>+Sklop2[[#This Row],[cena/enota brez DDV v EUR]]+Sklop2[[#This Row],[Davek (EUR)]]</f>
        <v>0</v>
      </c>
      <c r="S24" s="94">
        <f>+Sklop2[[#This Row],[cena/enota brez DDV v EUR]]*Sklop2[[#This Row],[Okvirna količina]]</f>
        <v>0</v>
      </c>
      <c r="T24" s="94">
        <f>+Sklop2[[#This Row],[Končna cena/enoto mere (EUR) z DDV]]*Sklop2[[#This Row],[Okvirna količina]]</f>
        <v>0</v>
      </c>
      <c r="U24" s="252"/>
    </row>
    <row r="25" spans="1:21" s="56" customFormat="1" ht="24">
      <c r="A25" s="86" t="s">
        <v>12</v>
      </c>
      <c r="B25" s="77" t="s">
        <v>299</v>
      </c>
      <c r="C25" s="76" t="s">
        <v>163</v>
      </c>
      <c r="D25" s="84" t="s">
        <v>1</v>
      </c>
      <c r="E25" s="115"/>
      <c r="F25" s="92">
        <v>20</v>
      </c>
      <c r="G25" s="119" t="s">
        <v>1</v>
      </c>
      <c r="H25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5" s="87" t="str">
        <f>IF(Sklop2[[#This Row],[ZAHTEVANA SHEMA KAKOVOSTI]]&lt;&gt;"",Sklop2[[#This Row],[Preračunana masa/volumen/kos na enoto kg]],"")</f>
        <v/>
      </c>
      <c r="J25" s="101"/>
      <c r="K25" s="93"/>
      <c r="L25" s="93"/>
      <c r="M25" s="153" t="s">
        <v>163</v>
      </c>
      <c r="N25" s="90"/>
      <c r="O25" s="152" t="s">
        <v>163</v>
      </c>
      <c r="P25" s="105"/>
      <c r="Q25" s="94">
        <f>+Sklop2[[#This Row],[cena/enota brez DDV v EUR]]*Sklop2[[#This Row],[Stopnja DDV (%)]]</f>
        <v>0</v>
      </c>
      <c r="R25" s="94">
        <f>+Sklop2[[#This Row],[cena/enota brez DDV v EUR]]+Sklop2[[#This Row],[Davek (EUR)]]</f>
        <v>0</v>
      </c>
      <c r="S25" s="94">
        <f>+Sklop2[[#This Row],[cena/enota brez DDV v EUR]]*Sklop2[[#This Row],[Okvirna količina]]</f>
        <v>0</v>
      </c>
      <c r="T25" s="94">
        <f>+Sklop2[[#This Row],[Končna cena/enoto mere (EUR) z DDV]]*Sklop2[[#This Row],[Okvirna količina]]</f>
        <v>0</v>
      </c>
      <c r="U25" s="252"/>
    </row>
    <row r="26" spans="1:21" s="56" customFormat="1" ht="12">
      <c r="A26" s="86" t="s">
        <v>13</v>
      </c>
      <c r="B26" s="77" t="s">
        <v>300</v>
      </c>
      <c r="C26" s="76" t="s">
        <v>163</v>
      </c>
      <c r="D26" s="84" t="s">
        <v>1</v>
      </c>
      <c r="E26" s="196"/>
      <c r="F26" s="198">
        <v>1000</v>
      </c>
      <c r="G26" s="237" t="s">
        <v>1</v>
      </c>
      <c r="H26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6" s="87" t="str">
        <f>IF(Sklop2[[#This Row],[ZAHTEVANA SHEMA KAKOVOSTI]]&lt;&gt;"",Sklop2[[#This Row],[Preračunana masa/volumen/kos na enoto kg]],"")</f>
        <v/>
      </c>
      <c r="J26" s="101"/>
      <c r="K26" s="93"/>
      <c r="L26" s="93"/>
      <c r="M26" s="153" t="s">
        <v>163</v>
      </c>
      <c r="N26" s="90"/>
      <c r="O26" s="152" t="s">
        <v>163</v>
      </c>
      <c r="P26" s="105"/>
      <c r="Q26" s="94">
        <f>+Sklop2[[#This Row],[cena/enota brez DDV v EUR]]*Sklop2[[#This Row],[Stopnja DDV (%)]]</f>
        <v>0</v>
      </c>
      <c r="R26" s="94">
        <f>+Sklop2[[#This Row],[cena/enota brez DDV v EUR]]+Sklop2[[#This Row],[Davek (EUR)]]</f>
        <v>0</v>
      </c>
      <c r="S26" s="94">
        <f>+Sklop2[[#This Row],[cena/enota brez DDV v EUR]]*Sklop2[[#This Row],[Okvirna količina]]</f>
        <v>0</v>
      </c>
      <c r="T26" s="94">
        <f>+Sklop2[[#This Row],[Končna cena/enoto mere (EUR) z DDV]]*Sklop2[[#This Row],[Okvirna količina]]</f>
        <v>0</v>
      </c>
      <c r="U26" s="252"/>
    </row>
    <row r="27" spans="1:21" s="56" customFormat="1" ht="12">
      <c r="A27" s="86" t="s">
        <v>14</v>
      </c>
      <c r="B27" s="227" t="s">
        <v>815</v>
      </c>
      <c r="C27" s="76" t="s">
        <v>163</v>
      </c>
      <c r="D27" s="229" t="s">
        <v>1</v>
      </c>
      <c r="E27" s="238" t="s">
        <v>187</v>
      </c>
      <c r="F27" s="232">
        <v>1900</v>
      </c>
      <c r="G27" s="239" t="s">
        <v>1</v>
      </c>
      <c r="H27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1900</v>
      </c>
      <c r="I27" s="232">
        <f>IF(Sklop2[[#This Row],[ZAHTEVANA SHEMA KAKOVOSTI]]&lt;&gt;"",Sklop2[[#This Row],[Preračunana masa/volumen/kos na enoto kg]],"")</f>
        <v>1900</v>
      </c>
      <c r="J27" s="233"/>
      <c r="K27" s="234"/>
      <c r="L27" s="234"/>
      <c r="M27" s="153" t="s">
        <v>163</v>
      </c>
      <c r="N27" s="90"/>
      <c r="O27" s="152" t="s">
        <v>163</v>
      </c>
      <c r="P27" s="236"/>
      <c r="Q27" s="235">
        <f>+Sklop2[[#This Row],[cena/enota brez DDV v EUR]]*Sklop2[[#This Row],[Stopnja DDV (%)]]</f>
        <v>0</v>
      </c>
      <c r="R27" s="235">
        <f>+Sklop2[[#This Row],[cena/enota brez DDV v EUR]]+Sklop2[[#This Row],[Davek (EUR)]]</f>
        <v>0</v>
      </c>
      <c r="S27" s="235">
        <f>+Sklop2[[#This Row],[cena/enota brez DDV v EUR]]*Sklop2[[#This Row],[Okvirna količina]]</f>
        <v>0</v>
      </c>
      <c r="T27" s="235">
        <f>+Sklop2[[#This Row],[Končna cena/enoto mere (EUR) z DDV]]*Sklop2[[#This Row],[Okvirna količina]]</f>
        <v>0</v>
      </c>
      <c r="U27" s="252"/>
    </row>
    <row r="28" spans="1:21" s="56" customFormat="1" ht="12">
      <c r="A28" s="86" t="s">
        <v>15</v>
      </c>
      <c r="B28" s="227" t="s">
        <v>816</v>
      </c>
      <c r="C28" s="76" t="s">
        <v>163</v>
      </c>
      <c r="D28" s="229" t="s">
        <v>1</v>
      </c>
      <c r="E28" s="238"/>
      <c r="F28" s="232">
        <v>1000</v>
      </c>
      <c r="G28" s="239" t="s">
        <v>1</v>
      </c>
      <c r="H28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8" s="232" t="str">
        <f>IF(Sklop2[[#This Row],[ZAHTEVANA SHEMA KAKOVOSTI]]&lt;&gt;"",Sklop2[[#This Row],[Preračunana masa/volumen/kos na enoto kg]],"")</f>
        <v/>
      </c>
      <c r="J28" s="233"/>
      <c r="K28" s="234"/>
      <c r="L28" s="234"/>
      <c r="M28" s="153" t="s">
        <v>163</v>
      </c>
      <c r="N28" s="90"/>
      <c r="O28" s="152" t="s">
        <v>163</v>
      </c>
      <c r="P28" s="236"/>
      <c r="Q28" s="235">
        <f>+Sklop2[[#This Row],[cena/enota brez DDV v EUR]]*Sklop2[[#This Row],[Stopnja DDV (%)]]</f>
        <v>0</v>
      </c>
      <c r="R28" s="235">
        <f>+Sklop2[[#This Row],[cena/enota brez DDV v EUR]]+Sklop2[[#This Row],[Davek (EUR)]]</f>
        <v>0</v>
      </c>
      <c r="S28" s="235">
        <f>+Sklop2[[#This Row],[cena/enota brez DDV v EUR]]*Sklop2[[#This Row],[Okvirna količina]]</f>
        <v>0</v>
      </c>
      <c r="T28" s="235">
        <f>+Sklop2[[#This Row],[Končna cena/enoto mere (EUR) z DDV]]*Sklop2[[#This Row],[Okvirna količina]]</f>
        <v>0</v>
      </c>
      <c r="U28" s="256"/>
    </row>
    <row r="29" spans="1:21" s="56" customFormat="1" ht="12">
      <c r="A29" s="86" t="s">
        <v>16</v>
      </c>
      <c r="B29" s="227" t="s">
        <v>817</v>
      </c>
      <c r="C29" s="76" t="s">
        <v>163</v>
      </c>
      <c r="D29" s="229" t="s">
        <v>1</v>
      </c>
      <c r="E29" s="238" t="s">
        <v>187</v>
      </c>
      <c r="F29" s="232">
        <v>260</v>
      </c>
      <c r="G29" s="239" t="s">
        <v>1</v>
      </c>
      <c r="H29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260</v>
      </c>
      <c r="I29" s="232">
        <f>IF(Sklop2[[#This Row],[ZAHTEVANA SHEMA KAKOVOSTI]]&lt;&gt;"",Sklop2[[#This Row],[Preračunana masa/volumen/kos na enoto kg]],"")</f>
        <v>260</v>
      </c>
      <c r="J29" s="233"/>
      <c r="K29" s="234"/>
      <c r="L29" s="234"/>
      <c r="M29" s="153" t="s">
        <v>163</v>
      </c>
      <c r="N29" s="90"/>
      <c r="O29" s="152" t="s">
        <v>163</v>
      </c>
      <c r="P29" s="236"/>
      <c r="Q29" s="235">
        <f>+Sklop2[[#This Row],[cena/enota brez DDV v EUR]]*Sklop2[[#This Row],[Stopnja DDV (%)]]</f>
        <v>0</v>
      </c>
      <c r="R29" s="235">
        <f>+Sklop2[[#This Row],[cena/enota brez DDV v EUR]]+Sklop2[[#This Row],[Davek (EUR)]]</f>
        <v>0</v>
      </c>
      <c r="S29" s="235">
        <f>+Sklop2[[#This Row],[cena/enota brez DDV v EUR]]*Sklop2[[#This Row],[Okvirna količina]]</f>
        <v>0</v>
      </c>
      <c r="T29" s="235">
        <f>+Sklop2[[#This Row],[Končna cena/enoto mere (EUR) z DDV]]*Sklop2[[#This Row],[Okvirna količina]]</f>
        <v>0</v>
      </c>
      <c r="U29" s="256"/>
    </row>
    <row r="30" spans="1:21">
      <c r="A30" s="264" t="s">
        <v>185</v>
      </c>
      <c r="B30" s="265"/>
      <c r="C30" s="266"/>
      <c r="D30" s="266"/>
      <c r="E30" s="267"/>
      <c r="F30" s="268"/>
      <c r="G30" s="269"/>
      <c r="H30" s="270">
        <f>SUBTOTAL(109,Sklop2[Preračunana masa/volumen/kos na enoto kg])</f>
        <v>12020</v>
      </c>
      <c r="I30" s="270">
        <f>SUBTOTAL(109,Sklop2[Živila iz shem kakovosti (kg)])</f>
        <v>9450</v>
      </c>
      <c r="J30" s="268"/>
      <c r="K30" s="271"/>
      <c r="L30" s="271"/>
      <c r="M30" s="272"/>
      <c r="N30" s="273"/>
      <c r="O30" s="273"/>
      <c r="P30" s="273"/>
      <c r="Q30" s="274"/>
      <c r="R30" s="268"/>
      <c r="S30" s="274">
        <f>SUBTOTAL(109,Sklop2[Vrednost za okvirno količino (EUR) brez DDV])</f>
        <v>0</v>
      </c>
      <c r="T30" s="274">
        <f>SUBTOTAL(109,Sklop2[Vrednost za okvirno količino (EUR) z DDV])</f>
        <v>0</v>
      </c>
      <c r="U30" s="275">
        <f>SUBTOTAL(103,Sklop2[Shema kakovosti
(nacionalne, evropske)
])</f>
        <v>0</v>
      </c>
    </row>
    <row r="31" spans="1:21" ht="15">
      <c r="A31" s="8"/>
      <c r="B31" s="6"/>
      <c r="C31" s="30"/>
      <c r="D31" s="30"/>
      <c r="E31" s="29"/>
      <c r="F31" s="9"/>
      <c r="H31" s="10"/>
      <c r="I31" s="10"/>
      <c r="J31" s="10"/>
      <c r="K31" s="10"/>
      <c r="L31" s="24"/>
      <c r="M31" s="24"/>
      <c r="N31" s="10"/>
      <c r="O31" s="10"/>
      <c r="P31" s="10"/>
      <c r="Q31" s="10"/>
      <c r="R31" s="10"/>
      <c r="S31" s="3"/>
      <c r="T31" s="3"/>
      <c r="U31" s="9"/>
    </row>
    <row r="32" spans="1:21">
      <c r="A32" s="48" t="s">
        <v>180</v>
      </c>
      <c r="B32" s="20"/>
      <c r="C32" s="32"/>
      <c r="D32" s="32"/>
      <c r="E32" s="116"/>
      <c r="Q32" s="48"/>
      <c r="R32" s="48"/>
      <c r="S32" s="48"/>
      <c r="T32" s="48"/>
    </row>
    <row r="33" spans="1:22">
      <c r="A33" s="15" t="s">
        <v>183</v>
      </c>
      <c r="B33" s="20"/>
      <c r="C33" s="32"/>
      <c r="D33" s="32"/>
      <c r="E33" s="116"/>
    </row>
    <row r="34" spans="1:22">
      <c r="A34" s="111" t="s">
        <v>181</v>
      </c>
      <c r="F34" s="69"/>
      <c r="G34" s="69"/>
      <c r="H34" s="33"/>
      <c r="I34" s="33"/>
      <c r="J34" s="33"/>
      <c r="K34" s="33"/>
      <c r="L34" s="55"/>
      <c r="M34" s="55"/>
      <c r="N34" s="33"/>
      <c r="O34" s="33"/>
      <c r="P34" s="33"/>
      <c r="Q34" s="33"/>
      <c r="R34" s="33"/>
    </row>
    <row r="35" spans="1:22">
      <c r="A35" s="134" t="s">
        <v>257</v>
      </c>
      <c r="F35" s="69"/>
      <c r="G35" s="69"/>
      <c r="H35" s="33"/>
      <c r="I35" s="33"/>
      <c r="J35" s="33"/>
      <c r="K35" s="33"/>
      <c r="L35" s="55"/>
      <c r="M35" s="55"/>
      <c r="N35" s="33"/>
      <c r="O35" s="33"/>
      <c r="P35" s="33"/>
      <c r="Q35" s="33"/>
      <c r="R35" s="33"/>
      <c r="V35" s="128"/>
    </row>
    <row r="36" spans="1:22">
      <c r="A36" s="111"/>
      <c r="F36" s="69"/>
      <c r="G36" s="69"/>
      <c r="H36" s="33"/>
      <c r="I36" s="33"/>
      <c r="J36" s="33"/>
      <c r="K36" s="33"/>
      <c r="L36" s="55"/>
      <c r="M36" s="55"/>
      <c r="N36" s="33"/>
      <c r="O36" s="33"/>
      <c r="P36" s="33"/>
      <c r="Q36" s="33"/>
      <c r="R36" s="33"/>
    </row>
    <row r="37" spans="1:22">
      <c r="N37" s="33"/>
      <c r="O37" s="33"/>
      <c r="P37" s="33"/>
      <c r="Q37" s="33"/>
      <c r="R37" s="33"/>
    </row>
    <row r="38" spans="1:22">
      <c r="A38" s="111" t="s">
        <v>67</v>
      </c>
      <c r="F38" s="69"/>
      <c r="G38" s="69" t="s">
        <v>68</v>
      </c>
      <c r="H38" s="33"/>
      <c r="I38" s="33"/>
      <c r="J38" s="33"/>
      <c r="K38" s="33"/>
      <c r="L38" s="55"/>
      <c r="M38" s="55"/>
      <c r="N38" s="33"/>
      <c r="O38" s="33"/>
      <c r="P38" s="33"/>
      <c r="Q38" s="33" t="s">
        <v>69</v>
      </c>
      <c r="R38" s="33"/>
    </row>
    <row r="39" spans="1:22" ht="15">
      <c r="A39" s="8"/>
      <c r="B39" s="6"/>
      <c r="C39" s="30"/>
      <c r="D39" s="30"/>
      <c r="E39" s="29"/>
      <c r="F39" s="9"/>
      <c r="H39" s="10"/>
      <c r="I39" s="10"/>
      <c r="J39" s="10"/>
      <c r="K39" s="10"/>
      <c r="L39" s="24"/>
      <c r="M39" s="24"/>
      <c r="N39" s="10"/>
      <c r="O39" s="10"/>
      <c r="P39" s="10"/>
      <c r="Q39" s="10"/>
      <c r="R39" s="10"/>
      <c r="S39" s="3"/>
      <c r="T39" s="3"/>
      <c r="U39" s="9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>
      <c r="B43" s="20"/>
      <c r="C43" s="32"/>
      <c r="D43" s="32"/>
      <c r="E43" s="116"/>
    </row>
    <row r="44" spans="1:22">
      <c r="B44" s="20"/>
      <c r="C44" s="32"/>
      <c r="D44" s="32"/>
      <c r="E44" s="116"/>
    </row>
    <row r="45" spans="1:22">
      <c r="B45" s="20"/>
      <c r="C45" s="32"/>
      <c r="D45" s="32"/>
      <c r="E45" s="116"/>
    </row>
    <row r="46" spans="1:22">
      <c r="B46" s="20"/>
      <c r="C46" s="32"/>
      <c r="D46" s="32"/>
      <c r="E46" s="116"/>
    </row>
    <row r="47" spans="1:22">
      <c r="B47" s="20"/>
      <c r="C47" s="32"/>
      <c r="D47" s="32"/>
      <c r="E47" s="116"/>
    </row>
    <row r="48" spans="1:22">
      <c r="B48" s="20"/>
      <c r="C48" s="32"/>
      <c r="D48" s="32"/>
      <c r="E48" s="116"/>
    </row>
    <row r="49" spans="1:22">
      <c r="B49" s="20"/>
      <c r="C49" s="32"/>
      <c r="D49" s="32"/>
      <c r="E49" s="116"/>
    </row>
    <row r="50" spans="1:22">
      <c r="B50" s="20"/>
      <c r="C50" s="32"/>
      <c r="D50" s="32"/>
      <c r="E50" s="116"/>
    </row>
    <row r="51" spans="1:22">
      <c r="B51" s="20"/>
      <c r="C51" s="32"/>
      <c r="D51" s="32"/>
      <c r="E51" s="116"/>
    </row>
    <row r="52" spans="1:22">
      <c r="B52" s="20"/>
      <c r="C52" s="32"/>
      <c r="D52" s="32"/>
      <c r="E52" s="116"/>
    </row>
    <row r="53" spans="1:22">
      <c r="B53" s="20"/>
      <c r="C53" s="32"/>
      <c r="D53" s="32"/>
      <c r="E53" s="116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</sheetData>
  <sheetProtection insertRows="0" deleteRows="0"/>
  <protectedRanges>
    <protectedRange sqref="J36:P1048576 U36:U1048576 U1:U34 J1:P34" name="Obseg1"/>
    <protectedRange sqref="J35:P35 U35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:B24 B20 B26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V250"/>
  <sheetViews>
    <sheetView topLeftCell="A7" zoomScale="90" zoomScaleNormal="90" zoomScaleSheetLayoutView="100" workbookViewId="0">
      <selection activeCell="Q36" sqref="Q3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37" t="str">
        <f>+'prva stran'!B6</f>
        <v>VRTEC ŠKOFJA LOKA</v>
      </c>
      <c r="D2" s="338"/>
      <c r="E2" s="338"/>
      <c r="F2" s="338"/>
      <c r="G2" s="338"/>
      <c r="H2" s="338"/>
      <c r="I2" s="338"/>
      <c r="J2" s="338"/>
    </row>
    <row r="3" spans="1:21" ht="15">
      <c r="B3" s="51" t="s">
        <v>133</v>
      </c>
      <c r="C3" s="346" t="str">
        <f>+'prva stran'!B7</f>
        <v xml:space="preserve">Partizanska cesta 1e, 4220 ŠKOFJA LOKA				</v>
      </c>
      <c r="D3" s="340"/>
      <c r="E3" s="340"/>
      <c r="F3" s="340"/>
      <c r="G3" s="340"/>
      <c r="H3" s="340"/>
      <c r="I3" s="340"/>
      <c r="J3" s="340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2" t="s">
        <v>133</v>
      </c>
      <c r="C7" s="347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2" t="s">
        <v>134</v>
      </c>
      <c r="C8" s="347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6" customFormat="1" ht="17.25" customHeight="1">
      <c r="A9" s="13"/>
      <c r="B9" s="53" t="s">
        <v>136</v>
      </c>
      <c r="C9" s="348">
        <f>+'prva stran'!B13</f>
        <v>0</v>
      </c>
      <c r="D9" s="344"/>
      <c r="E9" s="344"/>
      <c r="F9" s="344"/>
      <c r="G9" s="344"/>
      <c r="H9" s="344"/>
      <c r="I9" s="344"/>
      <c r="J9" s="34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pred_rekapitulacija'!A16</f>
        <v>3.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36" t="str">
        <f>+'Ponudbeni pred_rekapitulacija'!B16</f>
        <v>BIO MESO IN BIO MESNI IZDELKI</v>
      </c>
      <c r="C13" s="336"/>
      <c r="D13" s="336"/>
      <c r="E13" s="336"/>
      <c r="F13" s="336"/>
      <c r="G13" s="336"/>
      <c r="H13" s="336"/>
      <c r="I13" s="336"/>
      <c r="J13" s="336"/>
      <c r="K13" s="336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796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24">
      <c r="A16" s="86" t="s">
        <v>2</v>
      </c>
      <c r="B16" s="83" t="s">
        <v>818</v>
      </c>
      <c r="C16" s="84" t="s">
        <v>163</v>
      </c>
      <c r="D16" s="84" t="s">
        <v>1</v>
      </c>
      <c r="E16" s="115"/>
      <c r="F16" s="87">
        <v>150</v>
      </c>
      <c r="G16" s="119" t="s">
        <v>1</v>
      </c>
      <c r="H16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6" s="87" t="str">
        <f>IF(Sklop3[[#This Row],[ZAHTEVANA SHEMA KAKOVOSTI]]&lt;&gt;"",Sklop3[[#This Row],[Preračunana masa/volumen/kos na enoto kg]],"")</f>
        <v/>
      </c>
      <c r="J16" s="100"/>
      <c r="K16" s="88"/>
      <c r="L16" s="88"/>
      <c r="M16" s="153" t="s">
        <v>163</v>
      </c>
      <c r="N16" s="90"/>
      <c r="O16" s="152" t="s">
        <v>163</v>
      </c>
      <c r="P16" s="103"/>
      <c r="Q16" s="90">
        <f>+Sklop3[[#This Row],[cena/enota brez DDV v EUR]]*Sklop3[[#This Row],[Stopnja DDV (%)]]</f>
        <v>0</v>
      </c>
      <c r="R16" s="90">
        <f>+Sklop3[[#This Row],[cena/enota brez DDV v EUR]]+Sklop3[[#This Row],[Davek (EUR)]]</f>
        <v>0</v>
      </c>
      <c r="S16" s="90">
        <f>+Sklop3[[#This Row],[cena/enota brez DDV v EUR]]*Sklop3[[#This Row],[Okvirna količina]]</f>
        <v>0</v>
      </c>
      <c r="T16" s="90">
        <f>+Sklop3[[#This Row],[Končna cena/enoto mere (EUR) z DDV]]*Sklop3[[#This Row],[Okvirna količina]]</f>
        <v>0</v>
      </c>
      <c r="U16" s="151" t="s">
        <v>163</v>
      </c>
    </row>
    <row r="17" spans="1:22" s="56" customFormat="1" ht="24">
      <c r="A17" s="86" t="s">
        <v>4</v>
      </c>
      <c r="B17" s="11" t="s">
        <v>819</v>
      </c>
      <c r="C17" s="76" t="s">
        <v>163</v>
      </c>
      <c r="D17" s="84" t="s">
        <v>1</v>
      </c>
      <c r="E17" s="115"/>
      <c r="F17" s="92">
        <v>410</v>
      </c>
      <c r="G17" s="119" t="s">
        <v>1</v>
      </c>
      <c r="H17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410</v>
      </c>
      <c r="I17" s="87" t="str">
        <f>IF(Sklop3[[#This Row],[ZAHTEVANA SHEMA KAKOVOSTI]]&lt;&gt;"",Sklop3[[#This Row],[Preračunana masa/volumen/kos na enoto kg]],"")</f>
        <v/>
      </c>
      <c r="J17" s="101"/>
      <c r="K17" s="93"/>
      <c r="L17" s="93"/>
      <c r="M17" s="153" t="s">
        <v>163</v>
      </c>
      <c r="N17" s="90"/>
      <c r="O17" s="152" t="s">
        <v>163</v>
      </c>
      <c r="P17" s="105"/>
      <c r="Q17" s="94">
        <f>+Sklop3[[#This Row],[cena/enota brez DDV v EUR]]*Sklop3[[#This Row],[Stopnja DDV (%)]]</f>
        <v>0</v>
      </c>
      <c r="R17" s="94">
        <f>+Sklop3[[#This Row],[cena/enota brez DDV v EUR]]+Sklop3[[#This Row],[Davek (EUR)]]</f>
        <v>0</v>
      </c>
      <c r="S17" s="94">
        <f>+Sklop3[[#This Row],[cena/enota brez DDV v EUR]]*Sklop3[[#This Row],[Okvirna količina]]</f>
        <v>0</v>
      </c>
      <c r="T17" s="94">
        <f>+Sklop3[[#This Row],[Končna cena/enoto mere (EUR) z DDV]]*Sklop3[[#This Row],[Okvirna količina]]</f>
        <v>0</v>
      </c>
      <c r="U17" s="151" t="s">
        <v>163</v>
      </c>
    </row>
    <row r="18" spans="1:22" s="56" customFormat="1" ht="19.5" customHeight="1">
      <c r="A18" s="86" t="s">
        <v>5</v>
      </c>
      <c r="B18" s="77" t="s">
        <v>820</v>
      </c>
      <c r="C18" s="76" t="s">
        <v>163</v>
      </c>
      <c r="D18" s="84" t="s">
        <v>1</v>
      </c>
      <c r="E18" s="115"/>
      <c r="F18" s="92">
        <v>200</v>
      </c>
      <c r="G18" s="119" t="s">
        <v>1</v>
      </c>
      <c r="H18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8" s="87" t="str">
        <f>IF(Sklop3[[#This Row],[ZAHTEVANA SHEMA KAKOVOSTI]]&lt;&gt;"",Sklop3[[#This Row],[Preračunana masa/volumen/kos na enoto kg]],"")</f>
        <v/>
      </c>
      <c r="J18" s="101"/>
      <c r="K18" s="93"/>
      <c r="L18" s="93"/>
      <c r="M18" s="153" t="s">
        <v>163</v>
      </c>
      <c r="N18" s="90"/>
      <c r="O18" s="152" t="s">
        <v>163</v>
      </c>
      <c r="P18" s="105"/>
      <c r="Q18" s="94">
        <f>+Sklop3[[#This Row],[cena/enota brez DDV v EUR]]*Sklop3[[#This Row],[Stopnja DDV (%)]]</f>
        <v>0</v>
      </c>
      <c r="R18" s="94">
        <f>+Sklop3[[#This Row],[cena/enota brez DDV v EUR]]+Sklop3[[#This Row],[Davek (EUR)]]</f>
        <v>0</v>
      </c>
      <c r="S18" s="94">
        <f>+Sklop3[[#This Row],[cena/enota brez DDV v EUR]]*Sklop3[[#This Row],[Okvirna količina]]</f>
        <v>0</v>
      </c>
      <c r="T18" s="94">
        <f>+Sklop3[[#This Row],[Končna cena/enoto mere (EUR) z DDV]]*Sklop3[[#This Row],[Okvirna količina]]</f>
        <v>0</v>
      </c>
      <c r="U18" s="151" t="s">
        <v>163</v>
      </c>
    </row>
    <row r="19" spans="1:22">
      <c r="A19" s="264" t="s">
        <v>185</v>
      </c>
      <c r="B19" s="265"/>
      <c r="C19" s="266"/>
      <c r="D19" s="266"/>
      <c r="E19" s="267"/>
      <c r="F19" s="268"/>
      <c r="G19" s="269"/>
      <c r="H19" s="270">
        <f>SUBTOTAL(109,Sklop3[Preračunana masa/volumen/kos na enoto kg])</f>
        <v>760</v>
      </c>
      <c r="I19" s="270">
        <f>SUBTOTAL(109,Sklop3[Živila iz shem kakovosti (kg)])</f>
        <v>0</v>
      </c>
      <c r="J19" s="268"/>
      <c r="K19" s="271"/>
      <c r="L19" s="271"/>
      <c r="M19" s="272"/>
      <c r="N19" s="273"/>
      <c r="O19" s="273"/>
      <c r="P19" s="273"/>
      <c r="Q19" s="274"/>
      <c r="R19" s="268"/>
      <c r="S19" s="274">
        <f>SUBTOTAL(109,Sklop3[Vrednost za okvirno količino (EUR) brez DDV])</f>
        <v>0</v>
      </c>
      <c r="T19" s="274">
        <f>SUBTOTAL(109,Sklop3[Vrednost za okvirno količino (EUR) z DDV])</f>
        <v>0</v>
      </c>
      <c r="U19" s="275"/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24"/>
      <c r="M20" s="24"/>
      <c r="N20" s="10"/>
      <c r="O20" s="10"/>
      <c r="P20" s="10"/>
      <c r="Q20" s="10"/>
      <c r="R20" s="10"/>
      <c r="S20" s="3"/>
      <c r="T20" s="3"/>
      <c r="U20" s="9"/>
    </row>
    <row r="21" spans="1:22">
      <c r="A21" s="48" t="s">
        <v>180</v>
      </c>
      <c r="B21" s="20"/>
      <c r="C21" s="32"/>
      <c r="D21" s="32"/>
      <c r="E21" s="116"/>
      <c r="Q21" s="48"/>
      <c r="R21" s="48"/>
      <c r="S21" s="48"/>
      <c r="T21" s="48"/>
    </row>
    <row r="22" spans="1:22">
      <c r="A22" s="15" t="s">
        <v>183</v>
      </c>
      <c r="B22" s="20"/>
      <c r="C22" s="32"/>
      <c r="D22" s="32"/>
      <c r="E22" s="116"/>
    </row>
    <row r="23" spans="1:22">
      <c r="A23" s="111" t="s">
        <v>181</v>
      </c>
      <c r="F23" s="69"/>
      <c r="G23" s="69"/>
      <c r="H23" s="33"/>
      <c r="I23" s="33"/>
      <c r="J23" s="33"/>
      <c r="K23" s="33"/>
      <c r="L23" s="55"/>
      <c r="M23" s="55"/>
      <c r="N23" s="33"/>
      <c r="O23" s="33"/>
      <c r="P23" s="33"/>
      <c r="Q23" s="33"/>
      <c r="R23" s="33"/>
    </row>
    <row r="24" spans="1:22">
      <c r="A24" s="349" t="s">
        <v>231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</row>
    <row r="25" spans="1:22">
      <c r="N25" s="33"/>
      <c r="O25" s="33"/>
      <c r="P25" s="33"/>
      <c r="Q25" s="33"/>
      <c r="R25" s="33"/>
    </row>
    <row r="26" spans="1:22">
      <c r="A26" s="111" t="s">
        <v>67</v>
      </c>
      <c r="F26" s="69"/>
      <c r="G26" s="69" t="s">
        <v>68</v>
      </c>
      <c r="H26" s="33"/>
      <c r="I26" s="33"/>
      <c r="J26" s="33"/>
      <c r="K26" s="33"/>
      <c r="L26" s="55"/>
      <c r="M26" s="55"/>
      <c r="N26" s="33"/>
      <c r="O26" s="33"/>
      <c r="P26" s="33"/>
      <c r="Q26" s="33" t="s">
        <v>69</v>
      </c>
      <c r="R26" s="33"/>
    </row>
    <row r="27" spans="1:22" ht="15">
      <c r="A27" s="8"/>
      <c r="B27" s="6"/>
      <c r="C27" s="30"/>
      <c r="D27" s="30"/>
      <c r="E27" s="29"/>
      <c r="F27" s="9"/>
      <c r="H27" s="10"/>
      <c r="I27" s="10"/>
      <c r="J27" s="10"/>
      <c r="K27" s="10"/>
      <c r="L27" s="24"/>
      <c r="M27" s="24"/>
      <c r="N27" s="10"/>
      <c r="O27" s="10"/>
      <c r="P27" s="10"/>
      <c r="Q27" s="10"/>
      <c r="R27" s="10"/>
      <c r="S27" s="3"/>
      <c r="T27" s="3"/>
      <c r="U27" s="9"/>
    </row>
    <row r="28" spans="1:22">
      <c r="B28" s="20"/>
      <c r="C28" s="32"/>
      <c r="D28" s="32"/>
      <c r="E28" s="116"/>
    </row>
    <row r="29" spans="1:22">
      <c r="B29" s="20"/>
      <c r="C29" s="32"/>
      <c r="D29" s="32"/>
      <c r="E29" s="116"/>
    </row>
    <row r="30" spans="1:22">
      <c r="B30" s="20"/>
      <c r="C30" s="32"/>
      <c r="D30" s="32"/>
      <c r="E30" s="116"/>
    </row>
    <row r="31" spans="1:22">
      <c r="B31" s="20"/>
      <c r="C31" s="32"/>
      <c r="D31" s="32"/>
      <c r="E31" s="116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 s="22" customFormat="1">
      <c r="A42" s="15"/>
      <c r="B42" s="20"/>
      <c r="C42" s="32"/>
      <c r="D42" s="32"/>
      <c r="E42" s="116"/>
      <c r="F42" s="117"/>
      <c r="G42" s="117"/>
      <c r="L42" s="15"/>
      <c r="M42" s="15"/>
      <c r="N42" s="15"/>
      <c r="O42" s="15"/>
      <c r="P42" s="15"/>
      <c r="Q42" s="15"/>
      <c r="R42" s="15"/>
      <c r="S42" s="15"/>
      <c r="T42" s="15"/>
      <c r="U42" s="69"/>
      <c r="V42" s="15"/>
    </row>
    <row r="43" spans="1:22" s="22" customFormat="1">
      <c r="A43" s="15"/>
      <c r="B43" s="20"/>
      <c r="C43" s="32"/>
      <c r="D43" s="32"/>
      <c r="E43" s="116"/>
      <c r="F43" s="117"/>
      <c r="G43" s="117"/>
      <c r="L43" s="15"/>
      <c r="M43" s="15"/>
      <c r="N43" s="15"/>
      <c r="O43" s="15"/>
      <c r="P43" s="15"/>
      <c r="Q43" s="15"/>
      <c r="R43" s="15"/>
      <c r="S43" s="15"/>
      <c r="T43" s="15"/>
      <c r="U43" s="69"/>
      <c r="V43" s="15"/>
    </row>
    <row r="44" spans="1:22" s="22" customFormat="1">
      <c r="A44" s="15"/>
      <c r="B44" s="20"/>
      <c r="C44" s="32"/>
      <c r="D44" s="32"/>
      <c r="E44" s="116"/>
      <c r="F44" s="117"/>
      <c r="G44" s="117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</sheetData>
  <sheetProtection insertRows="0" deleteRows="0"/>
  <protectedRanges>
    <protectedRange sqref="J1:P23 J25:P1048576 U25:U1048576 U1:U23" name="Obseg1"/>
    <protectedRange sqref="U24 L24:P24" name="Obseg1_2"/>
    <protectedRange sqref="J24:K24" name="Obseg1_4"/>
  </protectedRanges>
  <mergeCells count="8">
    <mergeCell ref="A24:K2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19" max="20" man="1"/>
    <brk id="11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4"/>
  <sheetViews>
    <sheetView topLeftCell="A9" zoomScaleNormal="100" zoomScaleSheetLayoutView="100" workbookViewId="0">
      <selection activeCell="M21" sqref="M2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9.710937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37" t="str">
        <f>+'prva stran'!B6</f>
        <v>VRTEC ŠKOFJA LOKA</v>
      </c>
      <c r="D2" s="338"/>
      <c r="E2" s="338"/>
      <c r="F2" s="338"/>
      <c r="G2" s="338"/>
      <c r="H2" s="338"/>
      <c r="I2" s="338"/>
      <c r="J2" s="338"/>
    </row>
    <row r="3" spans="1:21" ht="15">
      <c r="B3" s="51" t="s">
        <v>133</v>
      </c>
      <c r="C3" s="346" t="str">
        <f>+'prva stran'!B7</f>
        <v xml:space="preserve">Partizanska cesta 1e, 4220 ŠKOFJA LOKA				</v>
      </c>
      <c r="D3" s="340"/>
      <c r="E3" s="340"/>
      <c r="F3" s="340"/>
      <c r="G3" s="340"/>
      <c r="H3" s="340"/>
      <c r="I3" s="340"/>
      <c r="J3" s="340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2" t="s">
        <v>133</v>
      </c>
      <c r="C7" s="347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2" t="s">
        <v>134</v>
      </c>
      <c r="C8" s="347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6" customFormat="1" ht="17.25" customHeight="1">
      <c r="A9" s="13"/>
      <c r="B9" s="53" t="s">
        <v>136</v>
      </c>
      <c r="C9" s="348">
        <f>+'prva stran'!B13</f>
        <v>0</v>
      </c>
      <c r="D9" s="344"/>
      <c r="E9" s="344"/>
      <c r="F9" s="344"/>
      <c r="G9" s="344"/>
      <c r="H9" s="344"/>
      <c r="I9" s="344"/>
      <c r="J9" s="34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pred_rekapitulacija'!A17</f>
        <v>4.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36" t="str">
        <f>+'Ponudbeni pred_rekapitulacija'!B17</f>
        <v>SVEŽE IN ZAMRZNJENE RIBE</v>
      </c>
      <c r="C13" s="336"/>
      <c r="D13" s="336"/>
      <c r="E13" s="336"/>
      <c r="F13" s="336"/>
      <c r="G13" s="336"/>
      <c r="H13" s="336"/>
      <c r="I13" s="336"/>
      <c r="J13" s="336"/>
      <c r="K13" s="336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796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24">
      <c r="A16" s="86" t="s">
        <v>2</v>
      </c>
      <c r="B16" s="83" t="s">
        <v>301</v>
      </c>
      <c r="C16" s="84" t="s">
        <v>163</v>
      </c>
      <c r="D16" s="84" t="s">
        <v>1</v>
      </c>
      <c r="E16" s="115"/>
      <c r="F16" s="87">
        <v>1400</v>
      </c>
      <c r="G16" s="119" t="s">
        <v>1</v>
      </c>
      <c r="H16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1400</v>
      </c>
      <c r="I16" s="87" t="str">
        <f>IF(Sklop4[[#This Row],[ZAHTEVANA SHEMA KAKOVOSTI]]&lt;&gt;"",Sklop4[[#This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+Sklop4[[#This Row],[cena/enota brez DDV v EUR]]*Sklop4[[#This Row],[Stopnja DDV (%)]]</f>
        <v>0</v>
      </c>
      <c r="R16" s="90">
        <f>+Sklop4[[#This Row],[cena/enota brez DDV v EUR]]+Sklop4[[#This Row],[Davek (EUR)]]</f>
        <v>0</v>
      </c>
      <c r="S16" s="90">
        <f>+Sklop4[[#This Row],[cena/enota brez DDV v EUR]]*Sklop4[[#This Row],[Okvirna količina]]</f>
        <v>0</v>
      </c>
      <c r="T16" s="90">
        <f>+Sklop4[[#This Row],[Končna cena/enoto mere (EUR) z DDV]]*Sklop4[[#This Row],[Okvirna količina]]</f>
        <v>0</v>
      </c>
      <c r="U16" s="106"/>
    </row>
    <row r="17" spans="1:21" s="56" customFormat="1" ht="24">
      <c r="A17" s="86" t="s">
        <v>4</v>
      </c>
      <c r="B17" s="11" t="s">
        <v>302</v>
      </c>
      <c r="C17" s="76" t="s">
        <v>163</v>
      </c>
      <c r="D17" s="84" t="s">
        <v>1</v>
      </c>
      <c r="E17" s="115"/>
      <c r="F17" s="92">
        <v>350</v>
      </c>
      <c r="G17" s="119" t="s">
        <v>1</v>
      </c>
      <c r="H17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17" s="87" t="str">
        <f>IF(Sklop4[[#This Row],[ZAHTEVANA SHEMA KAKOVOSTI]]&lt;&gt;"",Sklop4[[#This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+Sklop4[[#This Row],[cena/enota brez DDV v EUR]]*Sklop4[[#This Row],[Stopnja DDV (%)]]</f>
        <v>0</v>
      </c>
      <c r="R17" s="94">
        <f>+Sklop4[[#This Row],[cena/enota brez DDV v EUR]]+Sklop4[[#This Row],[Davek (EUR)]]</f>
        <v>0</v>
      </c>
      <c r="S17" s="94">
        <f>+Sklop4[[#This Row],[cena/enota brez DDV v EUR]]*Sklop4[[#This Row],[Okvirna količina]]</f>
        <v>0</v>
      </c>
      <c r="T17" s="94">
        <f>+Sklop4[[#This Row],[Končna cena/enoto mere (EUR) z DDV]]*Sklop4[[#This Row],[Okvirna količina]]</f>
        <v>0</v>
      </c>
      <c r="U17" s="107"/>
    </row>
    <row r="18" spans="1:21" s="56" customFormat="1" ht="24">
      <c r="A18" s="86" t="s">
        <v>5</v>
      </c>
      <c r="B18" s="77" t="s">
        <v>303</v>
      </c>
      <c r="C18" s="76" t="s">
        <v>163</v>
      </c>
      <c r="D18" s="84" t="s">
        <v>1</v>
      </c>
      <c r="E18" s="115"/>
      <c r="F18" s="92">
        <v>2400</v>
      </c>
      <c r="G18" s="119" t="s">
        <v>1</v>
      </c>
      <c r="H18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2400</v>
      </c>
      <c r="I18" s="87" t="str">
        <f>IF(Sklop4[[#This Row],[ZAHTEVANA SHEMA KAKOVOSTI]]&lt;&gt;"",Sklop4[[#This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+Sklop4[[#This Row],[cena/enota brez DDV v EUR]]*Sklop4[[#This Row],[Stopnja DDV (%)]]</f>
        <v>0</v>
      </c>
      <c r="R18" s="94">
        <f>+Sklop4[[#This Row],[cena/enota brez DDV v EUR]]+Sklop4[[#This Row],[Davek (EUR)]]</f>
        <v>0</v>
      </c>
      <c r="S18" s="94">
        <f>+Sklop4[[#This Row],[cena/enota brez DDV v EUR]]*Sklop4[[#This Row],[Okvirna količina]]</f>
        <v>0</v>
      </c>
      <c r="T18" s="94">
        <f>+Sklop4[[#This Row],[Končna cena/enoto mere (EUR) z DDV]]*Sklop4[[#This Row],[Okvirna količina]]</f>
        <v>0</v>
      </c>
      <c r="U18" s="107"/>
    </row>
    <row r="19" spans="1:21" s="56" customFormat="1" ht="24">
      <c r="A19" s="86" t="s">
        <v>6</v>
      </c>
      <c r="B19" s="77" t="s">
        <v>304</v>
      </c>
      <c r="C19" s="76" t="s">
        <v>163</v>
      </c>
      <c r="D19" s="84" t="s">
        <v>1</v>
      </c>
      <c r="E19" s="115"/>
      <c r="F19" s="92">
        <v>800</v>
      </c>
      <c r="G19" s="119" t="s">
        <v>1</v>
      </c>
      <c r="H19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19" s="87" t="str">
        <f>IF(Sklop4[[#This Row],[ZAHTEVANA SHEMA KAKOVOSTI]]&lt;&gt;"",Sklop4[[#This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+Sklop4[[#This Row],[cena/enota brez DDV v EUR]]*Sklop4[[#This Row],[Stopnja DDV (%)]]</f>
        <v>0</v>
      </c>
      <c r="R19" s="94">
        <f>+Sklop4[[#This Row],[cena/enota brez DDV v EUR]]+Sklop4[[#This Row],[Davek (EUR)]]</f>
        <v>0</v>
      </c>
      <c r="S19" s="94">
        <f>+Sklop4[[#This Row],[cena/enota brez DDV v EUR]]*Sklop4[[#This Row],[Okvirna količina]]</f>
        <v>0</v>
      </c>
      <c r="T19" s="94">
        <f>+Sklop4[[#This Row],[Končna cena/enoto mere (EUR) z DDV]]*Sklop4[[#This Row],[Okvirna količina]]</f>
        <v>0</v>
      </c>
      <c r="U19" s="107"/>
    </row>
    <row r="20" spans="1:21" s="56" customFormat="1" ht="24">
      <c r="A20" s="86" t="s">
        <v>7</v>
      </c>
      <c r="B20" s="11" t="s">
        <v>305</v>
      </c>
      <c r="C20" s="76" t="s">
        <v>163</v>
      </c>
      <c r="D20" s="84" t="s">
        <v>1</v>
      </c>
      <c r="E20" s="137"/>
      <c r="F20" s="138">
        <v>960</v>
      </c>
      <c r="G20" s="164" t="s">
        <v>1</v>
      </c>
      <c r="H20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960</v>
      </c>
      <c r="I20" s="87" t="str">
        <f>IF(Sklop4[[#This Row],[ZAHTEVANA SHEMA KAKOVOSTI]]&lt;&gt;"",Sklop4[[#This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+Sklop4[[#This Row],[cena/enota brez DDV v EUR]]*Sklop4[[#This Row],[Stopnja DDV (%)]]</f>
        <v>0</v>
      </c>
      <c r="R20" s="94">
        <f>+Sklop4[[#This Row],[cena/enota brez DDV v EUR]]+Sklop4[[#This Row],[Davek (EUR)]]</f>
        <v>0</v>
      </c>
      <c r="S20" s="94">
        <f>+Sklop4[[#This Row],[cena/enota brez DDV v EUR]]*Sklop4[[#This Row],[Okvirna količina]]</f>
        <v>0</v>
      </c>
      <c r="T20" s="94">
        <f>+Sklop4[[#This Row],[Končna cena/enoto mere (EUR) z DDV]]*Sklop4[[#This Row],[Okvirna količina]]</f>
        <v>0</v>
      </c>
      <c r="U20" s="107"/>
    </row>
    <row r="21" spans="1:21" s="56" customFormat="1" ht="20.25" customHeight="1">
      <c r="A21" s="86" t="s">
        <v>8</v>
      </c>
      <c r="B21" s="162" t="s">
        <v>306</v>
      </c>
      <c r="C21" s="76" t="s">
        <v>163</v>
      </c>
      <c r="D21" s="84" t="s">
        <v>1</v>
      </c>
      <c r="E21" s="137"/>
      <c r="F21" s="138">
        <v>350</v>
      </c>
      <c r="G21" s="164" t="s">
        <v>1</v>
      </c>
      <c r="H21" s="12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21" s="138" t="str">
        <f>IF(Sklop4[[#This Row],[ZAHTEVANA SHEMA KAKOVOSTI]]&lt;&gt;"",Sklop4[[#This Row],[Preračunana masa/volumen/kos na enoto kg]],"")</f>
        <v/>
      </c>
      <c r="J21" s="155"/>
      <c r="K21" s="160"/>
      <c r="L21" s="160"/>
      <c r="M21" s="163"/>
      <c r="N21" s="156"/>
      <c r="O21" s="156"/>
      <c r="P21" s="157"/>
      <c r="Q21" s="156">
        <f>+Sklop4[[#This Row],[cena/enota brez DDV v EUR]]*Sklop4[[#This Row],[Stopnja DDV (%)]]</f>
        <v>0</v>
      </c>
      <c r="R21" s="156">
        <f>+Sklop4[[#This Row],[cena/enota brez DDV v EUR]]+Sklop4[[#This Row],[Davek (EUR)]]</f>
        <v>0</v>
      </c>
      <c r="S21" s="156">
        <f>+Sklop4[[#This Row],[cena/enota brez DDV v EUR]]*Sklop4[[#This Row],[Okvirna količina]]</f>
        <v>0</v>
      </c>
      <c r="T21" s="161">
        <f>+Sklop4[[#This Row],[Končna cena/enoto mere (EUR) z DDV]]*Sklop4[[#This Row],[Okvirna količina]]</f>
        <v>0</v>
      </c>
      <c r="U21" s="158"/>
    </row>
    <row r="22" spans="1:21">
      <c r="A22" s="264" t="s">
        <v>185</v>
      </c>
      <c r="B22" s="265"/>
      <c r="C22" s="266"/>
      <c r="D22" s="266"/>
      <c r="E22" s="267"/>
      <c r="F22" s="268"/>
      <c r="G22" s="269"/>
      <c r="H22" s="270">
        <f>SUBTOTAL(109,Sklop4[Preračunana masa/volumen/kos na enoto kg])</f>
        <v>6260</v>
      </c>
      <c r="I22" s="270">
        <f>SUBTOTAL(109,Sklop4[Živila iz shem kakovosti (kg)])</f>
        <v>0</v>
      </c>
      <c r="J22" s="268"/>
      <c r="K22" s="271"/>
      <c r="L22" s="271"/>
      <c r="M22" s="272"/>
      <c r="N22" s="273"/>
      <c r="O22" s="273"/>
      <c r="P22" s="273"/>
      <c r="Q22" s="274"/>
      <c r="R22" s="268"/>
      <c r="S22" s="274">
        <f>SUBTOTAL(109,Sklop4[Vrednost za okvirno količino (EUR) brez DDV])</f>
        <v>0</v>
      </c>
      <c r="T22" s="274">
        <f>SUBTOTAL(109,Sklop4[Vrednost za okvirno količino (EUR) z DDV])</f>
        <v>0</v>
      </c>
      <c r="U22" s="275">
        <f>SUBTOTAL(103,Sklop4[Shema kakovosti
(nacionalne, evropske)
])</f>
        <v>0</v>
      </c>
    </row>
    <row r="23" spans="1:21" ht="15">
      <c r="A23" s="8"/>
      <c r="B23" s="6"/>
      <c r="C23" s="30"/>
      <c r="D23" s="30"/>
      <c r="E23" s="29"/>
      <c r="F23" s="9"/>
      <c r="H23" s="10"/>
      <c r="I23" s="10"/>
      <c r="J23" s="10"/>
      <c r="K23" s="10"/>
      <c r="L23" s="24"/>
      <c r="M23" s="24"/>
      <c r="N23" s="10"/>
      <c r="O23" s="10"/>
      <c r="P23" s="10"/>
      <c r="Q23" s="10"/>
      <c r="R23" s="10"/>
      <c r="S23" s="3"/>
      <c r="T23" s="3"/>
      <c r="U23" s="9"/>
    </row>
    <row r="24" spans="1:21">
      <c r="A24" s="48" t="s">
        <v>180</v>
      </c>
      <c r="B24" s="20"/>
      <c r="C24" s="32"/>
      <c r="D24" s="32"/>
      <c r="E24" s="116"/>
      <c r="Q24" s="48"/>
      <c r="R24" s="48"/>
      <c r="S24" s="48"/>
      <c r="T24" s="48"/>
    </row>
    <row r="25" spans="1:21">
      <c r="A25" s="15" t="s">
        <v>183</v>
      </c>
      <c r="B25" s="20"/>
      <c r="C25" s="32"/>
      <c r="D25" s="32"/>
      <c r="E25" s="116"/>
    </row>
    <row r="26" spans="1:21">
      <c r="A26" s="111" t="s">
        <v>181</v>
      </c>
      <c r="F26" s="69"/>
      <c r="G26" s="69"/>
      <c r="H26" s="33"/>
      <c r="I26" s="33"/>
      <c r="J26" s="33"/>
      <c r="K26" s="33"/>
      <c r="L26" s="55"/>
      <c r="M26" s="55"/>
      <c r="N26" s="33"/>
      <c r="O26" s="33"/>
      <c r="P26" s="33"/>
      <c r="Q26" s="33"/>
      <c r="R26" s="33"/>
    </row>
    <row r="27" spans="1:21">
      <c r="A27" s="134" t="s">
        <v>257</v>
      </c>
      <c r="F27" s="69"/>
      <c r="G27" s="69"/>
      <c r="H27" s="33"/>
      <c r="I27" s="33"/>
      <c r="J27" s="33"/>
      <c r="K27" s="33"/>
      <c r="L27" s="55"/>
      <c r="M27" s="55"/>
      <c r="N27" s="33"/>
      <c r="O27" s="33"/>
      <c r="P27" s="33"/>
      <c r="Q27" s="33"/>
      <c r="R27" s="33"/>
    </row>
    <row r="28" spans="1:21">
      <c r="A28" s="134"/>
      <c r="F28" s="69"/>
      <c r="G28" s="69"/>
      <c r="H28" s="33"/>
      <c r="I28" s="33"/>
      <c r="J28" s="33"/>
      <c r="K28" s="33"/>
      <c r="L28" s="55"/>
      <c r="M28" s="55"/>
      <c r="N28" s="33"/>
      <c r="O28" s="33"/>
      <c r="P28" s="33"/>
      <c r="Q28" s="33"/>
      <c r="R28" s="33"/>
    </row>
    <row r="29" spans="1:21">
      <c r="E29" s="121"/>
      <c r="N29" s="33"/>
      <c r="O29" s="33"/>
      <c r="P29" s="33"/>
      <c r="Q29" s="33"/>
      <c r="R29" s="33"/>
    </row>
    <row r="30" spans="1:21">
      <c r="A30" s="111" t="s">
        <v>67</v>
      </c>
      <c r="F30" s="69"/>
      <c r="G30" s="69" t="s">
        <v>68</v>
      </c>
      <c r="H30" s="33"/>
      <c r="I30" s="33"/>
      <c r="J30" s="33"/>
      <c r="K30" s="33"/>
      <c r="L30" s="55"/>
      <c r="M30" s="55"/>
      <c r="N30" s="33"/>
      <c r="O30" s="33"/>
      <c r="P30" s="33"/>
      <c r="Q30" s="33" t="s">
        <v>69</v>
      </c>
      <c r="R30" s="33"/>
    </row>
    <row r="31" spans="1:21" ht="15">
      <c r="A31" s="8"/>
      <c r="B31" s="6"/>
      <c r="C31" s="30"/>
      <c r="D31" s="30"/>
      <c r="E31" s="29"/>
      <c r="F31" s="9"/>
      <c r="H31" s="10"/>
      <c r="I31" s="10"/>
      <c r="J31" s="10"/>
      <c r="K31" s="10"/>
      <c r="L31" s="24"/>
      <c r="M31" s="24"/>
      <c r="N31" s="10"/>
      <c r="O31" s="10"/>
      <c r="P31" s="10"/>
      <c r="Q31" s="10"/>
      <c r="R31" s="10"/>
      <c r="S31" s="3"/>
      <c r="T31" s="3"/>
      <c r="U31" s="9"/>
    </row>
    <row r="32" spans="1:21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>
      <c r="B43" s="20"/>
      <c r="C43" s="32"/>
      <c r="D43" s="32"/>
      <c r="E43" s="116"/>
    </row>
    <row r="44" spans="1:22">
      <c r="B44" s="20"/>
      <c r="C44" s="32"/>
      <c r="D44" s="32"/>
      <c r="E44" s="116"/>
    </row>
    <row r="45" spans="1:22">
      <c r="B45" s="20"/>
      <c r="C45" s="32"/>
      <c r="D45" s="32"/>
      <c r="E45" s="116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49"/>
  <sheetViews>
    <sheetView topLeftCell="A4" zoomScale="90" zoomScaleNormal="90" zoomScaleSheetLayoutView="100" workbookViewId="0">
      <selection activeCell="P37" sqref="P3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7" customWidth="1"/>
    <col min="7" max="7" width="6" style="117" customWidth="1"/>
    <col min="8" max="8" width="11.42578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1.14062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37" t="str">
        <f>+'prva stran'!B6</f>
        <v>VRTEC ŠKOFJA LOKA</v>
      </c>
      <c r="D2" s="338"/>
      <c r="E2" s="338"/>
      <c r="F2" s="338"/>
      <c r="G2" s="338"/>
      <c r="H2" s="338"/>
      <c r="I2" s="338"/>
      <c r="J2" s="338"/>
    </row>
    <row r="3" spans="1:21" ht="15">
      <c r="B3" s="51" t="s">
        <v>133</v>
      </c>
      <c r="C3" s="346" t="str">
        <f>+'prva stran'!B7</f>
        <v xml:space="preserve">Partizanska cesta 1e, 4220 ŠKOFJA LOKA				</v>
      </c>
      <c r="D3" s="340"/>
      <c r="E3" s="340"/>
      <c r="F3" s="340"/>
      <c r="G3" s="340"/>
      <c r="H3" s="340"/>
      <c r="I3" s="340"/>
      <c r="J3" s="340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2" t="s">
        <v>133</v>
      </c>
      <c r="C7" s="347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2" t="s">
        <v>134</v>
      </c>
      <c r="C8" s="347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6" customFormat="1" ht="17.25" customHeight="1">
      <c r="A9" s="13"/>
      <c r="B9" s="53" t="s">
        <v>136</v>
      </c>
      <c r="C9" s="348">
        <f>+'prva stran'!B13</f>
        <v>0</v>
      </c>
      <c r="D9" s="344"/>
      <c r="E9" s="344"/>
      <c r="F9" s="344"/>
      <c r="G9" s="344"/>
      <c r="H9" s="344"/>
      <c r="I9" s="344"/>
      <c r="J9" s="34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pred_rekapitulacija'!A18</f>
        <v>5.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36" t="str">
        <f>+'Ponudbeni pred_rekapitulacija'!B18</f>
        <v>JAJCA TALNE REJE</v>
      </c>
      <c r="C13" s="336"/>
      <c r="D13" s="336"/>
      <c r="E13" s="336"/>
      <c r="F13" s="336"/>
      <c r="G13" s="336"/>
      <c r="H13" s="336"/>
      <c r="I13" s="336"/>
      <c r="J13" s="336"/>
      <c r="K13" s="336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796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24">
      <c r="A16" s="86" t="s">
        <v>2</v>
      </c>
      <c r="B16" s="83" t="s">
        <v>307</v>
      </c>
      <c r="C16" s="84">
        <v>63</v>
      </c>
      <c r="D16" s="84" t="s">
        <v>160</v>
      </c>
      <c r="E16" s="115"/>
      <c r="F16" s="87">
        <v>5000</v>
      </c>
      <c r="G16" s="119" t="s">
        <v>95</v>
      </c>
      <c r="H16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315</v>
      </c>
      <c r="I16" s="87" t="str">
        <f>IF(Sklop5[[#This Row],[ZAHTEVANA SHEMA KAKOVOSTI]]&lt;&gt;"",Sklop5[[#This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+Sklop5[[#This Row],[cena/enota brez DDV v EUR]]*Sklop5[[#This Row],[Stopnja DDV (%)]]</f>
        <v>0</v>
      </c>
      <c r="R16" s="90">
        <f>+Sklop5[[#This Row],[cena/enota brez DDV v EUR]]+Sklop5[[#This Row],[Davek (EUR)]]</f>
        <v>0</v>
      </c>
      <c r="S16" s="90">
        <f>+Sklop5[[#This Row],[cena/enota brez DDV v EUR]]*Sklop5[[#This Row],[Okvirna količina]]</f>
        <v>0</v>
      </c>
      <c r="T16" s="90">
        <f>+Sklop5[[#This Row],[Končna cena/enoto mere (EUR) z DDV]]*Sklop5[[#This Row],[Okvirna količina]]</f>
        <v>0</v>
      </c>
      <c r="U16" s="106"/>
    </row>
    <row r="17" spans="1:22">
      <c r="A17" s="264" t="s">
        <v>185</v>
      </c>
      <c r="B17" s="265"/>
      <c r="C17" s="266"/>
      <c r="D17" s="266"/>
      <c r="E17" s="267"/>
      <c r="F17" s="268"/>
      <c r="G17" s="269"/>
      <c r="H17" s="270">
        <f>SUBTOTAL(109,Sklop5[Preračunana masa/volumen/kos na enoto kg])</f>
        <v>315</v>
      </c>
      <c r="I17" s="270">
        <f>SUBTOTAL(109,Sklop5[Živila iz shem kakovosti (kg)])</f>
        <v>0</v>
      </c>
      <c r="J17" s="268"/>
      <c r="K17" s="271"/>
      <c r="L17" s="271"/>
      <c r="M17" s="272"/>
      <c r="N17" s="273"/>
      <c r="O17" s="273"/>
      <c r="P17" s="273"/>
      <c r="Q17" s="274"/>
      <c r="R17" s="268"/>
      <c r="S17" s="274">
        <f>SUBTOTAL(109,Sklop5[Vrednost za okvirno količino (EUR) brez DDV])</f>
        <v>0</v>
      </c>
      <c r="T17" s="274">
        <f>SUBTOTAL(109,Sklop5[Vrednost za okvirno količino (EUR) z DDV])</f>
        <v>0</v>
      </c>
      <c r="U17" s="275">
        <f>SUBTOTAL(103,Sklop5[Shema kakovosti
(nacionalne, evropske)
])</f>
        <v>0</v>
      </c>
    </row>
    <row r="18" spans="1:22" ht="15">
      <c r="A18" s="8"/>
      <c r="B18" s="6"/>
      <c r="C18" s="30"/>
      <c r="D18" s="30"/>
      <c r="E18" s="29"/>
      <c r="F18" s="9"/>
      <c r="H18" s="10"/>
      <c r="I18" s="10"/>
      <c r="J18" s="10"/>
      <c r="K18" s="10"/>
      <c r="L18" s="24"/>
      <c r="M18" s="24"/>
      <c r="N18" s="10"/>
      <c r="O18" s="10"/>
      <c r="P18" s="10"/>
      <c r="Q18" s="10"/>
      <c r="R18" s="10"/>
      <c r="S18" s="3"/>
      <c r="T18" s="3"/>
      <c r="U18" s="9"/>
    </row>
    <row r="19" spans="1:22">
      <c r="A19" s="48" t="s">
        <v>180</v>
      </c>
      <c r="B19" s="20"/>
      <c r="C19" s="32"/>
      <c r="D19" s="32"/>
      <c r="E19" s="116"/>
      <c r="Q19" s="48"/>
      <c r="R19" s="48"/>
      <c r="S19" s="48"/>
      <c r="T19" s="48"/>
    </row>
    <row r="20" spans="1:22">
      <c r="A20" s="15" t="s">
        <v>183</v>
      </c>
      <c r="B20" s="20"/>
      <c r="C20" s="32"/>
      <c r="D20" s="32"/>
      <c r="E20" s="116"/>
    </row>
    <row r="21" spans="1:22">
      <c r="A21" s="111" t="s">
        <v>181</v>
      </c>
      <c r="F21" s="69"/>
      <c r="G21" s="69"/>
      <c r="H21" s="33"/>
      <c r="I21" s="33"/>
      <c r="J21" s="33"/>
      <c r="K21" s="33"/>
      <c r="L21" s="55"/>
      <c r="M21" s="55"/>
      <c r="N21" s="33"/>
      <c r="O21" s="33"/>
      <c r="P21" s="33"/>
      <c r="Q21" s="33"/>
      <c r="R21" s="33"/>
    </row>
    <row r="22" spans="1:22">
      <c r="A22" s="349" t="s">
        <v>257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  <c r="Q22" s="349"/>
      <c r="R22" s="349"/>
      <c r="S22" s="349"/>
      <c r="T22" s="349"/>
      <c r="U22" s="349"/>
      <c r="V22" s="349"/>
    </row>
    <row r="23" spans="1:22">
      <c r="A23" s="111"/>
      <c r="F23" s="69"/>
      <c r="G23" s="69"/>
      <c r="H23" s="33"/>
      <c r="I23" s="33"/>
      <c r="J23" s="33"/>
      <c r="K23" s="33"/>
      <c r="L23" s="55"/>
      <c r="M23" s="55"/>
      <c r="N23" s="33"/>
      <c r="O23" s="33"/>
      <c r="P23" s="33"/>
      <c r="Q23" s="33"/>
      <c r="R23" s="33"/>
    </row>
    <row r="24" spans="1:22">
      <c r="E24" s="121"/>
      <c r="N24" s="33"/>
      <c r="O24" s="33"/>
      <c r="P24" s="33"/>
      <c r="Q24" s="33"/>
      <c r="R24" s="33"/>
    </row>
    <row r="25" spans="1:22">
      <c r="A25" s="111" t="s">
        <v>67</v>
      </c>
      <c r="F25" s="69"/>
      <c r="G25" s="69" t="s">
        <v>68</v>
      </c>
      <c r="H25" s="33"/>
      <c r="I25" s="33"/>
      <c r="J25" s="33"/>
      <c r="K25" s="33"/>
      <c r="L25" s="55"/>
      <c r="M25" s="55"/>
      <c r="N25" s="33"/>
      <c r="O25" s="33"/>
      <c r="P25" s="33"/>
      <c r="Q25" s="33" t="s">
        <v>69</v>
      </c>
      <c r="R25" s="33"/>
    </row>
    <row r="26" spans="1:22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24"/>
      <c r="M26" s="24"/>
      <c r="N26" s="10"/>
      <c r="O26" s="10"/>
      <c r="P26" s="10"/>
      <c r="Q26" s="10"/>
      <c r="R26" s="10"/>
      <c r="S26" s="3"/>
      <c r="T26" s="3"/>
      <c r="U26" s="9"/>
    </row>
    <row r="27" spans="1:22">
      <c r="A27" s="22"/>
      <c r="B27" s="22"/>
      <c r="C27" s="15"/>
      <c r="D27" s="15"/>
      <c r="E27" s="15"/>
      <c r="F27" s="15"/>
      <c r="G27" s="15"/>
      <c r="H27" s="15"/>
      <c r="I27" s="15"/>
      <c r="J27" s="15"/>
      <c r="K27" s="15"/>
      <c r="L27" s="69"/>
      <c r="U27" s="15"/>
    </row>
    <row r="28" spans="1:22">
      <c r="A28" s="22"/>
      <c r="B28" s="22"/>
      <c r="C28" s="15"/>
      <c r="D28" s="15"/>
      <c r="E28" s="15"/>
      <c r="F28" s="15"/>
      <c r="G28" s="15"/>
      <c r="H28" s="15"/>
      <c r="I28" s="15"/>
      <c r="J28" s="15"/>
      <c r="K28" s="15"/>
      <c r="L28" s="69"/>
      <c r="U28" s="15"/>
    </row>
    <row r="29" spans="1:22">
      <c r="A29" s="22"/>
      <c r="B29" s="22"/>
      <c r="C29" s="15"/>
      <c r="D29" s="15"/>
      <c r="E29" s="15"/>
      <c r="F29" s="15"/>
      <c r="G29" s="15"/>
      <c r="H29" s="15"/>
      <c r="I29" s="15"/>
      <c r="J29" s="15"/>
      <c r="K29" s="15"/>
      <c r="L29" s="69"/>
      <c r="U29" s="15"/>
    </row>
    <row r="30" spans="1:22">
      <c r="A30" s="22"/>
      <c r="B30" s="22"/>
      <c r="C30" s="15"/>
      <c r="D30" s="15"/>
      <c r="E30" s="15"/>
      <c r="F30" s="15"/>
      <c r="G30" s="15"/>
      <c r="H30" s="15"/>
      <c r="I30" s="15"/>
      <c r="J30" s="15"/>
      <c r="K30" s="15"/>
      <c r="L30" s="69"/>
      <c r="U30" s="15"/>
    </row>
    <row r="31" spans="1:22">
      <c r="A31" s="22"/>
      <c r="B31" s="22"/>
      <c r="C31" s="15"/>
      <c r="D31" s="15"/>
      <c r="E31" s="15"/>
      <c r="F31" s="15"/>
      <c r="G31" s="15"/>
      <c r="H31" s="15"/>
      <c r="I31" s="15"/>
      <c r="J31" s="15"/>
      <c r="K31" s="15"/>
      <c r="L31" s="69"/>
      <c r="U31" s="15"/>
    </row>
    <row r="32" spans="1:22">
      <c r="A32" s="22"/>
      <c r="B32" s="22"/>
      <c r="C32" s="15"/>
      <c r="D32" s="15"/>
      <c r="E32" s="15"/>
      <c r="F32" s="15"/>
      <c r="G32" s="15"/>
      <c r="H32" s="15"/>
      <c r="I32" s="15"/>
      <c r="J32" s="15"/>
      <c r="K32" s="15"/>
      <c r="L32" s="69"/>
      <c r="U32" s="15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 s="22" customFormat="1">
      <c r="A41" s="15"/>
      <c r="B41" s="20"/>
      <c r="C41" s="32"/>
      <c r="D41" s="32"/>
      <c r="E41" s="116"/>
      <c r="F41" s="117"/>
      <c r="G41" s="117"/>
      <c r="L41" s="15"/>
      <c r="M41" s="15"/>
      <c r="N41" s="15"/>
      <c r="O41" s="15"/>
      <c r="P41" s="15"/>
      <c r="Q41" s="15"/>
      <c r="R41" s="15"/>
      <c r="S41" s="15"/>
      <c r="T41" s="15"/>
      <c r="U41" s="69"/>
      <c r="V41" s="15"/>
    </row>
    <row r="42" spans="1:22" s="22" customFormat="1">
      <c r="A42" s="15"/>
      <c r="B42" s="20"/>
      <c r="C42" s="32"/>
      <c r="D42" s="32"/>
      <c r="E42" s="116"/>
      <c r="F42" s="117"/>
      <c r="G42" s="117"/>
      <c r="L42" s="15"/>
      <c r="M42" s="15"/>
      <c r="N42" s="15"/>
      <c r="O42" s="15"/>
      <c r="P42" s="15"/>
      <c r="Q42" s="15"/>
      <c r="R42" s="15"/>
      <c r="S42" s="15"/>
      <c r="T42" s="15"/>
      <c r="U42" s="69"/>
      <c r="V42" s="15"/>
    </row>
    <row r="43" spans="1:22" s="22" customFormat="1">
      <c r="A43" s="15"/>
      <c r="B43" s="20"/>
      <c r="C43" s="32"/>
      <c r="D43" s="32"/>
      <c r="E43" s="116"/>
      <c r="F43" s="117"/>
      <c r="G43" s="117"/>
      <c r="L43" s="15"/>
      <c r="M43" s="15"/>
      <c r="N43" s="15"/>
      <c r="O43" s="15"/>
      <c r="P43" s="15"/>
      <c r="Q43" s="15"/>
      <c r="R43" s="15"/>
      <c r="S43" s="15"/>
      <c r="T43" s="15"/>
      <c r="U43" s="69"/>
      <c r="V43" s="15"/>
    </row>
    <row r="44" spans="1:22" s="22" customFormat="1">
      <c r="A44" s="15"/>
      <c r="B44" s="20"/>
      <c r="C44" s="32"/>
      <c r="D44" s="32"/>
      <c r="E44" s="116"/>
      <c r="F44" s="117"/>
      <c r="G44" s="117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</sheetData>
  <sheetProtection insertRows="0" deleteRows="0"/>
  <protectedRanges>
    <protectedRange sqref="A27:G32 L27:L32 J1:P16 U1:U16 U17:U26 U33:U1048576 J17:P26 J33:P1048576" name="Obseg1"/>
  </protectedRanges>
  <mergeCells count="8">
    <mergeCell ref="B13:K13"/>
    <mergeCell ref="A22:V22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06"/>
  <sheetViews>
    <sheetView topLeftCell="A19" zoomScale="90" zoomScaleNormal="90" zoomScaleSheetLayoutView="100" workbookViewId="0">
      <selection activeCell="B45" sqref="B45"/>
    </sheetView>
  </sheetViews>
  <sheetFormatPr defaultColWidth="8.85546875" defaultRowHeight="12.75"/>
  <cols>
    <col min="1" max="1" width="3.5703125" style="15" customWidth="1"/>
    <col min="2" max="2" width="43.28515625" style="21" customWidth="1"/>
    <col min="3" max="3" width="10.7109375" style="31" customWidth="1"/>
    <col min="4" max="4" width="8.85546875" style="31" customWidth="1"/>
    <col min="5" max="5" width="8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3.5703125" style="15" bestFit="1" customWidth="1"/>
    <col min="13" max="13" width="10.7109375" style="15" customWidth="1"/>
    <col min="14" max="14" width="9.28515625" style="15" customWidth="1"/>
    <col min="15" max="15" width="11.710937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37" t="str">
        <f>+'prva stran'!B6</f>
        <v>VRTEC ŠKOFJA LOKA</v>
      </c>
      <c r="D2" s="338"/>
      <c r="E2" s="338"/>
      <c r="F2" s="338"/>
      <c r="G2" s="338"/>
      <c r="H2" s="338"/>
      <c r="I2" s="338"/>
      <c r="J2" s="338"/>
    </row>
    <row r="3" spans="1:21" ht="15">
      <c r="B3" s="51" t="s">
        <v>133</v>
      </c>
      <c r="C3" s="346" t="str">
        <f>+'prva stran'!B7</f>
        <v xml:space="preserve">Partizanska cesta 1e, 4220 ŠKOFJA LOKA				</v>
      </c>
      <c r="D3" s="340"/>
      <c r="E3" s="340"/>
      <c r="F3" s="340"/>
      <c r="G3" s="340"/>
      <c r="H3" s="340"/>
      <c r="I3" s="340"/>
      <c r="J3" s="340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2" t="s">
        <v>133</v>
      </c>
      <c r="C7" s="347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2" t="s">
        <v>134</v>
      </c>
      <c r="C8" s="347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6" customFormat="1" ht="17.25" customHeight="1">
      <c r="A9" s="13"/>
      <c r="B9" s="53" t="s">
        <v>136</v>
      </c>
      <c r="C9" s="348">
        <f>+'prva stran'!B13</f>
        <v>0</v>
      </c>
      <c r="D9" s="344"/>
      <c r="E9" s="344"/>
      <c r="F9" s="344"/>
      <c r="G9" s="344"/>
      <c r="H9" s="344"/>
      <c r="I9" s="344"/>
      <c r="J9" s="34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pred_rekapitulacija'!A19</f>
        <v>6.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36" t="str">
        <f>+'Ponudbeni pred_rekapitulacija'!B19</f>
        <v>MLEKO IN MLEČNI IZDELKI</v>
      </c>
      <c r="C13" s="336"/>
      <c r="D13" s="336"/>
      <c r="E13" s="336"/>
      <c r="F13" s="336"/>
      <c r="G13" s="336"/>
      <c r="H13" s="336"/>
      <c r="I13" s="336"/>
      <c r="J13" s="336"/>
      <c r="K13" s="336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796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24">
      <c r="A16" s="86" t="s">
        <v>2</v>
      </c>
      <c r="B16" s="83" t="s">
        <v>308</v>
      </c>
      <c r="C16" s="84">
        <v>140</v>
      </c>
      <c r="D16" s="84" t="s">
        <v>160</v>
      </c>
      <c r="E16" s="115" t="s">
        <v>187</v>
      </c>
      <c r="F16" s="87">
        <v>2200</v>
      </c>
      <c r="G16" s="119" t="s">
        <v>0</v>
      </c>
      <c r="H1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308.00000000000006</v>
      </c>
      <c r="I16" s="87">
        <f>IF(Sklop6[[#This Row],[ZAHTEVANA SHEMA KAKOVOSTI]]&lt;&gt;"",Sklop6[[#This Row],[Preračunana masa/volumen/kos na enoto kg]],"")</f>
        <v>308.00000000000006</v>
      </c>
      <c r="J16" s="100"/>
      <c r="K16" s="88"/>
      <c r="L16" s="88"/>
      <c r="M16" s="89"/>
      <c r="N16" s="90"/>
      <c r="O16" s="90"/>
      <c r="P16" s="103"/>
      <c r="Q16" s="90">
        <f>+Sklop6[[#This Row],[cena/enota brez DDV v EUR]]*Sklop6[[#This Row],[Stopnja DDV (%)]]</f>
        <v>0</v>
      </c>
      <c r="R16" s="90">
        <f>+Sklop6[[#This Row],[cena/enota brez DDV v EUR]]+Sklop6[[#This Row],[Davek (EUR)]]</f>
        <v>0</v>
      </c>
      <c r="S16" s="90">
        <f>+Sklop6[[#This Row],[cena/enota brez DDV v EUR]]*Sklop6[[#This Row],[Okvirna količina]]</f>
        <v>0</v>
      </c>
      <c r="T16" s="90">
        <f>+Sklop6[[#This Row],[Končna cena/enoto mere (EUR) z DDV]]*Sklop6[[#This Row],[Okvirna količina]]</f>
        <v>0</v>
      </c>
      <c r="U16" s="106"/>
    </row>
    <row r="17" spans="1:21" s="56" customFormat="1" ht="24">
      <c r="A17" s="86" t="s">
        <v>4</v>
      </c>
      <c r="B17" s="11" t="s">
        <v>309</v>
      </c>
      <c r="C17" s="133">
        <v>140</v>
      </c>
      <c r="D17" s="84" t="s">
        <v>160</v>
      </c>
      <c r="E17" s="115" t="s">
        <v>187</v>
      </c>
      <c r="F17" s="92">
        <v>1000</v>
      </c>
      <c r="G17" s="119" t="s">
        <v>0</v>
      </c>
      <c r="H1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17" s="87">
        <f>IF(Sklop6[[#This Row],[ZAHTEVANA SHEMA KAKOVOSTI]]&lt;&gt;"",Sklop6[[#This Row],[Preračunana masa/volumen/kos na enoto kg]],"")</f>
        <v>140</v>
      </c>
      <c r="J17" s="101"/>
      <c r="K17" s="93"/>
      <c r="L17" s="93"/>
      <c r="M17" s="104"/>
      <c r="N17" s="94"/>
      <c r="O17" s="94"/>
      <c r="P17" s="105"/>
      <c r="Q17" s="94">
        <f>+Sklop6[[#This Row],[cena/enota brez DDV v EUR]]*Sklop6[[#This Row],[Stopnja DDV (%)]]</f>
        <v>0</v>
      </c>
      <c r="R17" s="94">
        <f>+Sklop6[[#This Row],[cena/enota brez DDV v EUR]]+Sklop6[[#This Row],[Davek (EUR)]]</f>
        <v>0</v>
      </c>
      <c r="S17" s="94">
        <f>+Sklop6[[#This Row],[cena/enota brez DDV v EUR]]*Sklop6[[#This Row],[Okvirna količina]]</f>
        <v>0</v>
      </c>
      <c r="T17" s="94">
        <f>+Sklop6[[#This Row],[Končna cena/enoto mere (EUR) z DDV]]*Sklop6[[#This Row],[Okvirna količina]]</f>
        <v>0</v>
      </c>
      <c r="U17" s="107"/>
    </row>
    <row r="18" spans="1:21" s="56" customFormat="1" ht="12">
      <c r="A18" s="86" t="s">
        <v>5</v>
      </c>
      <c r="B18" s="77" t="s">
        <v>310</v>
      </c>
      <c r="C18" s="76">
        <v>150</v>
      </c>
      <c r="D18" s="84" t="s">
        <v>160</v>
      </c>
      <c r="E18" s="115" t="s">
        <v>187</v>
      </c>
      <c r="F18" s="92">
        <v>800</v>
      </c>
      <c r="G18" s="119" t="s">
        <v>0</v>
      </c>
      <c r="H1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18" s="87">
        <f>IF(Sklop6[[#This Row],[ZAHTEVANA SHEMA KAKOVOSTI]]&lt;&gt;"",Sklop6[[#This Row],[Preračunana masa/volumen/kos na enoto kg]],"")</f>
        <v>120</v>
      </c>
      <c r="J18" s="101"/>
      <c r="K18" s="93"/>
      <c r="L18" s="93"/>
      <c r="M18" s="104"/>
      <c r="N18" s="94"/>
      <c r="O18" s="94"/>
      <c r="P18" s="105"/>
      <c r="Q18" s="94">
        <f>+Sklop6[[#This Row],[cena/enota brez DDV v EUR]]*Sklop6[[#This Row],[Stopnja DDV (%)]]</f>
        <v>0</v>
      </c>
      <c r="R18" s="94">
        <f>+Sklop6[[#This Row],[cena/enota brez DDV v EUR]]+Sklop6[[#This Row],[Davek (EUR)]]</f>
        <v>0</v>
      </c>
      <c r="S18" s="94">
        <f>+Sklop6[[#This Row],[cena/enota brez DDV v EUR]]*Sklop6[[#This Row],[Okvirna količina]]</f>
        <v>0</v>
      </c>
      <c r="T18" s="94">
        <f>+Sklop6[[#This Row],[Končna cena/enoto mere (EUR) z DDV]]*Sklop6[[#This Row],[Okvirna količina]]</f>
        <v>0</v>
      </c>
      <c r="U18" s="107"/>
    </row>
    <row r="19" spans="1:21" s="56" customFormat="1" ht="12">
      <c r="A19" s="86" t="s">
        <v>6</v>
      </c>
      <c r="B19" s="77" t="s">
        <v>311</v>
      </c>
      <c r="C19" s="76">
        <v>1000</v>
      </c>
      <c r="D19" s="84" t="s">
        <v>160</v>
      </c>
      <c r="E19" s="115" t="s">
        <v>187</v>
      </c>
      <c r="F19" s="92">
        <v>3800</v>
      </c>
      <c r="G19" s="119" t="s">
        <v>0</v>
      </c>
      <c r="H1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3800</v>
      </c>
      <c r="I19" s="87">
        <f>IF(Sklop6[[#This Row],[ZAHTEVANA SHEMA KAKOVOSTI]]&lt;&gt;"",Sklop6[[#This Row],[Preračunana masa/volumen/kos na enoto kg]],"")</f>
        <v>3800</v>
      </c>
      <c r="J19" s="101"/>
      <c r="K19" s="93"/>
      <c r="L19" s="93"/>
      <c r="M19" s="104"/>
      <c r="N19" s="94"/>
      <c r="O19" s="94"/>
      <c r="P19" s="105"/>
      <c r="Q19" s="94">
        <f>+Sklop6[[#This Row],[cena/enota brez DDV v EUR]]*Sklop6[[#This Row],[Stopnja DDV (%)]]</f>
        <v>0</v>
      </c>
      <c r="R19" s="94">
        <f>+Sklop6[[#This Row],[cena/enota brez DDV v EUR]]+Sklop6[[#This Row],[Davek (EUR)]]</f>
        <v>0</v>
      </c>
      <c r="S19" s="94">
        <f>+Sklop6[[#This Row],[cena/enota brez DDV v EUR]]*Sklop6[[#This Row],[Okvirna količina]]</f>
        <v>0</v>
      </c>
      <c r="T19" s="94">
        <f>+Sklop6[[#This Row],[Končna cena/enoto mere (EUR) z DDV]]*Sklop6[[#This Row],[Okvirna količina]]</f>
        <v>0</v>
      </c>
      <c r="U19" s="107"/>
    </row>
    <row r="20" spans="1:21" s="56" customFormat="1" ht="12">
      <c r="A20" s="86" t="s">
        <v>7</v>
      </c>
      <c r="B20" s="11" t="s">
        <v>782</v>
      </c>
      <c r="C20" s="76">
        <v>150</v>
      </c>
      <c r="D20" s="84" t="s">
        <v>160</v>
      </c>
      <c r="E20" s="115" t="s">
        <v>187</v>
      </c>
      <c r="F20" s="92">
        <v>60</v>
      </c>
      <c r="G20" s="119" t="s">
        <v>0</v>
      </c>
      <c r="H20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</v>
      </c>
      <c r="I20" s="87">
        <f>IF(Sklop6[[#This Row],[ZAHTEVANA SHEMA KAKOVOSTI]]&lt;&gt;"",Sklop6[[#This Row],[Preračunana masa/volumen/kos na enoto kg]],"")</f>
        <v>9</v>
      </c>
      <c r="J20" s="101"/>
      <c r="K20" s="93"/>
      <c r="L20" s="93"/>
      <c r="M20" s="104"/>
      <c r="N20" s="94"/>
      <c r="O20" s="94"/>
      <c r="P20" s="105"/>
      <c r="Q20" s="94">
        <f>+Sklop6[[#This Row],[cena/enota brez DDV v EUR]]*Sklop6[[#This Row],[Stopnja DDV (%)]]</f>
        <v>0</v>
      </c>
      <c r="R20" s="94">
        <f>+Sklop6[[#This Row],[cena/enota brez DDV v EUR]]+Sklop6[[#This Row],[Davek (EUR)]]</f>
        <v>0</v>
      </c>
      <c r="S20" s="94">
        <f>+Sklop6[[#This Row],[cena/enota brez DDV v EUR]]*Sklop6[[#This Row],[Okvirna količina]]</f>
        <v>0</v>
      </c>
      <c r="T20" s="94">
        <f>+Sklop6[[#This Row],[Končna cena/enoto mere (EUR) z DDV]]*Sklop6[[#This Row],[Okvirna količina]]</f>
        <v>0</v>
      </c>
      <c r="U20" s="107"/>
    </row>
    <row r="21" spans="1:21" s="56" customFormat="1" ht="12">
      <c r="A21" s="86" t="s">
        <v>8</v>
      </c>
      <c r="B21" s="11" t="s">
        <v>782</v>
      </c>
      <c r="C21" s="76">
        <v>1000</v>
      </c>
      <c r="D21" s="84" t="s">
        <v>160</v>
      </c>
      <c r="E21" s="115" t="s">
        <v>187</v>
      </c>
      <c r="F21" s="92">
        <v>20</v>
      </c>
      <c r="G21" s="119" t="s">
        <v>0</v>
      </c>
      <c r="H21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1" s="87">
        <f>IF(Sklop6[[#This Row],[ZAHTEVANA SHEMA KAKOVOSTI]]&lt;&gt;"",Sklop6[[#This Row],[Preračunana masa/volumen/kos na enoto kg]],"")</f>
        <v>20</v>
      </c>
      <c r="J21" s="101"/>
      <c r="K21" s="93"/>
      <c r="L21" s="93"/>
      <c r="M21" s="104"/>
      <c r="N21" s="94"/>
      <c r="O21" s="94"/>
      <c r="P21" s="105"/>
      <c r="Q21" s="94">
        <f>+Sklop6[[#This Row],[cena/enota brez DDV v EUR]]*Sklop6[[#This Row],[Stopnja DDV (%)]]</f>
        <v>0</v>
      </c>
      <c r="R21" s="94">
        <f>+Sklop6[[#This Row],[cena/enota brez DDV v EUR]]+Sklop6[[#This Row],[Davek (EUR)]]</f>
        <v>0</v>
      </c>
      <c r="S21" s="94">
        <f>+Sklop6[[#This Row],[cena/enota brez DDV v EUR]]*Sklop6[[#This Row],[Okvirna količina]]</f>
        <v>0</v>
      </c>
      <c r="T21" s="94">
        <f>+Sklop6[[#This Row],[Končna cena/enoto mere (EUR) z DDV]]*Sklop6[[#This Row],[Okvirna količina]]</f>
        <v>0</v>
      </c>
      <c r="U21" s="107"/>
    </row>
    <row r="22" spans="1:21" s="56" customFormat="1" ht="12">
      <c r="A22" s="86" t="s">
        <v>9</v>
      </c>
      <c r="B22" s="77" t="s">
        <v>312</v>
      </c>
      <c r="C22" s="76">
        <v>150</v>
      </c>
      <c r="D22" s="84" t="s">
        <v>160</v>
      </c>
      <c r="E22" s="115" t="s">
        <v>187</v>
      </c>
      <c r="F22" s="92">
        <v>6600</v>
      </c>
      <c r="G22" s="119" t="s">
        <v>0</v>
      </c>
      <c r="H22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990</v>
      </c>
      <c r="I22" s="87">
        <f>IF(Sklop6[[#This Row],[ZAHTEVANA SHEMA KAKOVOSTI]]&lt;&gt;"",Sklop6[[#This Row],[Preračunana masa/volumen/kos na enoto kg]],"")</f>
        <v>990</v>
      </c>
      <c r="J22" s="101"/>
      <c r="K22" s="93"/>
      <c r="L22" s="93"/>
      <c r="M22" s="104"/>
      <c r="N22" s="94"/>
      <c r="O22" s="94"/>
      <c r="P22" s="105"/>
      <c r="Q22" s="94">
        <f>+Sklop6[[#This Row],[cena/enota brez DDV v EUR]]*Sklop6[[#This Row],[Stopnja DDV (%)]]</f>
        <v>0</v>
      </c>
      <c r="R22" s="94">
        <f>+Sklop6[[#This Row],[cena/enota brez DDV v EUR]]+Sklop6[[#This Row],[Davek (EUR)]]</f>
        <v>0</v>
      </c>
      <c r="S22" s="94">
        <f>+Sklop6[[#This Row],[cena/enota brez DDV v EUR]]*Sklop6[[#This Row],[Okvirna količina]]</f>
        <v>0</v>
      </c>
      <c r="T22" s="94">
        <f>+Sklop6[[#This Row],[Končna cena/enoto mere (EUR) z DDV]]*Sklop6[[#This Row],[Okvirna količina]]</f>
        <v>0</v>
      </c>
      <c r="U22" s="107"/>
    </row>
    <row r="23" spans="1:21" s="56" customFormat="1" ht="12">
      <c r="A23" s="86" t="s">
        <v>10</v>
      </c>
      <c r="B23" s="77" t="s">
        <v>313</v>
      </c>
      <c r="C23" s="76">
        <v>150</v>
      </c>
      <c r="D23" s="84" t="s">
        <v>160</v>
      </c>
      <c r="E23" s="115" t="s">
        <v>187</v>
      </c>
      <c r="F23" s="92">
        <v>2400</v>
      </c>
      <c r="G23" s="119" t="s">
        <v>0</v>
      </c>
      <c r="H23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23" s="87">
        <f>IF(Sklop6[[#This Row],[ZAHTEVANA SHEMA KAKOVOSTI]]&lt;&gt;"",Sklop6[[#This Row],[Preračunana masa/volumen/kos na enoto kg]],"")</f>
        <v>360</v>
      </c>
      <c r="J23" s="101"/>
      <c r="K23" s="93"/>
      <c r="L23" s="93"/>
      <c r="M23" s="104"/>
      <c r="N23" s="94"/>
      <c r="O23" s="94"/>
      <c r="P23" s="105"/>
      <c r="Q23" s="94">
        <f>+Sklop6[[#This Row],[cena/enota brez DDV v EUR]]*Sklop6[[#This Row],[Stopnja DDV (%)]]</f>
        <v>0</v>
      </c>
      <c r="R23" s="94">
        <f>+Sklop6[[#This Row],[cena/enota brez DDV v EUR]]+Sklop6[[#This Row],[Davek (EUR)]]</f>
        <v>0</v>
      </c>
      <c r="S23" s="94">
        <f>+Sklop6[[#This Row],[cena/enota brez DDV v EUR]]*Sklop6[[#This Row],[Okvirna količina]]</f>
        <v>0</v>
      </c>
      <c r="T23" s="94">
        <f>+Sklop6[[#This Row],[Končna cena/enoto mere (EUR) z DDV]]*Sklop6[[#This Row],[Okvirna količina]]</f>
        <v>0</v>
      </c>
      <c r="U23" s="107"/>
    </row>
    <row r="24" spans="1:21" s="56" customFormat="1" ht="12">
      <c r="A24" s="86" t="s">
        <v>11</v>
      </c>
      <c r="B24" s="77" t="s">
        <v>314</v>
      </c>
      <c r="C24" s="76">
        <v>250</v>
      </c>
      <c r="D24" s="84" t="s">
        <v>160</v>
      </c>
      <c r="E24" s="115" t="s">
        <v>187</v>
      </c>
      <c r="F24" s="92">
        <v>7500</v>
      </c>
      <c r="G24" s="119" t="s">
        <v>0</v>
      </c>
      <c r="H24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1875</v>
      </c>
      <c r="I24" s="87">
        <f>IF(Sklop6[[#This Row],[ZAHTEVANA SHEMA KAKOVOSTI]]&lt;&gt;"",Sklop6[[#This Row],[Preračunana masa/volumen/kos na enoto kg]],"")</f>
        <v>1875</v>
      </c>
      <c r="J24" s="101"/>
      <c r="K24" s="93"/>
      <c r="L24" s="93"/>
      <c r="M24" s="104"/>
      <c r="N24" s="94"/>
      <c r="O24" s="94"/>
      <c r="P24" s="105"/>
      <c r="Q24" s="94">
        <f>+Sklop6[[#This Row],[cena/enota brez DDV v EUR]]*Sklop6[[#This Row],[Stopnja DDV (%)]]</f>
        <v>0</v>
      </c>
      <c r="R24" s="94">
        <f>+Sklop6[[#This Row],[cena/enota brez DDV v EUR]]+Sklop6[[#This Row],[Davek (EUR)]]</f>
        <v>0</v>
      </c>
      <c r="S24" s="94">
        <f>+Sklop6[[#This Row],[cena/enota brez DDV v EUR]]*Sklop6[[#This Row],[Okvirna količina]]</f>
        <v>0</v>
      </c>
      <c r="T24" s="94">
        <f>+Sklop6[[#This Row],[Končna cena/enoto mere (EUR) z DDV]]*Sklop6[[#This Row],[Okvirna količina]]</f>
        <v>0</v>
      </c>
      <c r="U24" s="107"/>
    </row>
    <row r="25" spans="1:21" s="56" customFormat="1" ht="12">
      <c r="A25" s="86" t="s">
        <v>12</v>
      </c>
      <c r="B25" s="77" t="s">
        <v>315</v>
      </c>
      <c r="C25" s="76">
        <v>1</v>
      </c>
      <c r="D25" s="84" t="s">
        <v>96</v>
      </c>
      <c r="E25" s="115" t="s">
        <v>187</v>
      </c>
      <c r="F25" s="92">
        <v>3200</v>
      </c>
      <c r="G25" s="119" t="s">
        <v>0</v>
      </c>
      <c r="H25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3200</v>
      </c>
      <c r="I25" s="87">
        <f>IF(Sklop6[[#This Row],[ZAHTEVANA SHEMA KAKOVOSTI]]&lt;&gt;"",Sklop6[[#This Row],[Preračunana masa/volumen/kos na enoto kg]],"")</f>
        <v>3200</v>
      </c>
      <c r="J25" s="101"/>
      <c r="K25" s="93"/>
      <c r="L25" s="93"/>
      <c r="M25" s="104"/>
      <c r="N25" s="94"/>
      <c r="O25" s="94"/>
      <c r="P25" s="105"/>
      <c r="Q25" s="94">
        <f>+Sklop6[[#This Row],[cena/enota brez DDV v EUR]]*Sklop6[[#This Row],[Stopnja DDV (%)]]</f>
        <v>0</v>
      </c>
      <c r="R25" s="94">
        <f>+Sklop6[[#This Row],[cena/enota brez DDV v EUR]]+Sklop6[[#This Row],[Davek (EUR)]]</f>
        <v>0</v>
      </c>
      <c r="S25" s="94">
        <f>+Sklop6[[#This Row],[cena/enota brez DDV v EUR]]*Sklop6[[#This Row],[Okvirna količina]]</f>
        <v>0</v>
      </c>
      <c r="T25" s="94">
        <f>+Sklop6[[#This Row],[Končna cena/enoto mere (EUR) z DDV]]*Sklop6[[#This Row],[Okvirna količina]]</f>
        <v>0</v>
      </c>
      <c r="U25" s="107"/>
    </row>
    <row r="26" spans="1:21" s="56" customFormat="1" ht="12">
      <c r="A26" s="86" t="s">
        <v>13</v>
      </c>
      <c r="B26" s="77" t="s">
        <v>315</v>
      </c>
      <c r="C26" s="76" t="s">
        <v>857</v>
      </c>
      <c r="D26" s="84" t="s">
        <v>96</v>
      </c>
      <c r="E26" s="115" t="s">
        <v>187</v>
      </c>
      <c r="F26" s="92">
        <v>3100</v>
      </c>
      <c r="G26" s="119" t="s">
        <v>96</v>
      </c>
      <c r="H2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3100</v>
      </c>
      <c r="I26" s="87">
        <f>IF(Sklop6[[#This Row],[ZAHTEVANA SHEMA KAKOVOSTI]]&lt;&gt;"",Sklop6[[#This Row],[Preračunana masa/volumen/kos na enoto kg]],"")</f>
        <v>3100</v>
      </c>
      <c r="J26" s="101"/>
      <c r="K26" s="93"/>
      <c r="L26" s="93"/>
      <c r="M26" s="104"/>
      <c r="N26" s="94"/>
      <c r="O26" s="94"/>
      <c r="P26" s="105"/>
      <c r="Q26" s="94">
        <f>+Sklop6[[#This Row],[cena/enota brez DDV v EUR]]*Sklop6[[#This Row],[Stopnja DDV (%)]]</f>
        <v>0</v>
      </c>
      <c r="R26" s="94">
        <f>+Sklop6[[#This Row],[cena/enota brez DDV v EUR]]+Sklop6[[#This Row],[Davek (EUR)]]</f>
        <v>0</v>
      </c>
      <c r="S26" s="94">
        <f>+Sklop6[[#This Row],[cena/enota brez DDV v EUR]]*Sklop6[[#This Row],[Okvirna količina]]</f>
        <v>0</v>
      </c>
      <c r="T26" s="94">
        <f>+Sklop6[[#This Row],[Končna cena/enoto mere (EUR) z DDV]]*Sklop6[[#This Row],[Okvirna količina]]</f>
        <v>0</v>
      </c>
      <c r="U26" s="107"/>
    </row>
    <row r="27" spans="1:21" s="56" customFormat="1" ht="12">
      <c r="A27" s="86" t="s">
        <v>14</v>
      </c>
      <c r="B27" s="78" t="s">
        <v>316</v>
      </c>
      <c r="C27" s="76">
        <v>1</v>
      </c>
      <c r="D27" s="84" t="s">
        <v>96</v>
      </c>
      <c r="E27" s="115" t="s">
        <v>187</v>
      </c>
      <c r="F27" s="92">
        <v>50</v>
      </c>
      <c r="G27" s="119" t="s">
        <v>0</v>
      </c>
      <c r="H2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7" s="87">
        <f>IF(Sklop6[[#This Row],[ZAHTEVANA SHEMA KAKOVOSTI]]&lt;&gt;"",Sklop6[[#This Row],[Preračunana masa/volumen/kos na enoto kg]],"")</f>
        <v>50</v>
      </c>
      <c r="J27" s="101"/>
      <c r="K27" s="93"/>
      <c r="L27" s="93"/>
      <c r="M27" s="104"/>
      <c r="N27" s="94"/>
      <c r="O27" s="94"/>
      <c r="P27" s="105"/>
      <c r="Q27" s="94">
        <f>+Sklop6[[#This Row],[cena/enota brez DDV v EUR]]*Sklop6[[#This Row],[Stopnja DDV (%)]]</f>
        <v>0</v>
      </c>
      <c r="R27" s="94">
        <f>+Sklop6[[#This Row],[cena/enota brez DDV v EUR]]+Sklop6[[#This Row],[Davek (EUR)]]</f>
        <v>0</v>
      </c>
      <c r="S27" s="94">
        <f>+Sklop6[[#This Row],[cena/enota brez DDV v EUR]]*Sklop6[[#This Row],[Okvirna količina]]</f>
        <v>0</v>
      </c>
      <c r="T27" s="94">
        <f>+Sklop6[[#This Row],[Končna cena/enoto mere (EUR) z DDV]]*Sklop6[[#This Row],[Okvirna količina]]</f>
        <v>0</v>
      </c>
      <c r="U27" s="107"/>
    </row>
    <row r="28" spans="1:21" s="56" customFormat="1" ht="12">
      <c r="A28" s="86" t="s">
        <v>15</v>
      </c>
      <c r="B28" s="77" t="s">
        <v>317</v>
      </c>
      <c r="C28" s="76">
        <v>1</v>
      </c>
      <c r="D28" s="84" t="s">
        <v>96</v>
      </c>
      <c r="E28" s="115" t="s">
        <v>187</v>
      </c>
      <c r="F28" s="92">
        <v>1000</v>
      </c>
      <c r="G28" s="119" t="s">
        <v>0</v>
      </c>
      <c r="H2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28" s="87">
        <f>IF(Sklop6[[#This Row],[ZAHTEVANA SHEMA KAKOVOSTI]]&lt;&gt;"",Sklop6[[#This Row],[Preračunana masa/volumen/kos na enoto kg]],"")</f>
        <v>1000</v>
      </c>
      <c r="J28" s="101"/>
      <c r="K28" s="93"/>
      <c r="L28" s="93"/>
      <c r="M28" s="104"/>
      <c r="N28" s="94"/>
      <c r="O28" s="94"/>
      <c r="P28" s="105"/>
      <c r="Q28" s="94">
        <f>+Sklop6[[#This Row],[cena/enota brez DDV v EUR]]*Sklop6[[#This Row],[Stopnja DDV (%)]]</f>
        <v>0</v>
      </c>
      <c r="R28" s="94">
        <f>+Sklop6[[#This Row],[cena/enota brez DDV v EUR]]+Sklop6[[#This Row],[Davek (EUR)]]</f>
        <v>0</v>
      </c>
      <c r="S28" s="94">
        <f>+Sklop6[[#This Row],[cena/enota brez DDV v EUR]]*Sklop6[[#This Row],[Okvirna količina]]</f>
        <v>0</v>
      </c>
      <c r="T28" s="94">
        <f>+Sklop6[[#This Row],[Končna cena/enoto mere (EUR) z DDV]]*Sklop6[[#This Row],[Okvirna količina]]</f>
        <v>0</v>
      </c>
      <c r="U28" s="107"/>
    </row>
    <row r="29" spans="1:21" s="56" customFormat="1" ht="12">
      <c r="A29" s="86" t="s">
        <v>16</v>
      </c>
      <c r="B29" s="11" t="s">
        <v>318</v>
      </c>
      <c r="C29" s="76">
        <v>1</v>
      </c>
      <c r="D29" s="84" t="s">
        <v>96</v>
      </c>
      <c r="E29" s="115" t="s">
        <v>187</v>
      </c>
      <c r="F29" s="92">
        <v>40</v>
      </c>
      <c r="G29" s="119" t="s">
        <v>0</v>
      </c>
      <c r="H2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9" s="87">
        <f>IF(Sklop6[[#This Row],[ZAHTEVANA SHEMA KAKOVOSTI]]&lt;&gt;"",Sklop6[[#This Row],[Preračunana masa/volumen/kos na enoto kg]],"")</f>
        <v>40</v>
      </c>
      <c r="J29" s="101"/>
      <c r="K29" s="93"/>
      <c r="L29" s="93"/>
      <c r="M29" s="104"/>
      <c r="N29" s="94"/>
      <c r="O29" s="94"/>
      <c r="P29" s="105"/>
      <c r="Q29" s="94">
        <f>+Sklop6[[#This Row],[cena/enota brez DDV v EUR]]*Sklop6[[#This Row],[Stopnja DDV (%)]]</f>
        <v>0</v>
      </c>
      <c r="R29" s="94">
        <f>+Sklop6[[#This Row],[cena/enota brez DDV v EUR]]+Sklop6[[#This Row],[Davek (EUR)]]</f>
        <v>0</v>
      </c>
      <c r="S29" s="94">
        <f>+Sklop6[[#This Row],[cena/enota brez DDV v EUR]]*Sklop6[[#This Row],[Okvirna količina]]</f>
        <v>0</v>
      </c>
      <c r="T29" s="94">
        <f>+Sklop6[[#This Row],[Končna cena/enoto mere (EUR) z DDV]]*Sklop6[[#This Row],[Okvirna količina]]</f>
        <v>0</v>
      </c>
      <c r="U29" s="107"/>
    </row>
    <row r="30" spans="1:21" s="56" customFormat="1" ht="12">
      <c r="A30" s="86" t="s">
        <v>17</v>
      </c>
      <c r="B30" s="11" t="s">
        <v>319</v>
      </c>
      <c r="C30" s="76">
        <v>250</v>
      </c>
      <c r="D30" s="84" t="s">
        <v>160</v>
      </c>
      <c r="E30" s="115" t="s">
        <v>187</v>
      </c>
      <c r="F30" s="92">
        <v>60</v>
      </c>
      <c r="G30" s="119" t="s">
        <v>0</v>
      </c>
      <c r="H30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0" s="87">
        <f>IF(Sklop6[[#This Row],[ZAHTEVANA SHEMA KAKOVOSTI]]&lt;&gt;"",Sklop6[[#This Row],[Preračunana masa/volumen/kos na enoto kg]],"")</f>
        <v>15</v>
      </c>
      <c r="J30" s="101"/>
      <c r="K30" s="93"/>
      <c r="L30" s="93"/>
      <c r="M30" s="104"/>
      <c r="N30" s="94"/>
      <c r="O30" s="94"/>
      <c r="P30" s="105"/>
      <c r="Q30" s="94">
        <f>+Sklop6[[#This Row],[cena/enota brez DDV v EUR]]*Sklop6[[#This Row],[Stopnja DDV (%)]]</f>
        <v>0</v>
      </c>
      <c r="R30" s="94">
        <f>+Sklop6[[#This Row],[cena/enota brez DDV v EUR]]+Sklop6[[#This Row],[Davek (EUR)]]</f>
        <v>0</v>
      </c>
      <c r="S30" s="94">
        <f>+Sklop6[[#This Row],[cena/enota brez DDV v EUR]]*Sklop6[[#This Row],[Okvirna količina]]</f>
        <v>0</v>
      </c>
      <c r="T30" s="94">
        <f>+Sklop6[[#This Row],[Končna cena/enoto mere (EUR) z DDV]]*Sklop6[[#This Row],[Okvirna količina]]</f>
        <v>0</v>
      </c>
      <c r="U30" s="107"/>
    </row>
    <row r="31" spans="1:21" s="56" customFormat="1" ht="12">
      <c r="A31" s="86" t="s">
        <v>18</v>
      </c>
      <c r="B31" s="79" t="s">
        <v>320</v>
      </c>
      <c r="C31" s="76">
        <v>1000</v>
      </c>
      <c r="D31" s="84" t="s">
        <v>160</v>
      </c>
      <c r="E31" s="115"/>
      <c r="F31" s="92">
        <v>500</v>
      </c>
      <c r="G31" s="119" t="s">
        <v>1</v>
      </c>
      <c r="H31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1" s="87" t="str">
        <f>IF(Sklop6[[#This Row],[ZAHTEVANA SHEMA KAKOVOSTI]]&lt;&gt;"",Sklop6[[#This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+Sklop6[[#This Row],[cena/enota brez DDV v EUR]]*Sklop6[[#This Row],[Stopnja DDV (%)]]</f>
        <v>0</v>
      </c>
      <c r="R31" s="94">
        <f>+Sklop6[[#This Row],[cena/enota brez DDV v EUR]]+Sklop6[[#This Row],[Davek (EUR)]]</f>
        <v>0</v>
      </c>
      <c r="S31" s="94">
        <f>+Sklop6[[#This Row],[cena/enota brez DDV v EUR]]*Sklop6[[#This Row],[Okvirna količina]]</f>
        <v>0</v>
      </c>
      <c r="T31" s="94">
        <f>+Sklop6[[#This Row],[Končna cena/enoto mere (EUR) z DDV]]*Sklop6[[#This Row],[Okvirna količina]]</f>
        <v>0</v>
      </c>
      <c r="U31" s="107"/>
    </row>
    <row r="32" spans="1:21" s="56" customFormat="1" ht="12">
      <c r="A32" s="86" t="s">
        <v>19</v>
      </c>
      <c r="B32" s="12" t="s">
        <v>321</v>
      </c>
      <c r="C32" s="76">
        <v>1000</v>
      </c>
      <c r="D32" s="84" t="s">
        <v>160</v>
      </c>
      <c r="E32" s="115"/>
      <c r="F32" s="92">
        <v>300</v>
      </c>
      <c r="G32" s="119" t="s">
        <v>1</v>
      </c>
      <c r="H32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2" s="87" t="str">
        <f>IF(Sklop6[[#This Row],[ZAHTEVANA SHEMA KAKOVOSTI]]&lt;&gt;"",Sklop6[[#This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+Sklop6[[#This Row],[cena/enota brez DDV v EUR]]*Sklop6[[#This Row],[Stopnja DDV (%)]]</f>
        <v>0</v>
      </c>
      <c r="R32" s="94">
        <f>+Sklop6[[#This Row],[cena/enota brez DDV v EUR]]+Sklop6[[#This Row],[Davek (EUR)]]</f>
        <v>0</v>
      </c>
      <c r="S32" s="94">
        <f>+Sklop6[[#This Row],[cena/enota brez DDV v EUR]]*Sklop6[[#This Row],[Okvirna količina]]</f>
        <v>0</v>
      </c>
      <c r="T32" s="94">
        <f>+Sklop6[[#This Row],[Končna cena/enoto mere (EUR) z DDV]]*Sklop6[[#This Row],[Okvirna količina]]</f>
        <v>0</v>
      </c>
      <c r="U32" s="107"/>
    </row>
    <row r="33" spans="1:21" s="56" customFormat="1" ht="12">
      <c r="A33" s="86" t="s">
        <v>20</v>
      </c>
      <c r="B33" s="12" t="s">
        <v>821</v>
      </c>
      <c r="C33" s="76">
        <v>1000</v>
      </c>
      <c r="D33" s="84" t="s">
        <v>160</v>
      </c>
      <c r="E33" s="115"/>
      <c r="F33" s="92">
        <v>60</v>
      </c>
      <c r="G33" s="119" t="s">
        <v>0</v>
      </c>
      <c r="H33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3" s="87" t="str">
        <f>IF(Sklop6[[#This Row],[ZAHTEVANA SHEMA KAKOVOSTI]]&lt;&gt;"",Sklop6[[#This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+Sklop6[[#This Row],[cena/enota brez DDV v EUR]]*Sklop6[[#This Row],[Stopnja DDV (%)]]</f>
        <v>0</v>
      </c>
      <c r="R33" s="94">
        <f>+Sklop6[[#This Row],[cena/enota brez DDV v EUR]]+Sklop6[[#This Row],[Davek (EUR)]]</f>
        <v>0</v>
      </c>
      <c r="S33" s="94">
        <f>+Sklop6[[#This Row],[cena/enota brez DDV v EUR]]*Sklop6[[#This Row],[Okvirna količina]]</f>
        <v>0</v>
      </c>
      <c r="T33" s="94">
        <f>+Sklop6[[#This Row],[Končna cena/enoto mere (EUR) z DDV]]*Sklop6[[#This Row],[Okvirna količina]]</f>
        <v>0</v>
      </c>
      <c r="U33" s="107"/>
    </row>
    <row r="34" spans="1:21" s="56" customFormat="1" ht="12">
      <c r="A34" s="86" t="s">
        <v>21</v>
      </c>
      <c r="B34" s="12" t="s">
        <v>822</v>
      </c>
      <c r="C34" s="76">
        <v>900</v>
      </c>
      <c r="D34" s="84" t="s">
        <v>160</v>
      </c>
      <c r="E34" s="115"/>
      <c r="F34" s="92">
        <v>10</v>
      </c>
      <c r="G34" s="119" t="s">
        <v>0</v>
      </c>
      <c r="H34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</v>
      </c>
      <c r="I34" s="87" t="str">
        <f>IF(Sklop6[[#This Row],[ZAHTEVANA SHEMA KAKOVOSTI]]&lt;&gt;"",Sklop6[[#This Row],[Preračunana masa/volumen/kos na enoto kg]],"")</f>
        <v/>
      </c>
      <c r="J34" s="101"/>
      <c r="K34" s="93"/>
      <c r="L34" s="93"/>
      <c r="M34" s="104"/>
      <c r="N34" s="94"/>
      <c r="O34" s="94"/>
      <c r="P34" s="105"/>
      <c r="Q34" s="94">
        <f>+Sklop6[[#This Row],[cena/enota brez DDV v EUR]]*Sklop6[[#This Row],[Stopnja DDV (%)]]</f>
        <v>0</v>
      </c>
      <c r="R34" s="94">
        <f>+Sklop6[[#This Row],[cena/enota brez DDV v EUR]]+Sklop6[[#This Row],[Davek (EUR)]]</f>
        <v>0</v>
      </c>
      <c r="S34" s="94">
        <f>+Sklop6[[#This Row],[cena/enota brez DDV v EUR]]*Sklop6[[#This Row],[Okvirna količina]]</f>
        <v>0</v>
      </c>
      <c r="T34" s="94">
        <f>+Sklop6[[#This Row],[Končna cena/enoto mere (EUR) z DDV]]*Sklop6[[#This Row],[Okvirna količina]]</f>
        <v>0</v>
      </c>
      <c r="U34" s="107"/>
    </row>
    <row r="35" spans="1:21" s="56" customFormat="1" ht="12">
      <c r="A35" s="86" t="s">
        <v>22</v>
      </c>
      <c r="B35" s="12" t="s">
        <v>322</v>
      </c>
      <c r="C35" s="76">
        <v>500</v>
      </c>
      <c r="D35" s="84" t="s">
        <v>160</v>
      </c>
      <c r="E35" s="326" t="s">
        <v>187</v>
      </c>
      <c r="F35" s="92">
        <v>80</v>
      </c>
      <c r="G35" s="119" t="s">
        <v>0</v>
      </c>
      <c r="H35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5" s="87">
        <f>IF(Sklop6[[#This Row],[ZAHTEVANA SHEMA KAKOVOSTI]]&lt;&gt;"",Sklop6[[#This Row],[Preračunana masa/volumen/kos na enoto kg]],"")</f>
        <v>40</v>
      </c>
      <c r="J35" s="101"/>
      <c r="K35" s="93"/>
      <c r="L35" s="93"/>
      <c r="M35" s="104"/>
      <c r="N35" s="94"/>
      <c r="O35" s="94"/>
      <c r="P35" s="105"/>
      <c r="Q35" s="94">
        <f>+Sklop6[[#This Row],[cena/enota brez DDV v EUR]]*Sklop6[[#This Row],[Stopnja DDV (%)]]</f>
        <v>0</v>
      </c>
      <c r="R35" s="94">
        <f>+Sklop6[[#This Row],[cena/enota brez DDV v EUR]]+Sklop6[[#This Row],[Davek (EUR)]]</f>
        <v>0</v>
      </c>
      <c r="S35" s="94">
        <f>+Sklop6[[#This Row],[cena/enota brez DDV v EUR]]*Sklop6[[#This Row],[Okvirna količina]]</f>
        <v>0</v>
      </c>
      <c r="T35" s="94">
        <f>+Sklop6[[#This Row],[Končna cena/enoto mere (EUR) z DDV]]*Sklop6[[#This Row],[Okvirna količina]]</f>
        <v>0</v>
      </c>
      <c r="U35" s="107"/>
    </row>
    <row r="36" spans="1:21" s="56" customFormat="1" ht="12">
      <c r="A36" s="86" t="s">
        <v>23</v>
      </c>
      <c r="B36" s="12" t="s">
        <v>322</v>
      </c>
      <c r="C36" s="76">
        <v>2.5</v>
      </c>
      <c r="D36" s="84" t="s">
        <v>1</v>
      </c>
      <c r="E36" s="326" t="s">
        <v>187</v>
      </c>
      <c r="F36" s="92">
        <v>140</v>
      </c>
      <c r="G36" s="119" t="s">
        <v>0</v>
      </c>
      <c r="H3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36" s="87">
        <f>IF(Sklop6[[#This Row],[ZAHTEVANA SHEMA KAKOVOSTI]]&lt;&gt;"",Sklop6[[#This Row],[Preračunana masa/volumen/kos na enoto kg]],"")</f>
        <v>350</v>
      </c>
      <c r="J36" s="101"/>
      <c r="K36" s="93"/>
      <c r="L36" s="93"/>
      <c r="M36" s="104"/>
      <c r="N36" s="94"/>
      <c r="O36" s="94"/>
      <c r="P36" s="105"/>
      <c r="Q36" s="94">
        <f>+Sklop6[[#This Row],[cena/enota brez DDV v EUR]]*Sklop6[[#This Row],[Stopnja DDV (%)]]</f>
        <v>0</v>
      </c>
      <c r="R36" s="94">
        <f>+Sklop6[[#This Row],[cena/enota brez DDV v EUR]]+Sklop6[[#This Row],[Davek (EUR)]]</f>
        <v>0</v>
      </c>
      <c r="S36" s="94">
        <f>+Sklop6[[#This Row],[cena/enota brez DDV v EUR]]*Sklop6[[#This Row],[Okvirna količina]]</f>
        <v>0</v>
      </c>
      <c r="T36" s="94">
        <f>+Sklop6[[#This Row],[Končna cena/enoto mere (EUR) z DDV]]*Sklop6[[#This Row],[Okvirna količina]]</f>
        <v>0</v>
      </c>
      <c r="U36" s="107"/>
    </row>
    <row r="37" spans="1:21" s="56" customFormat="1" ht="12">
      <c r="A37" s="86" t="s">
        <v>24</v>
      </c>
      <c r="B37" s="77" t="s">
        <v>322</v>
      </c>
      <c r="C37" s="76">
        <v>250</v>
      </c>
      <c r="D37" s="84" t="s">
        <v>160</v>
      </c>
      <c r="E37" s="326" t="s">
        <v>187</v>
      </c>
      <c r="F37" s="92">
        <v>200</v>
      </c>
      <c r="G37" s="119" t="s">
        <v>0</v>
      </c>
      <c r="H3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7" s="87">
        <f>IF(Sklop6[[#This Row],[ZAHTEVANA SHEMA KAKOVOSTI]]&lt;&gt;"",Sklop6[[#This Row],[Preračunana masa/volumen/kos na enoto kg]],"")</f>
        <v>50</v>
      </c>
      <c r="J37" s="101"/>
      <c r="K37" s="93"/>
      <c r="L37" s="93"/>
      <c r="M37" s="104"/>
      <c r="N37" s="94"/>
      <c r="O37" s="94"/>
      <c r="P37" s="105"/>
      <c r="Q37" s="94">
        <f>+Sklop6[[#This Row],[cena/enota brez DDV v EUR]]*Sklop6[[#This Row],[Stopnja DDV (%)]]</f>
        <v>0</v>
      </c>
      <c r="R37" s="94">
        <f>+Sklop6[[#This Row],[cena/enota brez DDV v EUR]]+Sklop6[[#This Row],[Davek (EUR)]]</f>
        <v>0</v>
      </c>
      <c r="S37" s="94">
        <f>+Sklop6[[#This Row],[cena/enota brez DDV v EUR]]*Sklop6[[#This Row],[Okvirna količina]]</f>
        <v>0</v>
      </c>
      <c r="T37" s="94">
        <f>+Sklop6[[#This Row],[Končna cena/enoto mere (EUR) z DDV]]*Sklop6[[#This Row],[Okvirna količina]]</f>
        <v>0</v>
      </c>
      <c r="U37" s="107"/>
    </row>
    <row r="38" spans="1:21" s="56" customFormat="1" ht="12">
      <c r="A38" s="86" t="s">
        <v>25</v>
      </c>
      <c r="B38" s="12" t="s">
        <v>323</v>
      </c>
      <c r="C38" s="76" t="s">
        <v>778</v>
      </c>
      <c r="D38" s="84" t="s">
        <v>160</v>
      </c>
      <c r="E38" s="326" t="s">
        <v>187</v>
      </c>
      <c r="F38" s="92">
        <v>570</v>
      </c>
      <c r="G38" s="119" t="s">
        <v>1</v>
      </c>
      <c r="H3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570</v>
      </c>
      <c r="I38" s="87">
        <f>IF(Sklop6[[#This Row],[ZAHTEVANA SHEMA KAKOVOSTI]]&lt;&gt;"",Sklop6[[#This Row],[Preračunana masa/volumen/kos na enoto kg]],"")</f>
        <v>570</v>
      </c>
      <c r="J38" s="101"/>
      <c r="K38" s="93"/>
      <c r="L38" s="93"/>
      <c r="M38" s="104"/>
      <c r="N38" s="94"/>
      <c r="O38" s="94"/>
      <c r="P38" s="105"/>
      <c r="Q38" s="94">
        <f>+Sklop6[[#This Row],[cena/enota brez DDV v EUR]]*Sklop6[[#This Row],[Stopnja DDV (%)]]</f>
        <v>0</v>
      </c>
      <c r="R38" s="94">
        <f>+Sklop6[[#This Row],[cena/enota brez DDV v EUR]]+Sklop6[[#This Row],[Davek (EUR)]]</f>
        <v>0</v>
      </c>
      <c r="S38" s="94">
        <f>+Sklop6[[#This Row],[cena/enota brez DDV v EUR]]*Sklop6[[#This Row],[Okvirna količina]]</f>
        <v>0</v>
      </c>
      <c r="T38" s="94">
        <f>+Sklop6[[#This Row],[Končna cena/enoto mere (EUR) z DDV]]*Sklop6[[#This Row],[Okvirna količina]]</f>
        <v>0</v>
      </c>
      <c r="U38" s="107"/>
    </row>
    <row r="39" spans="1:21" s="56" customFormat="1" ht="12">
      <c r="A39" s="86" t="s">
        <v>26</v>
      </c>
      <c r="B39" s="12" t="s">
        <v>324</v>
      </c>
      <c r="C39" s="76">
        <v>1</v>
      </c>
      <c r="D39" s="84" t="s">
        <v>1</v>
      </c>
      <c r="E39" s="115"/>
      <c r="F39" s="92">
        <v>900</v>
      </c>
      <c r="G39" s="119" t="s">
        <v>1</v>
      </c>
      <c r="H3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I39" s="87" t="str">
        <f>IF(Sklop6[[#This Row],[ZAHTEVANA SHEMA KAKOVOSTI]]&lt;&gt;"",Sklop6[[#This Row],[Preračunana masa/volumen/kos na enoto kg]],"")</f>
        <v/>
      </c>
      <c r="J39" s="101"/>
      <c r="K39" s="93"/>
      <c r="L39" s="93"/>
      <c r="M39" s="104"/>
      <c r="N39" s="94"/>
      <c r="O39" s="94"/>
      <c r="P39" s="105"/>
      <c r="Q39" s="94">
        <f>+Sklop6[[#This Row],[cena/enota brez DDV v EUR]]*Sklop6[[#This Row],[Stopnja DDV (%)]]</f>
        <v>0</v>
      </c>
      <c r="R39" s="94">
        <f>+Sklop6[[#This Row],[cena/enota brez DDV v EUR]]+Sklop6[[#This Row],[Davek (EUR)]]</f>
        <v>0</v>
      </c>
      <c r="S39" s="94">
        <f>+Sklop6[[#This Row],[cena/enota brez DDV v EUR]]*Sklop6[[#This Row],[Okvirna količina]]</f>
        <v>0</v>
      </c>
      <c r="T39" s="94">
        <f>+Sklop6[[#This Row],[Končna cena/enoto mere (EUR) z DDV]]*Sklop6[[#This Row],[Okvirna količina]]</f>
        <v>0</v>
      </c>
      <c r="U39" s="107"/>
    </row>
    <row r="40" spans="1:21" s="56" customFormat="1" ht="12">
      <c r="A40" s="86" t="s">
        <v>27</v>
      </c>
      <c r="B40" s="12" t="s">
        <v>325</v>
      </c>
      <c r="C40" s="76">
        <v>140</v>
      </c>
      <c r="D40" s="84" t="s">
        <v>160</v>
      </c>
      <c r="E40" s="115" t="s">
        <v>187</v>
      </c>
      <c r="F40" s="92">
        <v>500</v>
      </c>
      <c r="G40" s="119" t="s">
        <v>0</v>
      </c>
      <c r="H40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40" s="87">
        <f>IF(Sklop6[[#This Row],[ZAHTEVANA SHEMA KAKOVOSTI]]&lt;&gt;"",Sklop6[[#This Row],[Preračunana masa/volumen/kos na enoto kg]],"")</f>
        <v>70</v>
      </c>
      <c r="J40" s="101"/>
      <c r="K40" s="93"/>
      <c r="L40" s="93"/>
      <c r="M40" s="104"/>
      <c r="N40" s="94"/>
      <c r="O40" s="94"/>
      <c r="P40" s="105"/>
      <c r="Q40" s="94">
        <f>+Sklop6[[#This Row],[cena/enota brez DDV v EUR]]*Sklop6[[#This Row],[Stopnja DDV (%)]]</f>
        <v>0</v>
      </c>
      <c r="R40" s="94">
        <f>+Sklop6[[#This Row],[cena/enota brez DDV v EUR]]+Sklop6[[#This Row],[Davek (EUR)]]</f>
        <v>0</v>
      </c>
      <c r="S40" s="94">
        <f>+Sklop6[[#This Row],[cena/enota brez DDV v EUR]]*Sklop6[[#This Row],[Okvirna količina]]</f>
        <v>0</v>
      </c>
      <c r="T40" s="94">
        <f>+Sklop6[[#This Row],[Končna cena/enoto mere (EUR) z DDV]]*Sklop6[[#This Row],[Okvirna količina]]</f>
        <v>0</v>
      </c>
      <c r="U40" s="107"/>
    </row>
    <row r="41" spans="1:21" s="56" customFormat="1" ht="12">
      <c r="A41" s="86" t="s">
        <v>28</v>
      </c>
      <c r="B41" s="12" t="s">
        <v>326</v>
      </c>
      <c r="C41" s="76">
        <v>140</v>
      </c>
      <c r="D41" s="84" t="s">
        <v>160</v>
      </c>
      <c r="E41" s="115" t="s">
        <v>187</v>
      </c>
      <c r="F41" s="92">
        <v>2000</v>
      </c>
      <c r="G41" s="119" t="s">
        <v>0</v>
      </c>
      <c r="H41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280</v>
      </c>
      <c r="I41" s="87">
        <f>IF(Sklop6[[#This Row],[ZAHTEVANA SHEMA KAKOVOSTI]]&lt;&gt;"",Sklop6[[#This Row],[Preračunana masa/volumen/kos na enoto kg]],"")</f>
        <v>280</v>
      </c>
      <c r="J41" s="101"/>
      <c r="K41" s="93"/>
      <c r="L41" s="93"/>
      <c r="M41" s="104"/>
      <c r="N41" s="94"/>
      <c r="O41" s="94"/>
      <c r="P41" s="105"/>
      <c r="Q41" s="94">
        <f>+Sklop6[[#This Row],[cena/enota brez DDV v EUR]]*Sklop6[[#This Row],[Stopnja DDV (%)]]</f>
        <v>0</v>
      </c>
      <c r="R41" s="94">
        <f>+Sklop6[[#This Row],[cena/enota brez DDV v EUR]]+Sklop6[[#This Row],[Davek (EUR)]]</f>
        <v>0</v>
      </c>
      <c r="S41" s="94">
        <f>+Sklop6[[#This Row],[cena/enota brez DDV v EUR]]*Sklop6[[#This Row],[Okvirna količina]]</f>
        <v>0</v>
      </c>
      <c r="T41" s="94">
        <f>+Sklop6[[#This Row],[Končna cena/enoto mere (EUR) z DDV]]*Sklop6[[#This Row],[Okvirna količina]]</f>
        <v>0</v>
      </c>
      <c r="U41" s="107"/>
    </row>
    <row r="42" spans="1:21" s="56" customFormat="1" ht="12">
      <c r="A42" s="86" t="s">
        <v>29</v>
      </c>
      <c r="B42" s="12" t="s">
        <v>327</v>
      </c>
      <c r="C42" s="76">
        <v>5</v>
      </c>
      <c r="D42" s="84" t="s">
        <v>1</v>
      </c>
      <c r="E42" s="115" t="s">
        <v>187</v>
      </c>
      <c r="F42" s="92">
        <v>150</v>
      </c>
      <c r="G42" s="119" t="s">
        <v>0</v>
      </c>
      <c r="H42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750</v>
      </c>
      <c r="I42" s="87">
        <f>IF(Sklop6[[#This Row],[ZAHTEVANA SHEMA KAKOVOSTI]]&lt;&gt;"",Sklop6[[#This Row],[Preračunana masa/volumen/kos na enoto kg]],"")</f>
        <v>750</v>
      </c>
      <c r="J42" s="101"/>
      <c r="K42" s="93"/>
      <c r="L42" s="93"/>
      <c r="M42" s="104"/>
      <c r="N42" s="94"/>
      <c r="O42" s="94"/>
      <c r="P42" s="105"/>
      <c r="Q42" s="94">
        <f>+Sklop6[[#This Row],[cena/enota brez DDV v EUR]]*Sklop6[[#This Row],[Stopnja DDV (%)]]</f>
        <v>0</v>
      </c>
      <c r="R42" s="94">
        <f>+Sklop6[[#This Row],[cena/enota brez DDV v EUR]]+Sklop6[[#This Row],[Davek (EUR)]]</f>
        <v>0</v>
      </c>
      <c r="S42" s="94">
        <f>+Sklop6[[#This Row],[cena/enota brez DDV v EUR]]*Sklop6[[#This Row],[Okvirna količina]]</f>
        <v>0</v>
      </c>
      <c r="T42" s="94">
        <f>+Sklop6[[#This Row],[Končna cena/enoto mere (EUR) z DDV]]*Sklop6[[#This Row],[Okvirna količina]]</f>
        <v>0</v>
      </c>
      <c r="U42" s="107"/>
    </row>
    <row r="43" spans="1:21" s="56" customFormat="1" ht="12">
      <c r="A43" s="86" t="s">
        <v>30</v>
      </c>
      <c r="B43" s="77" t="s">
        <v>327</v>
      </c>
      <c r="C43" s="133">
        <v>500</v>
      </c>
      <c r="D43" s="84" t="s">
        <v>160</v>
      </c>
      <c r="E43" s="115" t="s">
        <v>187</v>
      </c>
      <c r="F43" s="92">
        <v>200</v>
      </c>
      <c r="G43" s="119" t="s">
        <v>0</v>
      </c>
      <c r="H43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3" s="87">
        <f>IF(Sklop6[[#This Row],[ZAHTEVANA SHEMA KAKOVOSTI]]&lt;&gt;"",Sklop6[[#This Row],[Preračunana masa/volumen/kos na enoto kg]],"")</f>
        <v>100</v>
      </c>
      <c r="J43" s="101"/>
      <c r="K43" s="93"/>
      <c r="L43" s="93"/>
      <c r="M43" s="104"/>
      <c r="N43" s="94"/>
      <c r="O43" s="94"/>
      <c r="P43" s="105"/>
      <c r="Q43" s="94">
        <f>+Sklop6[[#This Row],[cena/enota brez DDV v EUR]]*Sklop6[[#This Row],[Stopnja DDV (%)]]</f>
        <v>0</v>
      </c>
      <c r="R43" s="94">
        <f>+Sklop6[[#This Row],[cena/enota brez DDV v EUR]]+Sklop6[[#This Row],[Davek (EUR)]]</f>
        <v>0</v>
      </c>
      <c r="S43" s="94">
        <f>+Sklop6[[#This Row],[cena/enota brez DDV v EUR]]*Sklop6[[#This Row],[Okvirna količina]]</f>
        <v>0</v>
      </c>
      <c r="T43" s="94">
        <f>+Sklop6[[#This Row],[Končna cena/enoto mere (EUR) z DDV]]*Sklop6[[#This Row],[Okvirna količina]]</f>
        <v>0</v>
      </c>
      <c r="U43" s="107"/>
    </row>
    <row r="44" spans="1:21" s="56" customFormat="1" ht="12">
      <c r="A44" s="86" t="s">
        <v>31</v>
      </c>
      <c r="B44" s="80" t="s">
        <v>328</v>
      </c>
      <c r="C44" s="76">
        <v>500</v>
      </c>
      <c r="D44" s="84" t="s">
        <v>160</v>
      </c>
      <c r="E44" s="115" t="s">
        <v>187</v>
      </c>
      <c r="F44" s="92">
        <v>10</v>
      </c>
      <c r="G44" s="119" t="s">
        <v>0</v>
      </c>
      <c r="H44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44" s="87">
        <f>IF(Sklop6[[#This Row],[ZAHTEVANA SHEMA KAKOVOSTI]]&lt;&gt;"",Sklop6[[#This Row],[Preračunana masa/volumen/kos na enoto kg]],"")</f>
        <v>5</v>
      </c>
      <c r="J44" s="101"/>
      <c r="K44" s="93"/>
      <c r="L44" s="93"/>
      <c r="M44" s="104"/>
      <c r="N44" s="94"/>
      <c r="O44" s="94"/>
      <c r="P44" s="105"/>
      <c r="Q44" s="94">
        <f>+Sklop6[[#This Row],[cena/enota brez DDV v EUR]]*Sklop6[[#This Row],[Stopnja DDV (%)]]</f>
        <v>0</v>
      </c>
      <c r="R44" s="94">
        <f>+Sklop6[[#This Row],[cena/enota brez DDV v EUR]]+Sklop6[[#This Row],[Davek (EUR)]]</f>
        <v>0</v>
      </c>
      <c r="S44" s="94">
        <f>+Sklop6[[#This Row],[cena/enota brez DDV v EUR]]*Sklop6[[#This Row],[Okvirna količina]]</f>
        <v>0</v>
      </c>
      <c r="T44" s="94">
        <f>+Sklop6[[#This Row],[Končna cena/enoto mere (EUR) z DDV]]*Sklop6[[#This Row],[Okvirna količina]]</f>
        <v>0</v>
      </c>
      <c r="U44" s="107"/>
    </row>
    <row r="45" spans="1:21" s="56" customFormat="1" ht="12">
      <c r="A45" s="86" t="s">
        <v>32</v>
      </c>
      <c r="B45" s="77" t="s">
        <v>329</v>
      </c>
      <c r="C45" s="133">
        <v>120</v>
      </c>
      <c r="D45" s="84" t="s">
        <v>160</v>
      </c>
      <c r="E45" s="115" t="s">
        <v>187</v>
      </c>
      <c r="F45" s="92">
        <v>2400</v>
      </c>
      <c r="G45" s="119" t="s">
        <v>0</v>
      </c>
      <c r="H45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288</v>
      </c>
      <c r="I45" s="87">
        <f>IF(Sklop6[[#This Row],[ZAHTEVANA SHEMA KAKOVOSTI]]&lt;&gt;"",Sklop6[[#This Row],[Preračunana masa/volumen/kos na enoto kg]],"")</f>
        <v>288</v>
      </c>
      <c r="J45" s="101"/>
      <c r="K45" s="93"/>
      <c r="L45" s="93"/>
      <c r="M45" s="104"/>
      <c r="N45" s="94"/>
      <c r="O45" s="94"/>
      <c r="P45" s="105"/>
      <c r="Q45" s="94">
        <f>+Sklop6[[#This Row],[cena/enota brez DDV v EUR]]*Sklop6[[#This Row],[Stopnja DDV (%)]]</f>
        <v>0</v>
      </c>
      <c r="R45" s="94">
        <f>+Sklop6[[#This Row],[cena/enota brez DDV v EUR]]+Sklop6[[#This Row],[Davek (EUR)]]</f>
        <v>0</v>
      </c>
      <c r="S45" s="94">
        <f>+Sklop6[[#This Row],[cena/enota brez DDV v EUR]]*Sklop6[[#This Row],[Okvirna količina]]</f>
        <v>0</v>
      </c>
      <c r="T45" s="94">
        <f>+Sklop6[[#This Row],[Končna cena/enoto mere (EUR) z DDV]]*Sklop6[[#This Row],[Okvirna količina]]</f>
        <v>0</v>
      </c>
      <c r="U45" s="107"/>
    </row>
    <row r="46" spans="1:21" s="56" customFormat="1" ht="12">
      <c r="A46" s="86" t="s">
        <v>33</v>
      </c>
      <c r="B46" s="77" t="s">
        <v>330</v>
      </c>
      <c r="C46" s="76">
        <v>180</v>
      </c>
      <c r="D46" s="84" t="s">
        <v>160</v>
      </c>
      <c r="E46" s="115" t="s">
        <v>187</v>
      </c>
      <c r="F46" s="92">
        <v>2800</v>
      </c>
      <c r="G46" s="119" t="s">
        <v>0</v>
      </c>
      <c r="H4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504</v>
      </c>
      <c r="I46" s="87">
        <f>IF(Sklop6[[#This Row],[ZAHTEVANA SHEMA KAKOVOSTI]]&lt;&gt;"",Sklop6[[#This Row],[Preračunana masa/volumen/kos na enoto kg]],"")</f>
        <v>504</v>
      </c>
      <c r="J46" s="101"/>
      <c r="K46" s="93"/>
      <c r="L46" s="93"/>
      <c r="M46" s="104"/>
      <c r="N46" s="94"/>
      <c r="O46" s="94"/>
      <c r="P46" s="105"/>
      <c r="Q46" s="94">
        <f>+Sklop6[[#This Row],[cena/enota brez DDV v EUR]]*Sklop6[[#This Row],[Stopnja DDV (%)]]</f>
        <v>0</v>
      </c>
      <c r="R46" s="94">
        <f>+Sklop6[[#This Row],[cena/enota brez DDV v EUR]]+Sklop6[[#This Row],[Davek (EUR)]]</f>
        <v>0</v>
      </c>
      <c r="S46" s="94">
        <f>+Sklop6[[#This Row],[cena/enota brez DDV v EUR]]*Sklop6[[#This Row],[Okvirna količina]]</f>
        <v>0</v>
      </c>
      <c r="T46" s="94">
        <f>+Sklop6[[#This Row],[Končna cena/enoto mere (EUR) z DDV]]*Sklop6[[#This Row],[Okvirna količina]]</f>
        <v>0</v>
      </c>
      <c r="U46" s="107"/>
    </row>
    <row r="47" spans="1:21" s="56" customFormat="1" ht="12">
      <c r="A47" s="86" t="s">
        <v>34</v>
      </c>
      <c r="B47" s="12" t="s">
        <v>331</v>
      </c>
      <c r="C47" s="76">
        <v>400</v>
      </c>
      <c r="D47" s="84" t="s">
        <v>160</v>
      </c>
      <c r="E47" s="115" t="s">
        <v>187</v>
      </c>
      <c r="F47" s="92">
        <v>300</v>
      </c>
      <c r="G47" s="119" t="s">
        <v>0</v>
      </c>
      <c r="H4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47" s="87">
        <f>IF(Sklop6[[#This Row],[ZAHTEVANA SHEMA KAKOVOSTI]]&lt;&gt;"",Sklop6[[#This Row],[Preračunana masa/volumen/kos na enoto kg]],"")</f>
        <v>120</v>
      </c>
      <c r="J47" s="101"/>
      <c r="K47" s="49"/>
      <c r="L47" s="49"/>
      <c r="M47" s="1"/>
      <c r="N47" s="94"/>
      <c r="O47" s="94"/>
      <c r="P47" s="105"/>
      <c r="Q47" s="94">
        <f>+Sklop6[[#This Row],[cena/enota brez DDV v EUR]]*Sklop6[[#This Row],[Stopnja DDV (%)]]</f>
        <v>0</v>
      </c>
      <c r="R47" s="94">
        <f>+Sklop6[[#This Row],[cena/enota brez DDV v EUR]]+Sklop6[[#This Row],[Davek (EUR)]]</f>
        <v>0</v>
      </c>
      <c r="S47" s="94">
        <f>+Sklop6[[#This Row],[cena/enota brez DDV v EUR]]*Sklop6[[#This Row],[Okvirna količina]]</f>
        <v>0</v>
      </c>
      <c r="T47" s="94">
        <f>+Sklop6[[#This Row],[Končna cena/enoto mere (EUR) z DDV]]*Sklop6[[#This Row],[Okvirna količina]]</f>
        <v>0</v>
      </c>
      <c r="U47" s="107"/>
    </row>
    <row r="48" spans="1:21" s="56" customFormat="1" ht="12">
      <c r="A48" s="86" t="s">
        <v>35</v>
      </c>
      <c r="B48" s="12" t="s">
        <v>823</v>
      </c>
      <c r="C48" s="76">
        <v>1</v>
      </c>
      <c r="D48" s="84" t="s">
        <v>96</v>
      </c>
      <c r="E48" s="115" t="s">
        <v>187</v>
      </c>
      <c r="F48" s="92">
        <v>1250</v>
      </c>
      <c r="G48" s="119" t="s">
        <v>0</v>
      </c>
      <c r="H4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1250</v>
      </c>
      <c r="I48" s="87">
        <f>IF(Sklop6[[#This Row],[ZAHTEVANA SHEMA KAKOVOSTI]]&lt;&gt;"",Sklop6[[#This Row],[Preračunana masa/volumen/kos na enoto kg]],"")</f>
        <v>1250</v>
      </c>
      <c r="J48" s="101"/>
      <c r="K48" s="49"/>
      <c r="L48" s="49"/>
      <c r="M48" s="1"/>
      <c r="N48" s="94"/>
      <c r="O48" s="94"/>
      <c r="P48" s="105"/>
      <c r="Q48" s="94">
        <f>+Sklop6[[#This Row],[cena/enota brez DDV v EUR]]*Sklop6[[#This Row],[Stopnja DDV (%)]]</f>
        <v>0</v>
      </c>
      <c r="R48" s="94">
        <f>+Sklop6[[#This Row],[cena/enota brez DDV v EUR]]+Sklop6[[#This Row],[Davek (EUR)]]</f>
        <v>0</v>
      </c>
      <c r="S48" s="94">
        <f>+Sklop6[[#This Row],[cena/enota brez DDV v EUR]]*Sklop6[[#This Row],[Okvirna količina]]</f>
        <v>0</v>
      </c>
      <c r="T48" s="94">
        <f>+Sklop6[[#This Row],[Končna cena/enoto mere (EUR) z DDV]]*Sklop6[[#This Row],[Okvirna količina]]</f>
        <v>0</v>
      </c>
      <c r="U48" s="107"/>
    </row>
    <row r="49" spans="1:21" s="56" customFormat="1" ht="12">
      <c r="A49" s="86" t="s">
        <v>36</v>
      </c>
      <c r="B49" s="4" t="s">
        <v>824</v>
      </c>
      <c r="C49" s="76">
        <v>0.5</v>
      </c>
      <c r="D49" s="84" t="s">
        <v>96</v>
      </c>
      <c r="E49" s="326" t="s">
        <v>187</v>
      </c>
      <c r="F49" s="92">
        <v>560</v>
      </c>
      <c r="G49" s="119" t="s">
        <v>0</v>
      </c>
      <c r="H4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280</v>
      </c>
      <c r="I49" s="87">
        <f>IF(Sklop6[[#This Row],[ZAHTEVANA SHEMA KAKOVOSTI]]&lt;&gt;"",Sklop6[[#This Row],[Preračunana masa/volumen/kos na enoto kg]],"")</f>
        <v>280</v>
      </c>
      <c r="J49" s="101"/>
      <c r="K49" s="49"/>
      <c r="L49" s="49"/>
      <c r="M49" s="1"/>
      <c r="N49" s="94"/>
      <c r="O49" s="94"/>
      <c r="P49" s="105"/>
      <c r="Q49" s="94">
        <f>+Sklop6[[#This Row],[cena/enota brez DDV v EUR]]*Sklop6[[#This Row],[Stopnja DDV (%)]]</f>
        <v>0</v>
      </c>
      <c r="R49" s="94">
        <f>+Sklop6[[#This Row],[cena/enota brez DDV v EUR]]+Sklop6[[#This Row],[Davek (EUR)]]</f>
        <v>0</v>
      </c>
      <c r="S49" s="94">
        <f>+Sklop6[[#This Row],[cena/enota brez DDV v EUR]]*Sklop6[[#This Row],[Okvirna količina]]</f>
        <v>0</v>
      </c>
      <c r="T49" s="94">
        <f>+Sklop6[[#This Row],[Končna cena/enoto mere (EUR) z DDV]]*Sklop6[[#This Row],[Okvirna količina]]</f>
        <v>0</v>
      </c>
      <c r="U49" s="107"/>
    </row>
    <row r="50" spans="1:21" s="56" customFormat="1" ht="12">
      <c r="A50" s="86" t="s">
        <v>37</v>
      </c>
      <c r="B50" s="81" t="s">
        <v>825</v>
      </c>
      <c r="C50" s="76">
        <v>1</v>
      </c>
      <c r="D50" s="84" t="s">
        <v>96</v>
      </c>
      <c r="E50" s="115"/>
      <c r="F50" s="92">
        <v>500</v>
      </c>
      <c r="G50" s="119" t="s">
        <v>0</v>
      </c>
      <c r="H50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50" s="87" t="str">
        <f>IF(Sklop6[[#This Row],[ZAHTEVANA SHEMA KAKOVOSTI]]&lt;&gt;"",Sklop6[[#This Row],[Preračunana masa/volumen/kos na enoto kg]],"")</f>
        <v/>
      </c>
      <c r="J50" s="101"/>
      <c r="K50" s="95"/>
      <c r="L50" s="95"/>
      <c r="M50" s="1"/>
      <c r="N50" s="94"/>
      <c r="O50" s="94"/>
      <c r="P50" s="105"/>
      <c r="Q50" s="94">
        <f>+Sklop6[[#This Row],[cena/enota brez DDV v EUR]]*Sklop6[[#This Row],[Stopnja DDV (%)]]</f>
        <v>0</v>
      </c>
      <c r="R50" s="94">
        <f>+Sklop6[[#This Row],[cena/enota brez DDV v EUR]]+Sklop6[[#This Row],[Davek (EUR)]]</f>
        <v>0</v>
      </c>
      <c r="S50" s="94">
        <f>+Sklop6[[#This Row],[cena/enota brez DDV v EUR]]*Sklop6[[#This Row],[Okvirna količina]]</f>
        <v>0</v>
      </c>
      <c r="T50" s="94">
        <f>+Sklop6[[#This Row],[Končna cena/enoto mere (EUR) z DDV]]*Sklop6[[#This Row],[Okvirna količina]]</f>
        <v>0</v>
      </c>
      <c r="U50" s="107"/>
    </row>
    <row r="51" spans="1:21" s="56" customFormat="1" ht="14.25" customHeight="1">
      <c r="A51" s="86" t="s">
        <v>38</v>
      </c>
      <c r="B51" s="81" t="s">
        <v>332</v>
      </c>
      <c r="C51" s="76">
        <v>120</v>
      </c>
      <c r="D51" s="84" t="s">
        <v>161</v>
      </c>
      <c r="E51" s="115" t="s">
        <v>187</v>
      </c>
      <c r="F51" s="92">
        <v>4800</v>
      </c>
      <c r="G51" s="119" t="s">
        <v>0</v>
      </c>
      <c r="H51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576</v>
      </c>
      <c r="I51" s="87">
        <f>IF(Sklop6[[#This Row],[ZAHTEVANA SHEMA KAKOVOSTI]]&lt;&gt;"",Sklop6[[#This Row],[Preračunana masa/volumen/kos na enoto kg]],"")</f>
        <v>576</v>
      </c>
      <c r="J51" s="101"/>
      <c r="K51" s="95"/>
      <c r="L51" s="95"/>
      <c r="M51" s="1"/>
      <c r="N51" s="94"/>
      <c r="O51" s="94"/>
      <c r="P51" s="105"/>
      <c r="Q51" s="94">
        <f>+Sklop6[[#This Row],[cena/enota brez DDV v EUR]]*Sklop6[[#This Row],[Stopnja DDV (%)]]</f>
        <v>0</v>
      </c>
      <c r="R51" s="94">
        <f>+Sklop6[[#This Row],[cena/enota brez DDV v EUR]]+Sklop6[[#This Row],[Davek (EUR)]]</f>
        <v>0</v>
      </c>
      <c r="S51" s="94">
        <f>+Sklop6[[#This Row],[cena/enota brez DDV v EUR]]*Sklop6[[#This Row],[Okvirna količina]]</f>
        <v>0</v>
      </c>
      <c r="T51" s="94">
        <f>+Sklop6[[#This Row],[Končna cena/enoto mere (EUR) z DDV]]*Sklop6[[#This Row],[Okvirna količina]]</f>
        <v>0</v>
      </c>
      <c r="U51" s="107"/>
    </row>
    <row r="52" spans="1:21" s="56" customFormat="1" ht="12">
      <c r="A52" s="86" t="s">
        <v>39</v>
      </c>
      <c r="B52" s="82" t="s">
        <v>333</v>
      </c>
      <c r="C52" s="76">
        <v>1</v>
      </c>
      <c r="D52" s="84" t="s">
        <v>96</v>
      </c>
      <c r="E52" s="115" t="s">
        <v>187</v>
      </c>
      <c r="F52" s="96">
        <v>250</v>
      </c>
      <c r="G52" s="119" t="s">
        <v>0</v>
      </c>
      <c r="H52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52" s="87">
        <f>IF(Sklop6[[#This Row],[ZAHTEVANA SHEMA KAKOVOSTI]]&lt;&gt;"",Sklop6[[#This Row],[Preračunana masa/volumen/kos na enoto kg]],"")</f>
        <v>250</v>
      </c>
      <c r="J52" s="102"/>
      <c r="K52" s="97"/>
      <c r="L52" s="97"/>
      <c r="M52" s="98"/>
      <c r="N52" s="94"/>
      <c r="O52" s="99"/>
      <c r="P52" s="105"/>
      <c r="Q52" s="99">
        <f>+Sklop6[[#This Row],[cena/enota brez DDV v EUR]]*Sklop6[[#This Row],[Stopnja DDV (%)]]</f>
        <v>0</v>
      </c>
      <c r="R52" s="99">
        <f>+Sklop6[[#This Row],[cena/enota brez DDV v EUR]]+Sklop6[[#This Row],[Davek (EUR)]]</f>
        <v>0</v>
      </c>
      <c r="S52" s="99">
        <f>+Sklop6[[#This Row],[cena/enota brez DDV v EUR]]*Sklop6[[#This Row],[Okvirna količina]]</f>
        <v>0</v>
      </c>
      <c r="T52" s="99">
        <f>+Sklop6[[#This Row],[Končna cena/enoto mere (EUR) z DDV]]*Sklop6[[#This Row],[Okvirna količina]]</f>
        <v>0</v>
      </c>
      <c r="U52" s="108"/>
    </row>
    <row r="53" spans="1:21" s="56" customFormat="1" ht="12">
      <c r="A53" s="86" t="s">
        <v>40</v>
      </c>
      <c r="B53" s="81" t="s">
        <v>334</v>
      </c>
      <c r="C53" s="76">
        <v>1</v>
      </c>
      <c r="D53" s="84" t="s">
        <v>96</v>
      </c>
      <c r="E53" s="115" t="s">
        <v>187</v>
      </c>
      <c r="F53" s="92">
        <v>250</v>
      </c>
      <c r="G53" s="119" t="s">
        <v>0</v>
      </c>
      <c r="H53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53" s="87">
        <f>IF(Sklop6[[#This Row],[ZAHTEVANA SHEMA KAKOVOSTI]]&lt;&gt;"",Sklop6[[#This Row],[Preračunana masa/volumen/kos na enoto kg]],"")</f>
        <v>250</v>
      </c>
      <c r="J53" s="101"/>
      <c r="K53" s="95"/>
      <c r="L53" s="95"/>
      <c r="M53" s="1"/>
      <c r="N53" s="94"/>
      <c r="O53" s="94"/>
      <c r="P53" s="105"/>
      <c r="Q53" s="99">
        <f>+Sklop6[[#This Row],[cena/enota brez DDV v EUR]]*Sklop6[[#This Row],[Stopnja DDV (%)]]</f>
        <v>0</v>
      </c>
      <c r="R53" s="99">
        <f>+Sklop6[[#This Row],[cena/enota brez DDV v EUR]]+Sklop6[[#This Row],[Davek (EUR)]]</f>
        <v>0</v>
      </c>
      <c r="S53" s="99">
        <f>+Sklop6[[#This Row],[cena/enota brez DDV v EUR]]*Sklop6[[#This Row],[Okvirna količina]]</f>
        <v>0</v>
      </c>
      <c r="T53" s="99">
        <f>+Sklop6[[#This Row],[Končna cena/enoto mere (EUR) z DDV]]*Sklop6[[#This Row],[Okvirna količina]]</f>
        <v>0</v>
      </c>
      <c r="U53" s="107"/>
    </row>
    <row r="54" spans="1:21" s="56" customFormat="1" ht="12">
      <c r="A54" s="86" t="s">
        <v>41</v>
      </c>
      <c r="B54" s="81" t="s">
        <v>335</v>
      </c>
      <c r="C54" s="76">
        <v>1</v>
      </c>
      <c r="D54" s="84" t="s">
        <v>96</v>
      </c>
      <c r="E54" s="115" t="s">
        <v>187</v>
      </c>
      <c r="F54" s="92">
        <v>30</v>
      </c>
      <c r="G54" s="119" t="s">
        <v>0</v>
      </c>
      <c r="H54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54" s="87">
        <f>IF(Sklop6[[#This Row],[ZAHTEVANA SHEMA KAKOVOSTI]]&lt;&gt;"",Sklop6[[#This Row],[Preračunana masa/volumen/kos na enoto kg]],"")</f>
        <v>30</v>
      </c>
      <c r="J54" s="101"/>
      <c r="K54" s="95"/>
      <c r="L54" s="95"/>
      <c r="M54" s="1"/>
      <c r="N54" s="94"/>
      <c r="O54" s="94"/>
      <c r="P54" s="105"/>
      <c r="Q54" s="99">
        <f>+Sklop6[[#This Row],[cena/enota brez DDV v EUR]]*Sklop6[[#This Row],[Stopnja DDV (%)]]</f>
        <v>0</v>
      </c>
      <c r="R54" s="99">
        <f>+Sklop6[[#This Row],[cena/enota brez DDV v EUR]]+Sklop6[[#This Row],[Davek (EUR)]]</f>
        <v>0</v>
      </c>
      <c r="S54" s="99">
        <f>+Sklop6[[#This Row],[cena/enota brez DDV v EUR]]*Sklop6[[#This Row],[Okvirna količina]]</f>
        <v>0</v>
      </c>
      <c r="T54" s="99">
        <f>+Sklop6[[#This Row],[Končna cena/enoto mere (EUR) z DDV]]*Sklop6[[#This Row],[Okvirna količina]]</f>
        <v>0</v>
      </c>
      <c r="U54" s="107"/>
    </row>
    <row r="55" spans="1:21" s="56" customFormat="1" ht="12">
      <c r="A55" s="86" t="s">
        <v>42</v>
      </c>
      <c r="B55" s="81" t="s">
        <v>336</v>
      </c>
      <c r="C55" s="76">
        <v>1</v>
      </c>
      <c r="D55" s="84" t="s">
        <v>96</v>
      </c>
      <c r="E55" s="115" t="s">
        <v>187</v>
      </c>
      <c r="F55" s="92">
        <v>250</v>
      </c>
      <c r="G55" s="119" t="s">
        <v>0</v>
      </c>
      <c r="H55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55" s="87">
        <f>IF(Sklop6[[#This Row],[ZAHTEVANA SHEMA KAKOVOSTI]]&lt;&gt;"",Sklop6[[#This Row],[Preračunana masa/volumen/kos na enoto kg]],"")</f>
        <v>250</v>
      </c>
      <c r="J55" s="101"/>
      <c r="K55" s="95"/>
      <c r="L55" s="95"/>
      <c r="M55" s="1"/>
      <c r="N55" s="94"/>
      <c r="O55" s="94"/>
      <c r="P55" s="105"/>
      <c r="Q55" s="99">
        <f>+Sklop6[[#This Row],[cena/enota brez DDV v EUR]]*Sklop6[[#This Row],[Stopnja DDV (%)]]</f>
        <v>0</v>
      </c>
      <c r="R55" s="99">
        <f>+Sklop6[[#This Row],[cena/enota brez DDV v EUR]]+Sklop6[[#This Row],[Davek (EUR)]]</f>
        <v>0</v>
      </c>
      <c r="S55" s="99">
        <f>+Sklop6[[#This Row],[cena/enota brez DDV v EUR]]*Sklop6[[#This Row],[Okvirna količina]]</f>
        <v>0</v>
      </c>
      <c r="T55" s="99">
        <f>+Sklop6[[#This Row],[Končna cena/enoto mere (EUR) z DDV]]*Sklop6[[#This Row],[Okvirna količina]]</f>
        <v>0</v>
      </c>
      <c r="U55" s="107"/>
    </row>
    <row r="56" spans="1:21" s="56" customFormat="1" ht="12">
      <c r="A56" s="86" t="s">
        <v>43</v>
      </c>
      <c r="B56" s="81" t="s">
        <v>337</v>
      </c>
      <c r="C56" s="76">
        <v>1</v>
      </c>
      <c r="D56" s="84" t="s">
        <v>96</v>
      </c>
      <c r="E56" s="115" t="s">
        <v>187</v>
      </c>
      <c r="F56" s="92">
        <v>20</v>
      </c>
      <c r="G56" s="119" t="s">
        <v>0</v>
      </c>
      <c r="H5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56" s="87">
        <f>IF(Sklop6[[#This Row],[ZAHTEVANA SHEMA KAKOVOSTI]]&lt;&gt;"",Sklop6[[#This Row],[Preračunana masa/volumen/kos na enoto kg]],"")</f>
        <v>20</v>
      </c>
      <c r="J56" s="101"/>
      <c r="K56" s="95"/>
      <c r="L56" s="95"/>
      <c r="M56" s="1"/>
      <c r="N56" s="94"/>
      <c r="O56" s="94"/>
      <c r="P56" s="105"/>
      <c r="Q56" s="99">
        <f>+Sklop6[[#This Row],[cena/enota brez DDV v EUR]]*Sklop6[[#This Row],[Stopnja DDV (%)]]</f>
        <v>0</v>
      </c>
      <c r="R56" s="99">
        <f>+Sklop6[[#This Row],[cena/enota brez DDV v EUR]]+Sklop6[[#This Row],[Davek (EUR)]]</f>
        <v>0</v>
      </c>
      <c r="S56" s="99">
        <f>+Sklop6[[#This Row],[cena/enota brez DDV v EUR]]*Sklop6[[#This Row],[Okvirna količina]]</f>
        <v>0</v>
      </c>
      <c r="T56" s="99">
        <f>+Sklop6[[#This Row],[Končna cena/enoto mere (EUR) z DDV]]*Sklop6[[#This Row],[Okvirna količina]]</f>
        <v>0</v>
      </c>
      <c r="U56" s="107"/>
    </row>
    <row r="57" spans="1:21" s="56" customFormat="1" ht="12">
      <c r="A57" s="86" t="s">
        <v>44</v>
      </c>
      <c r="B57" s="81" t="s">
        <v>826</v>
      </c>
      <c r="C57" s="76">
        <v>150</v>
      </c>
      <c r="D57" s="84" t="s">
        <v>160</v>
      </c>
      <c r="E57" s="326" t="s">
        <v>187</v>
      </c>
      <c r="F57" s="92">
        <v>20</v>
      </c>
      <c r="G57" s="119" t="s">
        <v>0</v>
      </c>
      <c r="H5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57" s="87">
        <f>IF(Sklop6[[#This Row],[ZAHTEVANA SHEMA KAKOVOSTI]]&lt;&gt;"",Sklop6[[#This Row],[Preračunana masa/volumen/kos na enoto kg]],"")</f>
        <v>3</v>
      </c>
      <c r="J57" s="101"/>
      <c r="K57" s="95"/>
      <c r="L57" s="95"/>
      <c r="M57" s="1"/>
      <c r="N57" s="94"/>
      <c r="O57" s="94"/>
      <c r="P57" s="105"/>
      <c r="Q57" s="99">
        <f>+Sklop6[[#This Row],[cena/enota brez DDV v EUR]]*Sklop6[[#This Row],[Stopnja DDV (%)]]</f>
        <v>0</v>
      </c>
      <c r="R57" s="99">
        <f>+Sklop6[[#This Row],[cena/enota brez DDV v EUR]]+Sklop6[[#This Row],[Davek (EUR)]]</f>
        <v>0</v>
      </c>
      <c r="S57" s="99">
        <f>+Sklop6[[#This Row],[cena/enota brez DDV v EUR]]*Sklop6[[#This Row],[Okvirna količina]]</f>
        <v>0</v>
      </c>
      <c r="T57" s="99">
        <f>+Sklop6[[#This Row],[Končna cena/enoto mere (EUR) z DDV]]*Sklop6[[#This Row],[Okvirna količina]]</f>
        <v>0</v>
      </c>
      <c r="U57" s="107"/>
    </row>
    <row r="58" spans="1:21" s="56" customFormat="1" ht="16.5" customHeight="1">
      <c r="A58" s="86" t="s">
        <v>49</v>
      </c>
      <c r="B58" s="81" t="s">
        <v>317</v>
      </c>
      <c r="C58" s="76">
        <v>200</v>
      </c>
      <c r="D58" s="84" t="s">
        <v>161</v>
      </c>
      <c r="E58" s="115" t="s">
        <v>187</v>
      </c>
      <c r="F58" s="92">
        <v>150</v>
      </c>
      <c r="G58" s="119" t="s">
        <v>0</v>
      </c>
      <c r="H5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58" s="87">
        <f>IF(Sklop6[[#This Row],[ZAHTEVANA SHEMA KAKOVOSTI]]&lt;&gt;"",Sklop6[[#This Row],[Preračunana masa/volumen/kos na enoto kg]],"")</f>
        <v>30</v>
      </c>
      <c r="J58" s="101"/>
      <c r="K58" s="95"/>
      <c r="L58" s="95"/>
      <c r="M58" s="1"/>
      <c r="N58" s="94"/>
      <c r="O58" s="94"/>
      <c r="P58" s="105"/>
      <c r="Q58" s="99">
        <f>+Sklop6[[#This Row],[cena/enota brez DDV v EUR]]*Sklop6[[#This Row],[Stopnja DDV (%)]]</f>
        <v>0</v>
      </c>
      <c r="R58" s="99">
        <f>+Sklop6[[#This Row],[cena/enota brez DDV v EUR]]+Sklop6[[#This Row],[Davek (EUR)]]</f>
        <v>0</v>
      </c>
      <c r="S58" s="99">
        <f>+Sklop6[[#This Row],[cena/enota brez DDV v EUR]]*Sklop6[[#This Row],[Okvirna količina]]</f>
        <v>0</v>
      </c>
      <c r="T58" s="99">
        <f>+Sklop6[[#This Row],[Končna cena/enoto mere (EUR) z DDV]]*Sklop6[[#This Row],[Okvirna količina]]</f>
        <v>0</v>
      </c>
      <c r="U58" s="107"/>
    </row>
    <row r="59" spans="1:21" s="56" customFormat="1" ht="12">
      <c r="A59" s="86" t="s">
        <v>45</v>
      </c>
      <c r="B59" s="81" t="s">
        <v>331</v>
      </c>
      <c r="C59" s="76">
        <v>5000</v>
      </c>
      <c r="D59" s="84" t="s">
        <v>160</v>
      </c>
      <c r="E59" s="115" t="s">
        <v>187</v>
      </c>
      <c r="F59" s="92">
        <v>110</v>
      </c>
      <c r="G59" s="119" t="s">
        <v>0</v>
      </c>
      <c r="H5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550</v>
      </c>
      <c r="I59" s="87">
        <f>IF(Sklop6[[#This Row],[ZAHTEVANA SHEMA KAKOVOSTI]]&lt;&gt;"",Sklop6[[#This Row],[Preračunana masa/volumen/kos na enoto kg]],"")</f>
        <v>550</v>
      </c>
      <c r="J59" s="101"/>
      <c r="K59" s="95"/>
      <c r="L59" s="95"/>
      <c r="M59" s="1"/>
      <c r="N59" s="94"/>
      <c r="O59" s="94"/>
      <c r="P59" s="105"/>
      <c r="Q59" s="99">
        <f>+Sklop6[[#This Row],[cena/enota brez DDV v EUR]]*Sklop6[[#This Row],[Stopnja DDV (%)]]</f>
        <v>0</v>
      </c>
      <c r="R59" s="99">
        <f>+Sklop6[[#This Row],[cena/enota brez DDV v EUR]]+Sklop6[[#This Row],[Davek (EUR)]]</f>
        <v>0</v>
      </c>
      <c r="S59" s="99">
        <f>+Sklop6[[#This Row],[cena/enota brez DDV v EUR]]*Sklop6[[#This Row],[Okvirna količina]]</f>
        <v>0</v>
      </c>
      <c r="T59" s="99">
        <f>+Sklop6[[#This Row],[Končna cena/enoto mere (EUR) z DDV]]*Sklop6[[#This Row],[Okvirna količina]]</f>
        <v>0</v>
      </c>
      <c r="U59" s="107"/>
    </row>
    <row r="60" spans="1:21" s="56" customFormat="1" ht="12">
      <c r="A60" s="86" t="s">
        <v>46</v>
      </c>
      <c r="B60" s="81" t="s">
        <v>783</v>
      </c>
      <c r="C60" s="76">
        <v>160</v>
      </c>
      <c r="D60" s="76" t="s">
        <v>160</v>
      </c>
      <c r="E60" s="115" t="s">
        <v>187</v>
      </c>
      <c r="F60" s="92">
        <v>1200</v>
      </c>
      <c r="G60" s="127" t="s">
        <v>0</v>
      </c>
      <c r="H60" s="12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192</v>
      </c>
      <c r="I60" s="92">
        <f>IF(Sklop6[[#This Row],[ZAHTEVANA SHEMA KAKOVOSTI]]&lt;&gt;"",Sklop6[[#This Row],[Preračunana masa/volumen/kos na enoto kg]],"")</f>
        <v>192</v>
      </c>
      <c r="J60" s="101"/>
      <c r="K60" s="95"/>
      <c r="L60" s="95"/>
      <c r="M60" s="1"/>
      <c r="N60" s="94"/>
      <c r="O60" s="94"/>
      <c r="P60" s="105"/>
      <c r="Q60" s="94">
        <f>+Sklop6[[#This Row],[cena/enota brez DDV v EUR]]*Sklop6[[#This Row],[Stopnja DDV (%)]]</f>
        <v>0</v>
      </c>
      <c r="R60" s="94">
        <f>+Sklop6[[#This Row],[cena/enota brez DDV v EUR]]+Sklop6[[#This Row],[Davek (EUR)]]</f>
        <v>0</v>
      </c>
      <c r="S60" s="94">
        <f>+Sklop6[[#This Row],[cena/enota brez DDV v EUR]]*Sklop6[[#This Row],[Okvirna količina]]</f>
        <v>0</v>
      </c>
      <c r="T60" s="126">
        <f>+Sklop6[[#This Row],[Končna cena/enoto mere (EUR) z DDV]]*Sklop6[[#This Row],[Okvirna količina]]</f>
        <v>0</v>
      </c>
      <c r="U60" s="107"/>
    </row>
    <row r="61" spans="1:21" s="56" customFormat="1" ht="12">
      <c r="A61" s="86" t="s">
        <v>50</v>
      </c>
      <c r="B61" s="162" t="s">
        <v>784</v>
      </c>
      <c r="C61" s="154">
        <v>160</v>
      </c>
      <c r="D61" s="159" t="s">
        <v>160</v>
      </c>
      <c r="E61" s="137" t="s">
        <v>187</v>
      </c>
      <c r="F61" s="138">
        <v>400</v>
      </c>
      <c r="G61" s="124" t="s">
        <v>0</v>
      </c>
      <c r="H61" s="12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64</v>
      </c>
      <c r="I61" s="138">
        <f>IF(Sklop6[[#This Row],[ZAHTEVANA SHEMA KAKOVOSTI]]&lt;&gt;"",Sklop6[[#This Row],[Preračunana masa/volumen/kos na enoto kg]],"")</f>
        <v>64</v>
      </c>
      <c r="J61" s="155"/>
      <c r="K61" s="160"/>
      <c r="L61" s="160"/>
      <c r="M61" s="163"/>
      <c r="N61" s="156"/>
      <c r="O61" s="156"/>
      <c r="P61" s="157"/>
      <c r="Q61" s="156">
        <f>+Sklop6[[#This Row],[cena/enota brez DDV v EUR]]*Sklop6[[#This Row],[Stopnja DDV (%)]]</f>
        <v>0</v>
      </c>
      <c r="R61" s="156">
        <f>+Sklop6[[#This Row],[cena/enota brez DDV v EUR]]+Sklop6[[#This Row],[Davek (EUR)]]</f>
        <v>0</v>
      </c>
      <c r="S61" s="156">
        <f>+Sklop6[[#This Row],[cena/enota brez DDV v EUR]]*Sklop6[[#This Row],[Okvirna količina]]</f>
        <v>0</v>
      </c>
      <c r="T61" s="161">
        <f>+Sklop6[[#This Row],[Končna cena/enoto mere (EUR) z DDV]]*Sklop6[[#This Row],[Okvirna količina]]</f>
        <v>0</v>
      </c>
      <c r="U61" s="158"/>
    </row>
    <row r="62" spans="1:21" s="56" customFormat="1" ht="12">
      <c r="A62" s="86" t="s">
        <v>51</v>
      </c>
      <c r="B62" s="162" t="s">
        <v>338</v>
      </c>
      <c r="C62" s="154">
        <v>400</v>
      </c>
      <c r="D62" s="159" t="s">
        <v>160</v>
      </c>
      <c r="E62" s="115" t="s">
        <v>187</v>
      </c>
      <c r="F62" s="138">
        <v>120</v>
      </c>
      <c r="G62" s="124" t="s">
        <v>0</v>
      </c>
      <c r="H62" s="12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</v>
      </c>
      <c r="I62" s="138">
        <f>IF(Sklop6[[#This Row],[ZAHTEVANA SHEMA KAKOVOSTI]]&lt;&gt;"",Sklop6[[#This Row],[Preračunana masa/volumen/kos na enoto kg]],"")</f>
        <v>48</v>
      </c>
      <c r="J62" s="155"/>
      <c r="K62" s="160"/>
      <c r="L62" s="160"/>
      <c r="M62" s="163"/>
      <c r="N62" s="156"/>
      <c r="O62" s="156"/>
      <c r="P62" s="157"/>
      <c r="Q62" s="156">
        <f>+Sklop6[[#This Row],[cena/enota brez DDV v EUR]]*Sklop6[[#This Row],[Stopnja DDV (%)]]</f>
        <v>0</v>
      </c>
      <c r="R62" s="156">
        <f>+Sklop6[[#This Row],[cena/enota brez DDV v EUR]]+Sklop6[[#This Row],[Davek (EUR)]]</f>
        <v>0</v>
      </c>
      <c r="S62" s="156">
        <f>+Sklop6[[#This Row],[cena/enota brez DDV v EUR]]*Sklop6[[#This Row],[Okvirna količina]]</f>
        <v>0</v>
      </c>
      <c r="T62" s="161">
        <f>+Sklop6[[#This Row],[Končna cena/enoto mere (EUR) z DDV]]*Sklop6[[#This Row],[Okvirna količina]]</f>
        <v>0</v>
      </c>
      <c r="U62" s="158"/>
    </row>
    <row r="63" spans="1:21" s="56" customFormat="1" ht="12">
      <c r="A63" s="86" t="s">
        <v>47</v>
      </c>
      <c r="B63" s="162" t="s">
        <v>339</v>
      </c>
      <c r="C63" s="154">
        <v>120</v>
      </c>
      <c r="D63" s="159" t="s">
        <v>161</v>
      </c>
      <c r="E63" s="115"/>
      <c r="F63" s="138">
        <v>600</v>
      </c>
      <c r="G63" s="124" t="s">
        <v>0</v>
      </c>
      <c r="H63" s="12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72</v>
      </c>
      <c r="I63" s="138" t="str">
        <f>IF(Sklop6[[#This Row],[ZAHTEVANA SHEMA KAKOVOSTI]]&lt;&gt;"",Sklop6[[#This Row],[Preračunana masa/volumen/kos na enoto kg]],"")</f>
        <v/>
      </c>
      <c r="J63" s="155"/>
      <c r="K63" s="160"/>
      <c r="L63" s="160"/>
      <c r="M63" s="163"/>
      <c r="N63" s="156"/>
      <c r="O63" s="156"/>
      <c r="P63" s="157"/>
      <c r="Q63" s="156">
        <f>+Sklop6[[#This Row],[cena/enota brez DDV v EUR]]*Sklop6[[#This Row],[Stopnja DDV (%)]]</f>
        <v>0</v>
      </c>
      <c r="R63" s="156">
        <f>+Sklop6[[#This Row],[cena/enota brez DDV v EUR]]+Sklop6[[#This Row],[Davek (EUR)]]</f>
        <v>0</v>
      </c>
      <c r="S63" s="156">
        <f>+Sklop6[[#This Row],[cena/enota brez DDV v EUR]]*Sklop6[[#This Row],[Okvirna količina]]</f>
        <v>0</v>
      </c>
      <c r="T63" s="161">
        <f>+Sklop6[[#This Row],[Končna cena/enoto mere (EUR) z DDV]]*Sklop6[[#This Row],[Okvirna količina]]</f>
        <v>0</v>
      </c>
      <c r="U63" s="158"/>
    </row>
    <row r="64" spans="1:21" s="56" customFormat="1" ht="12">
      <c r="A64" s="86" t="s">
        <v>52</v>
      </c>
      <c r="B64" s="162" t="s">
        <v>827</v>
      </c>
      <c r="C64" s="154">
        <v>105</v>
      </c>
      <c r="D64" s="159" t="s">
        <v>161</v>
      </c>
      <c r="E64" s="115"/>
      <c r="F64" s="310">
        <v>50</v>
      </c>
      <c r="G64" s="124" t="s">
        <v>0</v>
      </c>
      <c r="H64" s="12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5.25</v>
      </c>
      <c r="I64" s="138" t="str">
        <f>IF(Sklop6[[#This Row],[ZAHTEVANA SHEMA KAKOVOSTI]]&lt;&gt;"",Sklop6[[#This Row],[Preračunana masa/volumen/kos na enoto kg]],"")</f>
        <v/>
      </c>
      <c r="J64" s="155"/>
      <c r="K64" s="160"/>
      <c r="L64" s="160"/>
      <c r="M64" s="163"/>
      <c r="N64" s="156"/>
      <c r="O64" s="156"/>
      <c r="P64" s="157"/>
      <c r="Q64" s="156">
        <f>+Sklop6[[#This Row],[cena/enota brez DDV v EUR]]*Sklop6[[#This Row],[Stopnja DDV (%)]]</f>
        <v>0</v>
      </c>
      <c r="R64" s="156">
        <f>+Sklop6[[#This Row],[cena/enota brez DDV v EUR]]+Sklop6[[#This Row],[Davek (EUR)]]</f>
        <v>0</v>
      </c>
      <c r="S64" s="156">
        <f>+Sklop6[[#This Row],[cena/enota brez DDV v EUR]]*Sklop6[[#This Row],[Okvirna količina]]</f>
        <v>0</v>
      </c>
      <c r="T64" s="161">
        <f>+Sklop6[[#This Row],[Končna cena/enoto mere (EUR) z DDV]]*Sklop6[[#This Row],[Okvirna količina]]</f>
        <v>0</v>
      </c>
      <c r="U64" s="158"/>
    </row>
    <row r="65" spans="1:22" s="56" customFormat="1" ht="12">
      <c r="A65" s="86" t="s">
        <v>48</v>
      </c>
      <c r="B65" s="162" t="s">
        <v>824</v>
      </c>
      <c r="C65" s="154">
        <v>1</v>
      </c>
      <c r="D65" s="159" t="s">
        <v>96</v>
      </c>
      <c r="E65" s="326" t="s">
        <v>187</v>
      </c>
      <c r="F65" s="310">
        <v>1250</v>
      </c>
      <c r="G65" s="124" t="s">
        <v>0</v>
      </c>
      <c r="H65" s="12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1250</v>
      </c>
      <c r="I65" s="138">
        <f>IF(Sklop6[[#This Row],[ZAHTEVANA SHEMA KAKOVOSTI]]&lt;&gt;"",Sklop6[[#This Row],[Preračunana masa/volumen/kos na enoto kg]],"")</f>
        <v>1250</v>
      </c>
      <c r="J65" s="155"/>
      <c r="K65" s="160"/>
      <c r="L65" s="160"/>
      <c r="M65" s="163"/>
      <c r="N65" s="156"/>
      <c r="O65" s="156"/>
      <c r="P65" s="157"/>
      <c r="Q65" s="156">
        <f>+Sklop6[[#This Row],[cena/enota brez DDV v EUR]]*Sklop6[[#This Row],[Stopnja DDV (%)]]</f>
        <v>0</v>
      </c>
      <c r="R65" s="156">
        <f>+Sklop6[[#This Row],[cena/enota brez DDV v EUR]]+Sklop6[[#This Row],[Davek (EUR)]]</f>
        <v>0</v>
      </c>
      <c r="S65" s="156">
        <f>+Sklop6[[#This Row],[cena/enota brez DDV v EUR]]*Sklop6[[#This Row],[Okvirna količina]]</f>
        <v>0</v>
      </c>
      <c r="T65" s="161">
        <f>+Sklop6[[#This Row],[Končna cena/enoto mere (EUR) z DDV]]*Sklop6[[#This Row],[Okvirna količina]]</f>
        <v>0</v>
      </c>
      <c r="U65" s="158"/>
    </row>
    <row r="66" spans="1:22" s="56" customFormat="1" ht="12">
      <c r="A66" s="86" t="s">
        <v>53</v>
      </c>
      <c r="B66" s="162" t="s">
        <v>829</v>
      </c>
      <c r="C66" s="154" t="s">
        <v>828</v>
      </c>
      <c r="D66" s="159" t="s">
        <v>1</v>
      </c>
      <c r="E66" s="115"/>
      <c r="F66" s="310">
        <v>100</v>
      </c>
      <c r="G66" s="124" t="s">
        <v>1</v>
      </c>
      <c r="H66" s="12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66" s="138" t="str">
        <f>IF(Sklop6[[#This Row],[ZAHTEVANA SHEMA KAKOVOSTI]]&lt;&gt;"",Sklop6[[#This Row],[Preračunana masa/volumen/kos na enoto kg]],"")</f>
        <v/>
      </c>
      <c r="J66" s="155"/>
      <c r="K66" s="160"/>
      <c r="L66" s="160"/>
      <c r="M66" s="163"/>
      <c r="N66" s="156"/>
      <c r="O66" s="156"/>
      <c r="P66" s="157"/>
      <c r="Q66" s="156">
        <f>+Sklop6[[#This Row],[cena/enota brez DDV v EUR]]*Sklop6[[#This Row],[Stopnja DDV (%)]]</f>
        <v>0</v>
      </c>
      <c r="R66" s="156">
        <f>+Sklop6[[#This Row],[cena/enota brez DDV v EUR]]+Sklop6[[#This Row],[Davek (EUR)]]</f>
        <v>0</v>
      </c>
      <c r="S66" s="156">
        <f>+Sklop6[[#This Row],[cena/enota brez DDV v EUR]]*Sklop6[[#This Row],[Okvirna količina]]</f>
        <v>0</v>
      </c>
      <c r="T66" s="161">
        <f>+Sklop6[[#This Row],[Končna cena/enoto mere (EUR) z DDV]]*Sklop6[[#This Row],[Okvirna količina]]</f>
        <v>0</v>
      </c>
      <c r="U66" s="158"/>
    </row>
    <row r="67" spans="1:22">
      <c r="A67" s="264" t="s">
        <v>185</v>
      </c>
      <c r="B67" s="265"/>
      <c r="C67" s="266"/>
      <c r="D67" s="266"/>
      <c r="E67" s="267"/>
      <c r="F67" s="268"/>
      <c r="G67" s="269"/>
      <c r="H67" s="270">
        <f>SUBTOTAL(109,Sklop6[Preračunana masa/volumen/kos na enoto kg])</f>
        <v>25643.25</v>
      </c>
      <c r="I67" s="270">
        <f>SUBTOTAL(109,Sklop6[Živila iz shem kakovosti (kg)])</f>
        <v>23197</v>
      </c>
      <c r="J67" s="268"/>
      <c r="K67" s="271"/>
      <c r="L67" s="271"/>
      <c r="M67" s="272"/>
      <c r="N67" s="273"/>
      <c r="O67" s="273"/>
      <c r="P67" s="273"/>
      <c r="Q67" s="274"/>
      <c r="R67" s="268"/>
      <c r="S67" s="274">
        <f>SUBTOTAL(109,Sklop6[Vrednost za okvirno količino (EUR) brez DDV])</f>
        <v>0</v>
      </c>
      <c r="T67" s="274">
        <f>SUBTOTAL(109,Sklop6[Vrednost za okvirno količino (EUR) z DDV])</f>
        <v>0</v>
      </c>
      <c r="U67" s="275">
        <f>SUBTOTAL(103,Sklop6[Shema kakovosti
(nacionalne, evropske)
])</f>
        <v>0</v>
      </c>
    </row>
    <row r="68" spans="1:22" ht="15">
      <c r="A68" s="8"/>
      <c r="B68" s="6"/>
      <c r="C68" s="30"/>
      <c r="D68" s="30"/>
      <c r="E68" s="29"/>
      <c r="F68" s="9"/>
      <c r="H68" s="10"/>
      <c r="I68" s="10"/>
      <c r="J68" s="10"/>
      <c r="K68" s="10"/>
      <c r="L68" s="24"/>
      <c r="M68" s="24"/>
      <c r="N68" s="10"/>
      <c r="O68" s="10"/>
      <c r="P68" s="10"/>
      <c r="Q68" s="10"/>
      <c r="R68" s="10"/>
      <c r="S68" s="3"/>
      <c r="T68" s="3"/>
      <c r="U68" s="9"/>
    </row>
    <row r="69" spans="1:22">
      <c r="A69" s="48" t="s">
        <v>180</v>
      </c>
      <c r="B69" s="20"/>
      <c r="C69" s="32"/>
      <c r="D69" s="32"/>
      <c r="E69" s="116"/>
      <c r="Q69" s="48"/>
      <c r="R69" s="48"/>
      <c r="S69" s="48"/>
      <c r="T69" s="48"/>
    </row>
    <row r="70" spans="1:22">
      <c r="A70" s="15" t="s">
        <v>183</v>
      </c>
      <c r="B70" s="20"/>
      <c r="C70" s="32"/>
      <c r="D70" s="32"/>
      <c r="E70" s="116"/>
    </row>
    <row r="71" spans="1:22">
      <c r="A71" s="111" t="s">
        <v>181</v>
      </c>
      <c r="F71" s="69"/>
      <c r="G71" s="69"/>
      <c r="H71" s="33"/>
      <c r="I71" s="33"/>
      <c r="J71" s="33"/>
      <c r="K71" s="33"/>
      <c r="L71" s="55"/>
      <c r="M71" s="55"/>
      <c r="N71" s="33"/>
      <c r="O71" s="33"/>
      <c r="P71" s="33"/>
      <c r="Q71" s="33"/>
      <c r="R71" s="33"/>
    </row>
    <row r="72" spans="1:22" ht="13.9" customHeight="1">
      <c r="A72" s="351" t="s">
        <v>263</v>
      </c>
      <c r="B72" s="351"/>
      <c r="C72" s="351"/>
      <c r="D72" s="351"/>
      <c r="E72" s="351"/>
      <c r="F72" s="351"/>
      <c r="G72" s="351"/>
      <c r="H72" s="351"/>
      <c r="I72" s="351"/>
      <c r="J72" s="351"/>
      <c r="K72" s="351"/>
      <c r="L72" s="351"/>
      <c r="M72" s="128"/>
      <c r="N72" s="128"/>
      <c r="O72" s="128"/>
      <c r="P72" s="128"/>
      <c r="Q72" s="128"/>
      <c r="R72" s="128"/>
      <c r="S72" s="128"/>
      <c r="T72" s="128"/>
      <c r="U72" s="128"/>
      <c r="V72" s="128"/>
    </row>
    <row r="73" spans="1:22">
      <c r="A73" s="130" t="s">
        <v>232</v>
      </c>
      <c r="F73" s="69"/>
      <c r="G73" s="69"/>
      <c r="H73" s="33"/>
      <c r="I73" s="33"/>
      <c r="J73" s="33"/>
      <c r="K73" s="33"/>
      <c r="L73" s="55"/>
      <c r="M73" s="55"/>
      <c r="N73" s="33"/>
      <c r="O73" s="33"/>
      <c r="P73" s="33"/>
      <c r="Q73" s="33"/>
      <c r="R73" s="33"/>
    </row>
    <row r="74" spans="1:22" ht="12.75" customHeight="1">
      <c r="A74" s="349" t="s">
        <v>257</v>
      </c>
      <c r="B74" s="349"/>
      <c r="C74" s="349"/>
      <c r="D74" s="349"/>
      <c r="E74" s="349"/>
      <c r="F74" s="349"/>
      <c r="G74" s="349"/>
      <c r="H74" s="349"/>
      <c r="I74" s="349"/>
      <c r="J74" s="349"/>
      <c r="K74" s="349"/>
      <c r="L74" s="349"/>
      <c r="M74" s="136"/>
      <c r="N74" s="136"/>
      <c r="O74" s="136"/>
      <c r="P74" s="136"/>
      <c r="Q74" s="136"/>
      <c r="R74" s="136"/>
      <c r="S74" s="136"/>
      <c r="T74" s="136"/>
      <c r="U74" s="136"/>
      <c r="V74" s="136"/>
    </row>
    <row r="75" spans="1:22">
      <c r="A75" s="135"/>
      <c r="B75" s="135"/>
      <c r="C75" s="135"/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5"/>
      <c r="Q75" s="135"/>
      <c r="R75" s="135"/>
      <c r="S75" s="135"/>
      <c r="T75" s="135"/>
      <c r="U75" s="135"/>
      <c r="V75" s="135"/>
    </row>
    <row r="76" spans="1:22">
      <c r="A76" s="111" t="s">
        <v>67</v>
      </c>
      <c r="F76" s="69"/>
      <c r="G76" s="69" t="s">
        <v>68</v>
      </c>
      <c r="H76" s="33"/>
      <c r="I76" s="33"/>
      <c r="J76" s="33"/>
      <c r="K76" s="33"/>
      <c r="L76" s="55"/>
      <c r="M76" s="55"/>
      <c r="N76" s="33"/>
      <c r="O76" s="33"/>
      <c r="P76" s="33"/>
      <c r="Q76" s="33" t="s">
        <v>69</v>
      </c>
      <c r="R76" s="33"/>
    </row>
    <row r="77" spans="1:22" ht="12.75" customHeight="1">
      <c r="A77" s="350"/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55"/>
      <c r="N77" s="33"/>
      <c r="O77" s="33"/>
      <c r="P77" s="33"/>
      <c r="Q77" s="33"/>
      <c r="R77" s="33"/>
    </row>
    <row r="78" spans="1:22" ht="12.75" customHeight="1">
      <c r="A78" s="350"/>
      <c r="B78" s="350"/>
      <c r="C78" s="350"/>
      <c r="D78" s="350"/>
      <c r="E78" s="350"/>
      <c r="F78" s="350"/>
      <c r="G78" s="350"/>
      <c r="H78" s="350"/>
      <c r="I78" s="350"/>
      <c r="J78" s="350"/>
      <c r="K78" s="350"/>
      <c r="L78" s="350"/>
      <c r="M78" s="136"/>
      <c r="N78" s="136"/>
      <c r="O78" s="136"/>
      <c r="P78" s="136"/>
      <c r="Q78" s="136"/>
      <c r="R78" s="136"/>
      <c r="S78" s="136"/>
      <c r="T78" s="136"/>
      <c r="U78" s="136"/>
      <c r="V78" s="136"/>
    </row>
    <row r="79" spans="1:22" ht="12.75" customHeight="1">
      <c r="A79" s="217"/>
      <c r="B79" s="218"/>
      <c r="C79" s="219"/>
      <c r="D79" s="219"/>
      <c r="E79" s="220"/>
      <c r="F79" s="221"/>
      <c r="G79" s="221"/>
      <c r="H79" s="222"/>
      <c r="I79" s="222"/>
      <c r="J79" s="222"/>
      <c r="K79" s="222"/>
      <c r="L79" s="217"/>
      <c r="M79" s="136"/>
      <c r="N79" s="136"/>
      <c r="O79" s="136"/>
      <c r="P79" s="136"/>
      <c r="Q79" s="136"/>
      <c r="R79" s="136"/>
      <c r="S79" s="136"/>
      <c r="T79" s="136"/>
      <c r="U79" s="136"/>
      <c r="V79" s="136"/>
    </row>
    <row r="80" spans="1:22" ht="12.75" customHeight="1">
      <c r="M80" s="136"/>
      <c r="N80" s="136"/>
      <c r="O80" s="136"/>
      <c r="P80" s="136"/>
      <c r="Q80" s="136"/>
      <c r="R80" s="136"/>
      <c r="S80" s="136"/>
      <c r="T80" s="136"/>
      <c r="U80" s="136"/>
      <c r="V80" s="136"/>
    </row>
    <row r="81" spans="1:22">
      <c r="A81" s="135"/>
      <c r="B81" s="135"/>
      <c r="C81" s="135"/>
      <c r="D81" s="135"/>
      <c r="E81" s="135"/>
      <c r="F81" s="135"/>
      <c r="G81" s="135"/>
      <c r="H81" s="135"/>
      <c r="I81" s="135"/>
      <c r="J81" s="135"/>
      <c r="K81" s="135"/>
      <c r="L81" s="135"/>
      <c r="M81" s="135"/>
      <c r="N81" s="135"/>
      <c r="O81" s="135"/>
      <c r="P81" s="135"/>
      <c r="Q81" s="135"/>
      <c r="R81" s="135"/>
      <c r="S81" s="135"/>
      <c r="T81" s="135"/>
      <c r="U81" s="135"/>
      <c r="V81" s="135"/>
    </row>
    <row r="82" spans="1:22">
      <c r="A82" s="111"/>
      <c r="F82" s="69"/>
      <c r="G82" s="69"/>
      <c r="H82" s="33"/>
      <c r="I82" s="33"/>
      <c r="J82" s="33"/>
      <c r="K82" s="33"/>
      <c r="L82" s="55"/>
      <c r="M82" s="55"/>
      <c r="N82" s="33"/>
      <c r="O82" s="33"/>
      <c r="P82" s="33"/>
      <c r="Q82" s="33"/>
      <c r="R82" s="33"/>
    </row>
    <row r="83" spans="1:22" ht="15">
      <c r="A83" s="8"/>
      <c r="B83" s="6"/>
      <c r="C83" s="30"/>
      <c r="D83" s="30"/>
      <c r="E83" s="29"/>
      <c r="F83" s="9"/>
      <c r="H83" s="10"/>
      <c r="I83" s="10"/>
      <c r="J83" s="10"/>
      <c r="K83" s="10"/>
      <c r="L83" s="24"/>
      <c r="M83" s="24"/>
      <c r="N83" s="10"/>
      <c r="O83" s="10"/>
      <c r="P83" s="10"/>
      <c r="Q83" s="10"/>
      <c r="R83" s="10"/>
      <c r="S83" s="3"/>
      <c r="T83" s="3"/>
      <c r="U83" s="9"/>
    </row>
    <row r="84" spans="1:22">
      <c r="B84" s="20"/>
      <c r="C84" s="32"/>
      <c r="D84" s="32"/>
      <c r="E84" s="116"/>
    </row>
    <row r="85" spans="1:22">
      <c r="B85" s="20"/>
      <c r="C85" s="32"/>
      <c r="D85" s="32"/>
      <c r="E85" s="116"/>
    </row>
    <row r="86" spans="1:22">
      <c r="B86" s="20"/>
      <c r="C86" s="32"/>
      <c r="D86" s="32"/>
      <c r="E86" s="116"/>
    </row>
    <row r="87" spans="1:22">
      <c r="B87" s="20"/>
      <c r="C87" s="32"/>
      <c r="D87" s="32"/>
      <c r="E87" s="116"/>
    </row>
    <row r="88" spans="1:22">
      <c r="B88" s="20"/>
      <c r="C88" s="32"/>
      <c r="D88" s="32"/>
      <c r="E88" s="116"/>
    </row>
    <row r="89" spans="1:22">
      <c r="B89" s="20"/>
      <c r="C89" s="32"/>
      <c r="D89" s="32"/>
      <c r="E89" s="116"/>
    </row>
    <row r="90" spans="1:22">
      <c r="B90" s="20"/>
      <c r="C90" s="32"/>
      <c r="D90" s="32"/>
      <c r="E90" s="116"/>
    </row>
    <row r="91" spans="1:22">
      <c r="B91" s="20"/>
      <c r="C91" s="32"/>
      <c r="D91" s="32"/>
      <c r="E91" s="116"/>
    </row>
    <row r="92" spans="1:22">
      <c r="B92" s="20"/>
      <c r="C92" s="32"/>
      <c r="D92" s="32"/>
      <c r="E92" s="116"/>
    </row>
    <row r="93" spans="1:22">
      <c r="B93" s="20"/>
      <c r="C93" s="32"/>
      <c r="D93" s="32"/>
      <c r="E93" s="116"/>
    </row>
    <row r="94" spans="1:22">
      <c r="B94" s="20"/>
      <c r="C94" s="32"/>
      <c r="D94" s="32"/>
      <c r="E94" s="116"/>
    </row>
    <row r="95" spans="1:22">
      <c r="B95" s="20"/>
      <c r="C95" s="32"/>
      <c r="D95" s="32"/>
      <c r="E95" s="116"/>
    </row>
    <row r="96" spans="1:22">
      <c r="B96" s="20"/>
      <c r="C96" s="32"/>
      <c r="D96" s="32"/>
      <c r="E96" s="116"/>
    </row>
    <row r="97" spans="1:22">
      <c r="B97" s="20"/>
      <c r="C97" s="32"/>
      <c r="D97" s="32"/>
      <c r="E97" s="116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6"/>
      <c r="F273" s="117"/>
      <c r="G273" s="117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6"/>
      <c r="F274" s="117"/>
      <c r="G274" s="117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6"/>
      <c r="F275" s="117"/>
      <c r="G275" s="117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6"/>
      <c r="F276" s="117"/>
      <c r="G276" s="117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6"/>
      <c r="F277" s="117"/>
      <c r="G277" s="117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6"/>
      <c r="F278" s="117"/>
      <c r="G278" s="117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6"/>
      <c r="F279" s="117"/>
      <c r="G279" s="117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6"/>
      <c r="F280" s="117"/>
      <c r="G280" s="117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6"/>
      <c r="F281" s="117"/>
      <c r="G281" s="117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6"/>
      <c r="F282" s="117"/>
      <c r="G282" s="117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6"/>
      <c r="F283" s="117"/>
      <c r="G283" s="117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6"/>
      <c r="F284" s="117"/>
      <c r="G284" s="117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6"/>
      <c r="F285" s="117"/>
      <c r="G285" s="117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6"/>
      <c r="F286" s="117"/>
      <c r="G286" s="117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6"/>
      <c r="F287" s="117"/>
      <c r="G287" s="117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6"/>
      <c r="F288" s="117"/>
      <c r="G288" s="117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  <row r="289" spans="1:22" s="22" customFormat="1">
      <c r="A289" s="15"/>
      <c r="B289" s="20"/>
      <c r="C289" s="32"/>
      <c r="D289" s="32"/>
      <c r="E289" s="116"/>
      <c r="F289" s="117"/>
      <c r="G289" s="117"/>
      <c r="L289" s="15"/>
      <c r="M289" s="15"/>
      <c r="N289" s="15"/>
      <c r="O289" s="15"/>
      <c r="P289" s="15"/>
      <c r="Q289" s="15"/>
      <c r="R289" s="15"/>
      <c r="S289" s="15"/>
      <c r="T289" s="15"/>
      <c r="U289" s="69"/>
      <c r="V289" s="15"/>
    </row>
    <row r="290" spans="1:22" s="22" customFormat="1">
      <c r="A290" s="15"/>
      <c r="B290" s="20"/>
      <c r="C290" s="32"/>
      <c r="D290" s="32"/>
      <c r="E290" s="116"/>
      <c r="F290" s="117"/>
      <c r="G290" s="117"/>
      <c r="L290" s="15"/>
      <c r="M290" s="15"/>
      <c r="N290" s="15"/>
      <c r="O290" s="15"/>
      <c r="P290" s="15"/>
      <c r="Q290" s="15"/>
      <c r="R290" s="15"/>
      <c r="S290" s="15"/>
      <c r="T290" s="15"/>
      <c r="U290" s="69"/>
      <c r="V290" s="15"/>
    </row>
    <row r="291" spans="1:22" s="22" customFormat="1">
      <c r="A291" s="15"/>
      <c r="B291" s="20"/>
      <c r="C291" s="32"/>
      <c r="D291" s="32"/>
      <c r="E291" s="116"/>
      <c r="F291" s="117"/>
      <c r="G291" s="117"/>
      <c r="L291" s="15"/>
      <c r="M291" s="15"/>
      <c r="N291" s="15"/>
      <c r="O291" s="15"/>
      <c r="P291" s="15"/>
      <c r="Q291" s="15"/>
      <c r="R291" s="15"/>
      <c r="S291" s="15"/>
      <c r="T291" s="15"/>
      <c r="U291" s="69"/>
      <c r="V291" s="15"/>
    </row>
    <row r="292" spans="1:22" s="22" customFormat="1">
      <c r="A292" s="15"/>
      <c r="B292" s="20"/>
      <c r="C292" s="32"/>
      <c r="D292" s="32"/>
      <c r="E292" s="116"/>
      <c r="F292" s="117"/>
      <c r="G292" s="117"/>
      <c r="L292" s="15"/>
      <c r="M292" s="15"/>
      <c r="N292" s="15"/>
      <c r="O292" s="15"/>
      <c r="P292" s="15"/>
      <c r="Q292" s="15"/>
      <c r="R292" s="15"/>
      <c r="S292" s="15"/>
      <c r="T292" s="15"/>
      <c r="U292" s="69"/>
      <c r="V292" s="15"/>
    </row>
    <row r="293" spans="1:22" s="22" customFormat="1">
      <c r="A293" s="15"/>
      <c r="B293" s="20"/>
      <c r="C293" s="32"/>
      <c r="D293" s="32"/>
      <c r="E293" s="116"/>
      <c r="F293" s="117"/>
      <c r="G293" s="117"/>
      <c r="L293" s="15"/>
      <c r="M293" s="15"/>
      <c r="N293" s="15"/>
      <c r="O293" s="15"/>
      <c r="P293" s="15"/>
      <c r="Q293" s="15"/>
      <c r="R293" s="15"/>
      <c r="S293" s="15"/>
      <c r="T293" s="15"/>
      <c r="U293" s="69"/>
      <c r="V293" s="15"/>
    </row>
    <row r="294" spans="1:22" s="22" customFormat="1">
      <c r="A294" s="15"/>
      <c r="B294" s="20"/>
      <c r="C294" s="32"/>
      <c r="D294" s="32"/>
      <c r="E294" s="116"/>
      <c r="F294" s="117"/>
      <c r="G294" s="117"/>
      <c r="L294" s="15"/>
      <c r="M294" s="15"/>
      <c r="N294" s="15"/>
      <c r="O294" s="15"/>
      <c r="P294" s="15"/>
      <c r="Q294" s="15"/>
      <c r="R294" s="15"/>
      <c r="S294" s="15"/>
      <c r="T294" s="15"/>
      <c r="U294" s="69"/>
      <c r="V294" s="15"/>
    </row>
    <row r="295" spans="1:22" s="22" customFormat="1">
      <c r="A295" s="15"/>
      <c r="B295" s="20"/>
      <c r="C295" s="32"/>
      <c r="D295" s="32"/>
      <c r="E295" s="116"/>
      <c r="F295" s="117"/>
      <c r="G295" s="117"/>
      <c r="L295" s="15"/>
      <c r="M295" s="15"/>
      <c r="N295" s="15"/>
      <c r="O295" s="15"/>
      <c r="P295" s="15"/>
      <c r="Q295" s="15"/>
      <c r="R295" s="15"/>
      <c r="S295" s="15"/>
      <c r="T295" s="15"/>
      <c r="U295" s="69"/>
      <c r="V295" s="15"/>
    </row>
    <row r="296" spans="1:22" s="22" customFormat="1">
      <c r="A296" s="15"/>
      <c r="B296" s="20"/>
      <c r="C296" s="32"/>
      <c r="D296" s="32"/>
      <c r="E296" s="116"/>
      <c r="F296" s="117"/>
      <c r="G296" s="117"/>
      <c r="L296" s="15"/>
      <c r="M296" s="15"/>
      <c r="N296" s="15"/>
      <c r="O296" s="15"/>
      <c r="P296" s="15"/>
      <c r="Q296" s="15"/>
      <c r="R296" s="15"/>
      <c r="S296" s="15"/>
      <c r="T296" s="15"/>
      <c r="U296" s="69"/>
      <c r="V296" s="15"/>
    </row>
    <row r="297" spans="1:22" s="22" customFormat="1">
      <c r="A297" s="15"/>
      <c r="B297" s="20"/>
      <c r="C297" s="32"/>
      <c r="D297" s="32"/>
      <c r="E297" s="116"/>
      <c r="F297" s="117"/>
      <c r="G297" s="117"/>
      <c r="L297" s="15"/>
      <c r="M297" s="15"/>
      <c r="N297" s="15"/>
      <c r="O297" s="15"/>
      <c r="P297" s="15"/>
      <c r="Q297" s="15"/>
      <c r="R297" s="15"/>
      <c r="S297" s="15"/>
      <c r="T297" s="15"/>
      <c r="U297" s="69"/>
      <c r="V297" s="15"/>
    </row>
    <row r="298" spans="1:22" s="22" customFormat="1">
      <c r="A298" s="15"/>
      <c r="B298" s="20"/>
      <c r="C298" s="32"/>
      <c r="D298" s="32"/>
      <c r="E298" s="116"/>
      <c r="F298" s="117"/>
      <c r="G298" s="117"/>
      <c r="L298" s="15"/>
      <c r="M298" s="15"/>
      <c r="N298" s="15"/>
      <c r="O298" s="15"/>
      <c r="P298" s="15"/>
      <c r="Q298" s="15"/>
      <c r="R298" s="15"/>
      <c r="S298" s="15"/>
      <c r="T298" s="15"/>
      <c r="U298" s="69"/>
      <c r="V298" s="15"/>
    </row>
    <row r="299" spans="1:22" s="22" customFormat="1">
      <c r="A299" s="15"/>
      <c r="B299" s="20"/>
      <c r="C299" s="32"/>
      <c r="D299" s="32"/>
      <c r="E299" s="116"/>
      <c r="F299" s="117"/>
      <c r="G299" s="117"/>
      <c r="L299" s="15"/>
      <c r="M299" s="15"/>
      <c r="N299" s="15"/>
      <c r="O299" s="15"/>
      <c r="P299" s="15"/>
      <c r="Q299" s="15"/>
      <c r="R299" s="15"/>
      <c r="S299" s="15"/>
      <c r="T299" s="15"/>
      <c r="U299" s="69"/>
      <c r="V299" s="15"/>
    </row>
    <row r="300" spans="1:22" s="22" customFormat="1">
      <c r="A300" s="15"/>
      <c r="B300" s="20"/>
      <c r="C300" s="32"/>
      <c r="D300" s="32"/>
      <c r="E300" s="116"/>
      <c r="F300" s="117"/>
      <c r="G300" s="117"/>
      <c r="L300" s="15"/>
      <c r="M300" s="15"/>
      <c r="N300" s="15"/>
      <c r="O300" s="15"/>
      <c r="P300" s="15"/>
      <c r="Q300" s="15"/>
      <c r="R300" s="15"/>
      <c r="S300" s="15"/>
      <c r="T300" s="15"/>
      <c r="U300" s="69"/>
      <c r="V300" s="15"/>
    </row>
    <row r="301" spans="1:22" s="22" customFormat="1">
      <c r="A301" s="15"/>
      <c r="B301" s="20"/>
      <c r="C301" s="32"/>
      <c r="D301" s="32"/>
      <c r="E301" s="116"/>
      <c r="F301" s="117"/>
      <c r="G301" s="117"/>
      <c r="L301" s="15"/>
      <c r="M301" s="15"/>
      <c r="N301" s="15"/>
      <c r="O301" s="15"/>
      <c r="P301" s="15"/>
      <c r="Q301" s="15"/>
      <c r="R301" s="15"/>
      <c r="S301" s="15"/>
      <c r="T301" s="15"/>
      <c r="U301" s="69"/>
      <c r="V301" s="15"/>
    </row>
    <row r="302" spans="1:22" s="22" customFormat="1">
      <c r="A302" s="15"/>
      <c r="B302" s="20"/>
      <c r="C302" s="32"/>
      <c r="D302" s="32"/>
      <c r="E302" s="116"/>
      <c r="F302" s="117"/>
      <c r="G302" s="117"/>
      <c r="L302" s="15"/>
      <c r="M302" s="15"/>
      <c r="N302" s="15"/>
      <c r="O302" s="15"/>
      <c r="P302" s="15"/>
      <c r="Q302" s="15"/>
      <c r="R302" s="15"/>
      <c r="S302" s="15"/>
      <c r="T302" s="15"/>
      <c r="U302" s="69"/>
      <c r="V302" s="15"/>
    </row>
    <row r="303" spans="1:22" s="22" customFormat="1">
      <c r="A303" s="15"/>
      <c r="B303" s="20"/>
      <c r="C303" s="32"/>
      <c r="D303" s="32"/>
      <c r="E303" s="116"/>
      <c r="F303" s="117"/>
      <c r="G303" s="117"/>
      <c r="L303" s="15"/>
      <c r="M303" s="15"/>
      <c r="N303" s="15"/>
      <c r="O303" s="15"/>
      <c r="P303" s="15"/>
      <c r="Q303" s="15"/>
      <c r="R303" s="15"/>
      <c r="S303" s="15"/>
      <c r="T303" s="15"/>
      <c r="U303" s="69"/>
      <c r="V303" s="15"/>
    </row>
    <row r="304" spans="1:22" s="22" customFormat="1">
      <c r="A304" s="15"/>
      <c r="B304" s="20"/>
      <c r="C304" s="32"/>
      <c r="D304" s="32"/>
      <c r="E304" s="116"/>
      <c r="F304" s="117"/>
      <c r="G304" s="117"/>
      <c r="L304" s="15"/>
      <c r="M304" s="15"/>
      <c r="N304" s="15"/>
      <c r="O304" s="15"/>
      <c r="P304" s="15"/>
      <c r="Q304" s="15"/>
      <c r="R304" s="15"/>
      <c r="S304" s="15"/>
      <c r="T304" s="15"/>
      <c r="U304" s="69"/>
      <c r="V304" s="15"/>
    </row>
    <row r="305" spans="1:22" s="22" customFormat="1">
      <c r="A305" s="15"/>
      <c r="B305" s="20"/>
      <c r="C305" s="32"/>
      <c r="D305" s="32"/>
      <c r="E305" s="116"/>
      <c r="F305" s="117"/>
      <c r="G305" s="117"/>
      <c r="L305" s="15"/>
      <c r="M305" s="15"/>
      <c r="N305" s="15"/>
      <c r="O305" s="15"/>
      <c r="P305" s="15"/>
      <c r="Q305" s="15"/>
      <c r="R305" s="15"/>
      <c r="S305" s="15"/>
      <c r="T305" s="15"/>
      <c r="U305" s="69"/>
      <c r="V305" s="15"/>
    </row>
    <row r="306" spans="1:22" s="22" customFormat="1">
      <c r="A306" s="15"/>
      <c r="B306" s="20"/>
      <c r="C306" s="32"/>
      <c r="D306" s="32"/>
      <c r="E306" s="116"/>
      <c r="F306" s="117"/>
      <c r="G306" s="117"/>
      <c r="L306" s="15"/>
      <c r="M306" s="15"/>
      <c r="N306" s="15"/>
      <c r="O306" s="15"/>
      <c r="P306" s="15"/>
      <c r="Q306" s="15"/>
      <c r="R306" s="15"/>
      <c r="S306" s="15"/>
      <c r="T306" s="15"/>
      <c r="U306" s="69"/>
      <c r="V306" s="15"/>
    </row>
  </sheetData>
  <sheetProtection insertRows="0" deleteRows="0"/>
  <protectedRanges>
    <protectedRange sqref="U73 J73:P73 U82:U1048576 J82:P1048576 U77 M77:P77 J1:P71 U1:U71" name="Obseg1"/>
    <protectedRange sqref="U72 M72:P72" name="Obseg1_1"/>
    <protectedRange sqref="U78:U81 M78:P81 J81:L81" name="Obseg1_2"/>
    <protectedRange sqref="J72:L72 J77:L78" name="Obseg1_1_1"/>
    <protectedRange sqref="U76 J76:P76" name="Obseg1_3"/>
    <protectedRange sqref="J74:P75 U74:U75" name="Obseg1_2_1"/>
  </protectedRanges>
  <mergeCells count="11">
    <mergeCell ref="A77:L77"/>
    <mergeCell ref="A78:L78"/>
    <mergeCell ref="B13:K13"/>
    <mergeCell ref="C2:J2"/>
    <mergeCell ref="C3:J3"/>
    <mergeCell ref="C6:J6"/>
    <mergeCell ref="C7:J7"/>
    <mergeCell ref="C8:J8"/>
    <mergeCell ref="C9:J9"/>
    <mergeCell ref="A72:L72"/>
    <mergeCell ref="A74:L74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7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2" manualBreakCount="2">
    <brk id="46" max="21" man="1"/>
    <brk id="16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49"/>
  <sheetViews>
    <sheetView topLeftCell="A7" zoomScale="90" zoomScaleNormal="90" zoomScaleSheetLayoutView="100" workbookViewId="0">
      <selection activeCell="R36" sqref="R3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37" t="str">
        <f>+'prva stran'!B6</f>
        <v>VRTEC ŠKOFJA LOKA</v>
      </c>
      <c r="D2" s="338"/>
      <c r="E2" s="338"/>
      <c r="F2" s="338"/>
      <c r="G2" s="338"/>
      <c r="H2" s="338"/>
      <c r="I2" s="338"/>
      <c r="J2" s="338"/>
    </row>
    <row r="3" spans="1:21" ht="15">
      <c r="B3" s="51" t="s">
        <v>133</v>
      </c>
      <c r="C3" s="346" t="str">
        <f>+'prva stran'!B7</f>
        <v xml:space="preserve">Partizanska cesta 1e, 4220 ŠKOFJA LOKA				</v>
      </c>
      <c r="D3" s="340"/>
      <c r="E3" s="340"/>
      <c r="F3" s="340"/>
      <c r="G3" s="340"/>
      <c r="H3" s="340"/>
      <c r="I3" s="340"/>
      <c r="J3" s="340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2" t="s">
        <v>133</v>
      </c>
      <c r="C7" s="347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2" t="s">
        <v>134</v>
      </c>
      <c r="C8" s="347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6" customFormat="1" ht="17.25" customHeight="1">
      <c r="A9" s="13"/>
      <c r="B9" s="53" t="s">
        <v>136</v>
      </c>
      <c r="C9" s="348">
        <f>+'prva stran'!B13</f>
        <v>0</v>
      </c>
      <c r="D9" s="344"/>
      <c r="E9" s="344"/>
      <c r="F9" s="344"/>
      <c r="G9" s="344"/>
      <c r="H9" s="344"/>
      <c r="I9" s="344"/>
      <c r="J9" s="34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pred_rekapitulacija'!A20</f>
        <v>7.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36" t="str">
        <f>+'Ponudbeni pred_rekapitulacija'!B20</f>
        <v>BIO SUROVO MLEKO SENENE PRIREJE</v>
      </c>
      <c r="C13" s="336"/>
      <c r="D13" s="336"/>
      <c r="E13" s="336"/>
      <c r="F13" s="336"/>
      <c r="G13" s="336"/>
      <c r="H13" s="336"/>
      <c r="I13" s="336"/>
      <c r="J13" s="336"/>
      <c r="K13" s="336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796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36">
      <c r="A16" s="86" t="s">
        <v>2</v>
      </c>
      <c r="B16" s="83" t="s">
        <v>786</v>
      </c>
      <c r="C16" s="84" t="s">
        <v>163</v>
      </c>
      <c r="D16" s="84" t="s">
        <v>96</v>
      </c>
      <c r="E16" s="115"/>
      <c r="F16" s="87">
        <v>13400</v>
      </c>
      <c r="G16" s="119" t="s">
        <v>96</v>
      </c>
      <c r="H16" s="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13400</v>
      </c>
      <c r="I16" s="87" t="str">
        <f>IF(Sklop7[[#This Row],[ZAHTEVANA SHEMA KAKOVOSTI]]&lt;&gt;"",Sklop7[[#This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+Sklop7[[#This Row],[cena/enota brez DDV v EUR]]*Sklop7[[#This Row],[Stopnja DDV (%)]]</f>
        <v>0</v>
      </c>
      <c r="R16" s="90">
        <f>+Sklop7[[#This Row],[cena/enota brez DDV v EUR]]+Sklop7[[#This Row],[Davek (EUR)]]</f>
        <v>0</v>
      </c>
      <c r="S16" s="90">
        <f>+Sklop7[[#This Row],[cena/enota brez DDV v EUR]]*Sklop7[[#This Row],[Okvirna količina]]</f>
        <v>0</v>
      </c>
      <c r="T16" s="90">
        <f>+Sklop7[[#This Row],[Končna cena/enoto mere (EUR) z DDV]]*Sklop7[[#This Row],[Okvirna količina]]</f>
        <v>0</v>
      </c>
      <c r="U16" s="151" t="s">
        <v>163</v>
      </c>
    </row>
    <row r="17" spans="1:22">
      <c r="A17" s="264" t="s">
        <v>185</v>
      </c>
      <c r="B17" s="206"/>
      <c r="C17" s="207"/>
      <c r="D17" s="207"/>
      <c r="E17" s="208"/>
      <c r="F17" s="209"/>
      <c r="G17" s="210"/>
      <c r="H17" s="211">
        <f>SUBTOTAL(109,Sklop7[Preračunana masa/volumen/kos na enoto kg])</f>
        <v>13400</v>
      </c>
      <c r="I17" s="211">
        <f>SUBTOTAL(109,Sklop7[Živila iz shem kakovosti (kg)])</f>
        <v>0</v>
      </c>
      <c r="J17" s="209"/>
      <c r="K17" s="212"/>
      <c r="L17" s="212"/>
      <c r="M17" s="213"/>
      <c r="N17" s="214"/>
      <c r="O17" s="214"/>
      <c r="P17" s="214"/>
      <c r="Q17" s="215"/>
      <c r="R17" s="209"/>
      <c r="S17" s="215">
        <f>SUBTOTAL(109,Sklop7[Vrednost za okvirno količino (EUR) brez DDV])</f>
        <v>0</v>
      </c>
      <c r="T17" s="215">
        <f>SUBTOTAL(109,Sklop7[Vrednost za okvirno količino (EUR) z DDV])</f>
        <v>0</v>
      </c>
      <c r="U17" s="216"/>
    </row>
    <row r="18" spans="1:22" ht="15">
      <c r="A18" s="8"/>
      <c r="B18" s="6"/>
      <c r="C18" s="30"/>
      <c r="D18" s="30"/>
      <c r="E18" s="29"/>
      <c r="F18" s="9"/>
      <c r="H18" s="10"/>
      <c r="I18" s="10"/>
      <c r="J18" s="10"/>
      <c r="K18" s="10"/>
      <c r="L18" s="24"/>
      <c r="M18" s="24"/>
      <c r="N18" s="10"/>
      <c r="O18" s="10"/>
      <c r="P18" s="10"/>
      <c r="Q18" s="10"/>
      <c r="R18" s="10"/>
      <c r="S18" s="3"/>
      <c r="T18" s="3"/>
      <c r="U18" s="9"/>
    </row>
    <row r="19" spans="1:22">
      <c r="A19" s="48" t="s">
        <v>180</v>
      </c>
      <c r="B19" s="20"/>
      <c r="C19" s="32"/>
      <c r="D19" s="32"/>
      <c r="E19" s="116"/>
      <c r="Q19" s="48"/>
      <c r="R19" s="48"/>
      <c r="S19" s="48"/>
      <c r="T19" s="48"/>
    </row>
    <row r="20" spans="1:22">
      <c r="A20" s="15" t="s">
        <v>183</v>
      </c>
      <c r="B20" s="20"/>
      <c r="C20" s="32"/>
      <c r="D20" s="32"/>
      <c r="E20" s="116"/>
    </row>
    <row r="21" spans="1:22">
      <c r="A21" s="111" t="s">
        <v>181</v>
      </c>
      <c r="F21" s="69"/>
      <c r="G21" s="69"/>
      <c r="H21" s="33"/>
      <c r="I21" s="33"/>
      <c r="J21" s="33"/>
      <c r="K21" s="33"/>
      <c r="L21" s="55"/>
      <c r="M21" s="55"/>
      <c r="N21" s="33"/>
      <c r="O21" s="33"/>
      <c r="P21" s="33"/>
      <c r="Q21" s="33"/>
      <c r="R21" s="33"/>
    </row>
    <row r="22" spans="1:22">
      <c r="A22" s="349" t="s">
        <v>787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>
      <c r="A23" s="351"/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23"/>
      <c r="N23" s="23"/>
      <c r="O23" s="23"/>
      <c r="P23" s="23"/>
      <c r="Q23" s="23"/>
      <c r="R23" s="23"/>
      <c r="S23" s="23"/>
      <c r="T23" s="23"/>
      <c r="U23" s="23"/>
      <c r="V23" s="23"/>
    </row>
    <row r="24" spans="1:2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</row>
    <row r="25" spans="1:22">
      <c r="A25" s="111" t="s">
        <v>67</v>
      </c>
      <c r="F25" s="69"/>
      <c r="G25" s="69" t="s">
        <v>68</v>
      </c>
      <c r="H25" s="33"/>
      <c r="I25" s="33"/>
      <c r="J25" s="33"/>
      <c r="K25" s="33"/>
      <c r="L25" s="55"/>
      <c r="M25" s="55"/>
      <c r="N25" s="33"/>
      <c r="O25" s="33"/>
      <c r="P25" s="33"/>
      <c r="Q25" s="33" t="s">
        <v>69</v>
      </c>
      <c r="R25" s="33"/>
    </row>
    <row r="26" spans="1:22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24"/>
      <c r="M26" s="24"/>
      <c r="N26" s="10"/>
      <c r="O26" s="10"/>
      <c r="P26" s="10"/>
      <c r="Q26" s="10"/>
      <c r="R26" s="10"/>
      <c r="S26" s="3"/>
      <c r="T26" s="3"/>
      <c r="U26" s="9"/>
    </row>
    <row r="27" spans="1:22">
      <c r="B27" s="20"/>
      <c r="C27" s="32"/>
      <c r="D27" s="32"/>
      <c r="E27" s="116"/>
    </row>
    <row r="28" spans="1:22">
      <c r="B28" s="20"/>
      <c r="C28" s="32"/>
      <c r="D28" s="32"/>
      <c r="E28" s="116"/>
    </row>
    <row r="29" spans="1:22">
      <c r="B29" s="20"/>
      <c r="C29" s="32"/>
      <c r="D29" s="32"/>
      <c r="E29" s="116"/>
    </row>
    <row r="30" spans="1:22">
      <c r="B30" s="20"/>
      <c r="C30" s="32"/>
      <c r="D30" s="32"/>
      <c r="E30" s="116"/>
    </row>
    <row r="31" spans="1:22">
      <c r="B31" s="20"/>
      <c r="C31" s="32"/>
      <c r="D31" s="32"/>
      <c r="E31" s="116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 s="22" customFormat="1">
      <c r="A41" s="15"/>
      <c r="B41" s="20"/>
      <c r="C41" s="32"/>
      <c r="D41" s="32"/>
      <c r="E41" s="116"/>
      <c r="F41" s="117"/>
      <c r="G41" s="117"/>
      <c r="L41" s="15"/>
      <c r="M41" s="15"/>
      <c r="N41" s="15"/>
      <c r="O41" s="15"/>
      <c r="P41" s="15"/>
      <c r="Q41" s="15"/>
      <c r="R41" s="15"/>
      <c r="S41" s="15"/>
      <c r="T41" s="15"/>
      <c r="U41" s="69"/>
      <c r="V41" s="15"/>
    </row>
    <row r="42" spans="1:22" s="22" customFormat="1">
      <c r="A42" s="15"/>
      <c r="B42" s="20"/>
      <c r="C42" s="32"/>
      <c r="D42" s="32"/>
      <c r="E42" s="116"/>
      <c r="F42" s="117"/>
      <c r="G42" s="117"/>
      <c r="L42" s="15"/>
      <c r="M42" s="15"/>
      <c r="N42" s="15"/>
      <c r="O42" s="15"/>
      <c r="P42" s="15"/>
      <c r="Q42" s="15"/>
      <c r="R42" s="15"/>
      <c r="S42" s="15"/>
      <c r="T42" s="15"/>
      <c r="U42" s="69"/>
      <c r="V42" s="15"/>
    </row>
    <row r="43" spans="1:22" s="22" customFormat="1">
      <c r="A43" s="15"/>
      <c r="B43" s="20"/>
      <c r="C43" s="32"/>
      <c r="D43" s="32"/>
      <c r="E43" s="116"/>
      <c r="F43" s="117"/>
      <c r="G43" s="117"/>
      <c r="L43" s="15"/>
      <c r="M43" s="15"/>
      <c r="N43" s="15"/>
      <c r="O43" s="15"/>
      <c r="P43" s="15"/>
      <c r="Q43" s="15"/>
      <c r="R43" s="15"/>
      <c r="S43" s="15"/>
      <c r="T43" s="15"/>
      <c r="U43" s="69"/>
      <c r="V43" s="15"/>
    </row>
    <row r="44" spans="1:22" s="22" customFormat="1">
      <c r="A44" s="15"/>
      <c r="B44" s="20"/>
      <c r="C44" s="32"/>
      <c r="D44" s="32"/>
      <c r="E44" s="116"/>
      <c r="F44" s="117"/>
      <c r="G44" s="117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</sheetData>
  <sheetProtection insertRows="0" deleteRows="0"/>
  <protectedRanges>
    <protectedRange sqref="U22:U24 L22:P22 J24:P24 M23:P23" name="Obseg1_2"/>
    <protectedRange sqref="J22:K22" name="Obseg1_4"/>
    <protectedRange sqref="J23:L23" name="Obseg1_1"/>
  </protectedRanges>
  <mergeCells count="9">
    <mergeCell ref="A23:L23"/>
    <mergeCell ref="A22:K2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52"/>
  <sheetViews>
    <sheetView topLeftCell="A9" zoomScale="90" zoomScaleNormal="90" zoomScaleSheetLayoutView="100" workbookViewId="0">
      <selection activeCell="S39" sqref="S3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37" t="str">
        <f>+'prva stran'!B6</f>
        <v>VRTEC ŠKOFJA LOKA</v>
      </c>
      <c r="D2" s="338"/>
      <c r="E2" s="338"/>
      <c r="F2" s="338"/>
      <c r="G2" s="338"/>
      <c r="H2" s="338"/>
      <c r="I2" s="338"/>
      <c r="J2" s="338"/>
    </row>
    <row r="3" spans="1:21" ht="15">
      <c r="B3" s="51" t="s">
        <v>133</v>
      </c>
      <c r="C3" s="346" t="str">
        <f>+'prva stran'!B7</f>
        <v xml:space="preserve">Partizanska cesta 1e, 4220 ŠKOFJA LOKA				</v>
      </c>
      <c r="D3" s="340"/>
      <c r="E3" s="340"/>
      <c r="F3" s="340"/>
      <c r="G3" s="340"/>
      <c r="H3" s="340"/>
      <c r="I3" s="340"/>
      <c r="J3" s="340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2" t="s">
        <v>133</v>
      </c>
      <c r="C7" s="347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2" t="s">
        <v>134</v>
      </c>
      <c r="C8" s="347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6" customFormat="1" ht="17.25" customHeight="1">
      <c r="A9" s="13"/>
      <c r="B9" s="53" t="s">
        <v>136</v>
      </c>
      <c r="C9" s="348">
        <f>+'prva stran'!B13</f>
        <v>0</v>
      </c>
      <c r="D9" s="344"/>
      <c r="E9" s="344"/>
      <c r="F9" s="344"/>
      <c r="G9" s="344"/>
      <c r="H9" s="344"/>
      <c r="I9" s="344"/>
      <c r="J9" s="34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pred_rekapitulacija'!A21</f>
        <v>8.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36" t="str">
        <f>+'Ponudbeni pred_rekapitulacija'!B21</f>
        <v>BIO SKUTA</v>
      </c>
      <c r="C13" s="336"/>
      <c r="D13" s="336"/>
      <c r="E13" s="336"/>
      <c r="F13" s="336"/>
      <c r="G13" s="336"/>
      <c r="H13" s="336"/>
      <c r="I13" s="336"/>
      <c r="J13" s="336"/>
      <c r="K13" s="336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796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12">
      <c r="A16" s="86" t="s">
        <v>2</v>
      </c>
      <c r="B16" s="83" t="s">
        <v>274</v>
      </c>
      <c r="C16" s="84">
        <v>5</v>
      </c>
      <c r="D16" s="84" t="s">
        <v>1</v>
      </c>
      <c r="E16" s="115"/>
      <c r="F16" s="87">
        <v>190</v>
      </c>
      <c r="G16" s="119" t="s">
        <v>0</v>
      </c>
      <c r="H16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950</v>
      </c>
      <c r="I16" s="87" t="str">
        <f>IF(Sklop8[[#This Row],[ZAHTEVANA SHEMA KAKOVOSTI]]&lt;&gt;"",Sklop8[[#This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+Sklop8[[#This Row],[cena/enota brez DDV v EUR]]*Sklop8[[#This Row],[Stopnja DDV (%)]]</f>
        <v>0</v>
      </c>
      <c r="R16" s="90">
        <f>+Sklop8[[#This Row],[cena/enota brez DDV v EUR]]+Sklop8[[#This Row],[Davek (EUR)]]</f>
        <v>0</v>
      </c>
      <c r="S16" s="90">
        <f>+Sklop8[[#This Row],[cena/enota brez DDV v EUR]]*Sklop8[[#This Row],[Okvirna količina]]</f>
        <v>0</v>
      </c>
      <c r="T16" s="90">
        <f>+Sklop8[[#This Row],[Končna cena/enoto mere (EUR) z DDV]]*Sklop8[[#This Row],[Okvirna količina]]</f>
        <v>0</v>
      </c>
      <c r="U16" s="151" t="s">
        <v>163</v>
      </c>
    </row>
    <row r="17" spans="1:22" s="56" customFormat="1" ht="12">
      <c r="A17" s="86" t="s">
        <v>4</v>
      </c>
      <c r="B17" s="11" t="s">
        <v>274</v>
      </c>
      <c r="C17" s="76">
        <v>1</v>
      </c>
      <c r="D17" s="84" t="s">
        <v>1</v>
      </c>
      <c r="E17" s="115"/>
      <c r="F17" s="92">
        <v>10</v>
      </c>
      <c r="G17" s="119" t="s">
        <v>1</v>
      </c>
      <c r="H17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7" s="87" t="str">
        <f>IF(Sklop8[[#This Row],[ZAHTEVANA SHEMA KAKOVOSTI]]&lt;&gt;"",Sklop8[[#This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+Sklop8[[#This Row],[cena/enota brez DDV v EUR]]*Sklop8[[#This Row],[Stopnja DDV (%)]]</f>
        <v>0</v>
      </c>
      <c r="R17" s="94">
        <f>+Sklop8[[#This Row],[cena/enota brez DDV v EUR]]+Sklop8[[#This Row],[Davek (EUR)]]</f>
        <v>0</v>
      </c>
      <c r="S17" s="94">
        <f>+Sklop8[[#This Row],[cena/enota brez DDV v EUR]]*Sklop8[[#This Row],[Okvirna količina]]</f>
        <v>0</v>
      </c>
      <c r="T17" s="94">
        <f>+Sklop8[[#This Row],[Končna cena/enoto mere (EUR) z DDV]]*Sklop8[[#This Row],[Okvirna količina]]</f>
        <v>0</v>
      </c>
      <c r="U17" s="151" t="s">
        <v>163</v>
      </c>
    </row>
    <row r="18" spans="1:22" s="56" customFormat="1" ht="12">
      <c r="A18" s="86" t="s">
        <v>5</v>
      </c>
      <c r="B18" s="77" t="s">
        <v>274</v>
      </c>
      <c r="C18" s="133">
        <v>250</v>
      </c>
      <c r="D18" s="84" t="s">
        <v>160</v>
      </c>
      <c r="E18" s="115"/>
      <c r="F18" s="92">
        <v>10</v>
      </c>
      <c r="G18" s="119" t="s">
        <v>0</v>
      </c>
      <c r="H18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18" s="87" t="str">
        <f>IF(Sklop8[[#This Row],[ZAHTEVANA SHEMA KAKOVOSTI]]&lt;&gt;"",Sklop8[[#This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+Sklop8[[#This Row],[cena/enota brez DDV v EUR]]*Sklop8[[#This Row],[Stopnja DDV (%)]]</f>
        <v>0</v>
      </c>
      <c r="R18" s="94">
        <f>+Sklop8[[#This Row],[cena/enota brez DDV v EUR]]+Sklop8[[#This Row],[Davek (EUR)]]</f>
        <v>0</v>
      </c>
      <c r="S18" s="94">
        <f>+Sklop8[[#This Row],[cena/enota brez DDV v EUR]]*Sklop8[[#This Row],[Okvirna količina]]</f>
        <v>0</v>
      </c>
      <c r="T18" s="94">
        <f>+Sklop8[[#This Row],[Končna cena/enoto mere (EUR) z DDV]]*Sklop8[[#This Row],[Okvirna količina]]</f>
        <v>0</v>
      </c>
      <c r="U18" s="151" t="s">
        <v>163</v>
      </c>
    </row>
    <row r="19" spans="1:22">
      <c r="A19" s="264" t="s">
        <v>185</v>
      </c>
      <c r="B19" s="206"/>
      <c r="C19" s="207"/>
      <c r="D19" s="207"/>
      <c r="E19" s="208"/>
      <c r="F19" s="209"/>
      <c r="G19" s="210"/>
      <c r="H19" s="211">
        <f>SUBTOTAL(109,Sklop8[Preračunana masa/volumen/kos na enoto kg])</f>
        <v>962.5</v>
      </c>
      <c r="I19" s="211">
        <f>SUBTOTAL(109,Sklop8[Živila iz shem kakovosti (kg)])</f>
        <v>0</v>
      </c>
      <c r="J19" s="209"/>
      <c r="K19" s="212"/>
      <c r="L19" s="212"/>
      <c r="M19" s="213"/>
      <c r="N19" s="214"/>
      <c r="O19" s="214"/>
      <c r="P19" s="214"/>
      <c r="Q19" s="215"/>
      <c r="R19" s="209"/>
      <c r="S19" s="215">
        <f>SUBTOTAL(109,Sklop8[Vrednost za okvirno količino (EUR) brez DDV])</f>
        <v>0</v>
      </c>
      <c r="T19" s="215">
        <f>SUBTOTAL(109,Sklop8[Vrednost za okvirno količino (EUR) z DDV])</f>
        <v>0</v>
      </c>
      <c r="U19" s="216"/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24"/>
      <c r="M20" s="24"/>
      <c r="N20" s="10"/>
      <c r="O20" s="10"/>
      <c r="P20" s="10"/>
      <c r="Q20" s="10"/>
      <c r="R20" s="10"/>
      <c r="S20" s="3"/>
      <c r="T20" s="3"/>
      <c r="U20" s="9"/>
    </row>
    <row r="21" spans="1:22">
      <c r="A21" s="48" t="s">
        <v>180</v>
      </c>
      <c r="B21" s="20"/>
      <c r="C21" s="32"/>
      <c r="D21" s="32"/>
      <c r="E21" s="116"/>
      <c r="Q21" s="48"/>
      <c r="R21" s="48"/>
      <c r="S21" s="48"/>
      <c r="T21" s="48"/>
    </row>
    <row r="22" spans="1:22">
      <c r="A22" s="15" t="s">
        <v>183</v>
      </c>
      <c r="B22" s="20"/>
      <c r="C22" s="32"/>
      <c r="D22" s="32"/>
      <c r="E22" s="116"/>
    </row>
    <row r="23" spans="1:22">
      <c r="A23" s="111" t="s">
        <v>181</v>
      </c>
      <c r="F23" s="69"/>
      <c r="G23" s="69"/>
      <c r="H23" s="33"/>
      <c r="I23" s="33"/>
      <c r="J23" s="33"/>
      <c r="K23" s="33"/>
      <c r="L23" s="55"/>
      <c r="M23" s="55"/>
      <c r="N23" s="33"/>
      <c r="O23" s="33"/>
      <c r="P23" s="33"/>
      <c r="Q23" s="33"/>
      <c r="R23" s="33"/>
    </row>
    <row r="24" spans="1:22">
      <c r="A24" s="130" t="s">
        <v>232</v>
      </c>
      <c r="F24" s="69"/>
      <c r="G24" s="69"/>
      <c r="H24" s="33"/>
      <c r="I24" s="33"/>
      <c r="J24" s="33"/>
      <c r="K24" s="33"/>
      <c r="L24" s="55"/>
      <c r="M24" s="55"/>
      <c r="N24" s="33"/>
      <c r="O24" s="33"/>
      <c r="P24" s="33"/>
      <c r="Q24" s="33"/>
      <c r="R24" s="33"/>
    </row>
    <row r="25" spans="1:22">
      <c r="A25" s="349" t="s">
        <v>231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</row>
    <row r="26" spans="1:22" ht="12.75" customHeight="1">
      <c r="A26" s="135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6"/>
      <c r="N26" s="136"/>
      <c r="O26" s="136"/>
      <c r="P26" s="136"/>
      <c r="Q26" s="136"/>
      <c r="R26" s="136"/>
      <c r="S26" s="136"/>
      <c r="T26" s="136"/>
      <c r="U26" s="136"/>
      <c r="V26" s="136"/>
    </row>
    <row r="27" spans="1:22" ht="12.75" customHeight="1">
      <c r="A27" s="135"/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6"/>
      <c r="N27" s="136"/>
      <c r="O27" s="136"/>
      <c r="P27" s="136"/>
      <c r="Q27" s="136"/>
      <c r="R27" s="136"/>
      <c r="S27" s="136"/>
      <c r="T27" s="136"/>
      <c r="U27" s="136"/>
      <c r="V27" s="136"/>
    </row>
    <row r="28" spans="1:22">
      <c r="A28" s="111" t="s">
        <v>67</v>
      </c>
      <c r="F28" s="69"/>
      <c r="G28" s="69" t="s">
        <v>68</v>
      </c>
      <c r="H28" s="33"/>
      <c r="I28" s="33"/>
      <c r="J28" s="33"/>
      <c r="K28" s="33"/>
      <c r="L28" s="55"/>
      <c r="M28" s="55"/>
      <c r="N28" s="33"/>
      <c r="O28" s="33"/>
      <c r="P28" s="33"/>
      <c r="Q28" s="33" t="s">
        <v>69</v>
      </c>
      <c r="R28" s="33"/>
    </row>
    <row r="29" spans="1:22" ht="15">
      <c r="A29" s="8"/>
      <c r="B29" s="6"/>
      <c r="C29" s="30"/>
      <c r="D29" s="30"/>
      <c r="E29" s="29"/>
      <c r="F29" s="9"/>
      <c r="H29" s="10"/>
      <c r="I29" s="10"/>
      <c r="J29" s="10"/>
      <c r="K29" s="10"/>
      <c r="L29" s="24"/>
      <c r="M29" s="24"/>
      <c r="N29" s="10"/>
      <c r="O29" s="10"/>
      <c r="P29" s="10"/>
      <c r="Q29" s="10"/>
      <c r="R29" s="10"/>
      <c r="S29" s="3"/>
      <c r="T29" s="3"/>
      <c r="U29" s="9"/>
    </row>
    <row r="30" spans="1:22">
      <c r="B30" s="20"/>
      <c r="C30" s="32"/>
      <c r="D30" s="32"/>
      <c r="E30" s="116"/>
    </row>
    <row r="31" spans="1:22">
      <c r="B31" s="20"/>
      <c r="C31" s="32"/>
      <c r="D31" s="32"/>
      <c r="E31" s="116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>
      <c r="B43" s="20"/>
      <c r="C43" s="32"/>
      <c r="D43" s="32"/>
      <c r="E43" s="116"/>
    </row>
    <row r="44" spans="1:22" s="22" customFormat="1">
      <c r="A44" s="15"/>
      <c r="B44" s="20"/>
      <c r="C44" s="32"/>
      <c r="D44" s="32"/>
      <c r="E44" s="116"/>
      <c r="F44" s="117"/>
      <c r="G44" s="117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</sheetData>
  <sheetProtection insertRows="0" deleteRows="0"/>
  <protectedRanges>
    <protectedRange sqref="U28:U1048576 J28:P1048576 J1:P24 U1:U24" name="Obseg1"/>
    <protectedRange sqref="J26:P27 U26:U27" name="Obseg1_2"/>
    <protectedRange sqref="U25 L25:P25" name="Obseg1_2_1"/>
    <protectedRange sqref="J25:K25" name="Obseg1_4"/>
  </protectedRanges>
  <mergeCells count="8">
    <mergeCell ref="A25:K2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253"/>
  <sheetViews>
    <sheetView topLeftCell="A10" zoomScale="90" zoomScaleNormal="90" zoomScaleSheetLayoutView="100" workbookViewId="0">
      <selection activeCell="Q23" sqref="Q2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37" t="str">
        <f>+'prva stran'!B6</f>
        <v>VRTEC ŠKOFJA LOKA</v>
      </c>
      <c r="D2" s="338"/>
      <c r="E2" s="338"/>
      <c r="F2" s="338"/>
      <c r="G2" s="338"/>
      <c r="H2" s="338"/>
      <c r="I2" s="338"/>
      <c r="J2" s="338"/>
    </row>
    <row r="3" spans="1:21" ht="15">
      <c r="B3" s="51" t="s">
        <v>133</v>
      </c>
      <c r="C3" s="346" t="str">
        <f>+'prva stran'!B7</f>
        <v xml:space="preserve">Partizanska cesta 1e, 4220 ŠKOFJA LOKA				</v>
      </c>
      <c r="D3" s="340"/>
      <c r="E3" s="340"/>
      <c r="F3" s="340"/>
      <c r="G3" s="340"/>
      <c r="H3" s="340"/>
      <c r="I3" s="340"/>
      <c r="J3" s="340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2" t="s">
        <v>133</v>
      </c>
      <c r="C7" s="347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2" t="s">
        <v>134</v>
      </c>
      <c r="C8" s="347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6" customFormat="1" ht="17.25" customHeight="1">
      <c r="A9" s="13"/>
      <c r="B9" s="53" t="s">
        <v>136</v>
      </c>
      <c r="C9" s="348">
        <f>+'prva stran'!B13</f>
        <v>0</v>
      </c>
      <c r="D9" s="344"/>
      <c r="E9" s="344"/>
      <c r="F9" s="344"/>
      <c r="G9" s="344"/>
      <c r="H9" s="344"/>
      <c r="I9" s="344"/>
      <c r="J9" s="34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pred_rekapitulacija'!A22</f>
        <v>9.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36" t="str">
        <f>+'Ponudbeni pred_rekapitulacija'!B22</f>
        <v>BIO JOGURT</v>
      </c>
      <c r="C13" s="336"/>
      <c r="D13" s="336"/>
      <c r="E13" s="336"/>
      <c r="F13" s="336"/>
      <c r="G13" s="336"/>
      <c r="H13" s="336"/>
      <c r="I13" s="336"/>
      <c r="J13" s="336"/>
      <c r="K13" s="336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796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18.75" customHeight="1">
      <c r="A16" s="86" t="s">
        <v>2</v>
      </c>
      <c r="B16" s="83" t="s">
        <v>340</v>
      </c>
      <c r="C16" s="84">
        <v>1</v>
      </c>
      <c r="D16" s="84" t="s">
        <v>96</v>
      </c>
      <c r="E16" s="115"/>
      <c r="F16" s="87">
        <v>100</v>
      </c>
      <c r="G16" s="119" t="s">
        <v>96</v>
      </c>
      <c r="H16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6" s="87" t="str">
        <f>IF(Sklop9[[#This Row],[ZAHTEVANA SHEMA KAKOVOSTI]]&lt;&gt;"",Sklop9[[#This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+Sklop9[[#This Row],[cena/enota brez DDV v EUR]]*Sklop9[[#This Row],[Stopnja DDV (%)]]</f>
        <v>0</v>
      </c>
      <c r="R16" s="90">
        <f>+Sklop9[[#This Row],[cena/enota brez DDV v EUR]]+Sklop9[[#This Row],[Davek (EUR)]]</f>
        <v>0</v>
      </c>
      <c r="S16" s="90">
        <f>+Sklop9[[#This Row],[cena/enota brez DDV v EUR]]*Sklop9[[#This Row],[Okvirna količina]]</f>
        <v>0</v>
      </c>
      <c r="T16" s="90">
        <f>+Sklop9[[#This Row],[Končna cena/enoto mere (EUR) z DDV]]*Sklop9[[#This Row],[Okvirna količina]]</f>
        <v>0</v>
      </c>
      <c r="U16" s="151" t="s">
        <v>163</v>
      </c>
    </row>
    <row r="17" spans="1:22" s="56" customFormat="1" ht="48">
      <c r="A17" s="86" t="s">
        <v>4</v>
      </c>
      <c r="B17" s="11" t="s">
        <v>341</v>
      </c>
      <c r="C17" s="84">
        <v>1</v>
      </c>
      <c r="D17" s="84" t="s">
        <v>96</v>
      </c>
      <c r="E17" s="115"/>
      <c r="F17" s="92">
        <v>2200</v>
      </c>
      <c r="G17" s="119" t="s">
        <v>96</v>
      </c>
      <c r="H17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2200</v>
      </c>
      <c r="I17" s="87" t="str">
        <f>IF(Sklop9[[#This Row],[ZAHTEVANA SHEMA KAKOVOSTI]]&lt;&gt;"",Sklop9[[#This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+Sklop9[[#This Row],[cena/enota brez DDV v EUR]]*Sklop9[[#This Row],[Stopnja DDV (%)]]</f>
        <v>0</v>
      </c>
      <c r="R17" s="94">
        <f>+Sklop9[[#This Row],[cena/enota brez DDV v EUR]]+Sklop9[[#This Row],[Davek (EUR)]]</f>
        <v>0</v>
      </c>
      <c r="S17" s="94">
        <f>+Sklop9[[#This Row],[cena/enota brez DDV v EUR]]*Sklop9[[#This Row],[Okvirna količina]]</f>
        <v>0</v>
      </c>
      <c r="T17" s="94">
        <f>+Sklop9[[#This Row],[Končna cena/enoto mere (EUR) z DDV]]*Sklop9[[#This Row],[Okvirna količina]]</f>
        <v>0</v>
      </c>
      <c r="U17" s="151" t="s">
        <v>163</v>
      </c>
    </row>
    <row r="18" spans="1:22" s="56" customFormat="1" ht="48">
      <c r="A18" s="86" t="s">
        <v>5</v>
      </c>
      <c r="B18" s="77" t="s">
        <v>342</v>
      </c>
      <c r="C18" s="84">
        <v>1</v>
      </c>
      <c r="D18" s="84" t="s">
        <v>96</v>
      </c>
      <c r="E18" s="115"/>
      <c r="F18" s="92">
        <v>2000</v>
      </c>
      <c r="G18" s="119" t="s">
        <v>96</v>
      </c>
      <c r="H18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18" s="87" t="str">
        <f>IF(Sklop9[[#This Row],[ZAHTEVANA SHEMA KAKOVOSTI]]&lt;&gt;"",Sklop9[[#This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+Sklop9[[#This Row],[cena/enota brez DDV v EUR]]*Sklop9[[#This Row],[Stopnja DDV (%)]]</f>
        <v>0</v>
      </c>
      <c r="R18" s="94">
        <f>+Sklop9[[#This Row],[cena/enota brez DDV v EUR]]+Sklop9[[#This Row],[Davek (EUR)]]</f>
        <v>0</v>
      </c>
      <c r="S18" s="94">
        <f>+Sklop9[[#This Row],[cena/enota brez DDV v EUR]]*Sklop9[[#This Row],[Okvirna količina]]</f>
        <v>0</v>
      </c>
      <c r="T18" s="94">
        <f>+Sklop9[[#This Row],[Končna cena/enoto mere (EUR) z DDV]]*Sklop9[[#This Row],[Okvirna količina]]</f>
        <v>0</v>
      </c>
      <c r="U18" s="151" t="s">
        <v>163</v>
      </c>
    </row>
    <row r="19" spans="1:22" s="56" customFormat="1" ht="18.75" customHeight="1">
      <c r="A19" s="86" t="s">
        <v>6</v>
      </c>
      <c r="B19" s="77" t="s">
        <v>343</v>
      </c>
      <c r="C19" s="84">
        <v>150</v>
      </c>
      <c r="D19" s="84" t="s">
        <v>160</v>
      </c>
      <c r="E19" s="115"/>
      <c r="F19" s="92">
        <v>100</v>
      </c>
      <c r="G19" s="119" t="s">
        <v>0</v>
      </c>
      <c r="H19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19" s="87" t="str">
        <f>IF(Sklop9[[#This Row],[ZAHTEVANA SHEMA KAKOVOSTI]]&lt;&gt;"",Sklop9[[#This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+Sklop9[[#This Row],[cena/enota brez DDV v EUR]]*Sklop9[[#This Row],[Stopnja DDV (%)]]</f>
        <v>0</v>
      </c>
      <c r="R19" s="94">
        <f>+Sklop9[[#This Row],[cena/enota brez DDV v EUR]]+Sklop9[[#This Row],[Davek (EUR)]]</f>
        <v>0</v>
      </c>
      <c r="S19" s="94">
        <f>+Sklop9[[#This Row],[cena/enota brez DDV v EUR]]*Sklop9[[#This Row],[Okvirna količina]]</f>
        <v>0</v>
      </c>
      <c r="T19" s="94">
        <f>+Sklop9[[#This Row],[Končna cena/enoto mere (EUR) z DDV]]*Sklop9[[#This Row],[Okvirna količina]]</f>
        <v>0</v>
      </c>
      <c r="U19" s="151" t="s">
        <v>163</v>
      </c>
    </row>
    <row r="20" spans="1:22" s="56" customFormat="1" ht="24">
      <c r="A20" s="86" t="s">
        <v>7</v>
      </c>
      <c r="B20" s="11" t="s">
        <v>830</v>
      </c>
      <c r="C20" s="84">
        <v>1</v>
      </c>
      <c r="D20" s="84" t="s">
        <v>96</v>
      </c>
      <c r="E20" s="115"/>
      <c r="F20" s="311">
        <v>2000</v>
      </c>
      <c r="G20" s="119" t="s">
        <v>96</v>
      </c>
      <c r="H20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20" s="87" t="str">
        <f>IF(Sklop9[[#This Row],[ZAHTEVANA SHEMA KAKOVOSTI]]&lt;&gt;"",Sklop9[[#This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+Sklop9[[#This Row],[cena/enota brez DDV v EUR]]*Sklop9[[#This Row],[Stopnja DDV (%)]]</f>
        <v>0</v>
      </c>
      <c r="R20" s="94">
        <f>+Sklop9[[#This Row],[cena/enota brez DDV v EUR]]+Sklop9[[#This Row],[Davek (EUR)]]</f>
        <v>0</v>
      </c>
      <c r="S20" s="94">
        <f>+Sklop9[[#This Row],[cena/enota brez DDV v EUR]]*Sklop9[[#This Row],[Okvirna količina]]</f>
        <v>0</v>
      </c>
      <c r="T20" s="94">
        <f>+Sklop9[[#This Row],[Končna cena/enoto mere (EUR) z DDV]]*Sklop9[[#This Row],[Okvirna količina]]</f>
        <v>0</v>
      </c>
      <c r="U20" s="151" t="s">
        <v>163</v>
      </c>
    </row>
    <row r="21" spans="1:22">
      <c r="A21" s="264" t="s">
        <v>185</v>
      </c>
      <c r="B21" s="265"/>
      <c r="C21" s="266"/>
      <c r="D21" s="266"/>
      <c r="E21" s="267"/>
      <c r="F21" s="268"/>
      <c r="G21" s="269"/>
      <c r="H21" s="270">
        <f>SUBTOTAL(109,Sklop9[Preračunana masa/volumen/kos na enoto kg])</f>
        <v>6315</v>
      </c>
      <c r="I21" s="270">
        <f>SUBTOTAL(109,Sklop9[Živila iz shem kakovosti (kg)])</f>
        <v>0</v>
      </c>
      <c r="J21" s="268"/>
      <c r="K21" s="271"/>
      <c r="L21" s="271"/>
      <c r="M21" s="272"/>
      <c r="N21" s="273"/>
      <c r="O21" s="273"/>
      <c r="P21" s="273"/>
      <c r="Q21" s="274"/>
      <c r="R21" s="268"/>
      <c r="S21" s="274">
        <f>SUBTOTAL(109,Sklop9[Vrednost za okvirno količino (EUR) brez DDV])</f>
        <v>0</v>
      </c>
      <c r="T21" s="274">
        <f>SUBTOTAL(109,Sklop9[Vrednost za okvirno količino (EUR) z DDV])</f>
        <v>0</v>
      </c>
      <c r="U21" s="275"/>
    </row>
    <row r="22" spans="1:22" ht="15">
      <c r="A22" s="8"/>
      <c r="B22" s="6"/>
      <c r="C22" s="30"/>
      <c r="D22" s="30"/>
      <c r="E22" s="29"/>
      <c r="F22" s="9"/>
      <c r="H22" s="10"/>
      <c r="I22" s="10"/>
      <c r="J22" s="10"/>
      <c r="K22" s="10"/>
      <c r="L22" s="24"/>
      <c r="M22" s="24"/>
      <c r="N22" s="10"/>
      <c r="O22" s="10"/>
      <c r="P22" s="10"/>
      <c r="Q22" s="10"/>
      <c r="R22" s="10"/>
      <c r="S22" s="3"/>
      <c r="T22" s="3"/>
      <c r="U22" s="9"/>
    </row>
    <row r="23" spans="1:22">
      <c r="A23" s="48" t="s">
        <v>180</v>
      </c>
      <c r="B23" s="20"/>
      <c r="C23" s="32"/>
      <c r="D23" s="32"/>
      <c r="E23" s="116"/>
      <c r="Q23" s="48"/>
      <c r="R23" s="48"/>
      <c r="S23" s="48"/>
      <c r="T23" s="48"/>
    </row>
    <row r="24" spans="1:22">
      <c r="A24" s="15" t="s">
        <v>183</v>
      </c>
      <c r="B24" s="20"/>
      <c r="C24" s="32"/>
      <c r="D24" s="32"/>
      <c r="E24" s="116"/>
    </row>
    <row r="25" spans="1:22">
      <c r="A25" s="111" t="s">
        <v>181</v>
      </c>
      <c r="F25" s="69"/>
      <c r="G25" s="69"/>
      <c r="H25" s="33"/>
      <c r="I25" s="33"/>
      <c r="J25" s="33"/>
      <c r="K25" s="33"/>
      <c r="L25" s="55"/>
      <c r="M25" s="55"/>
      <c r="N25" s="33"/>
      <c r="O25" s="33"/>
      <c r="P25" s="33"/>
      <c r="Q25" s="33"/>
      <c r="R25" s="33"/>
    </row>
    <row r="26" spans="1:22">
      <c r="A26" s="130" t="s">
        <v>232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8"/>
    </row>
    <row r="27" spans="1:22">
      <c r="A27" s="349" t="s">
        <v>231</v>
      </c>
      <c r="B27" s="349"/>
      <c r="C27" s="349"/>
      <c r="D27" s="349"/>
      <c r="E27" s="349"/>
      <c r="F27" s="349"/>
      <c r="G27" s="349"/>
      <c r="H27" s="349"/>
      <c r="I27" s="349"/>
      <c r="J27" s="349"/>
      <c r="K27" s="349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</row>
    <row r="28" spans="1:22">
      <c r="N28" s="33"/>
      <c r="O28" s="33"/>
      <c r="P28" s="33"/>
      <c r="Q28" s="33"/>
      <c r="R28" s="33"/>
    </row>
    <row r="29" spans="1:22">
      <c r="A29" s="111" t="s">
        <v>67</v>
      </c>
      <c r="F29" s="69"/>
      <c r="G29" s="69" t="s">
        <v>68</v>
      </c>
      <c r="H29" s="33"/>
      <c r="I29" s="33"/>
      <c r="J29" s="33"/>
      <c r="K29" s="33"/>
      <c r="L29" s="55"/>
      <c r="M29" s="55"/>
      <c r="N29" s="33"/>
      <c r="O29" s="33"/>
      <c r="P29" s="33"/>
      <c r="Q29" s="33" t="s">
        <v>69</v>
      </c>
      <c r="R29" s="33"/>
    </row>
    <row r="30" spans="1:22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24"/>
      <c r="M30" s="24"/>
      <c r="N30" s="10"/>
      <c r="O30" s="10"/>
      <c r="P30" s="10"/>
      <c r="Q30" s="10"/>
      <c r="R30" s="10"/>
      <c r="S30" s="3"/>
      <c r="T30" s="3"/>
      <c r="U30" s="9"/>
    </row>
    <row r="31" spans="1:22">
      <c r="B31" s="20"/>
      <c r="C31" s="32"/>
      <c r="D31" s="32"/>
      <c r="E31" s="116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>
      <c r="B43" s="20"/>
      <c r="C43" s="32"/>
      <c r="D43" s="32"/>
      <c r="E43" s="116"/>
    </row>
    <row r="44" spans="1:22">
      <c r="B44" s="20"/>
      <c r="C44" s="32"/>
      <c r="D44" s="32"/>
      <c r="E44" s="116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</sheetData>
  <sheetProtection insertRows="0" deleteRows="0"/>
  <protectedRanges>
    <protectedRange sqref="J28:P1048576 U28:U1048576 U1:U26 J1:P26" name="Obseg1"/>
    <protectedRange sqref="U27 L27:P27" name="Obseg1_2_1"/>
    <protectedRange sqref="J27:K27" name="Obseg1_4"/>
  </protectedRanges>
  <mergeCells count="8">
    <mergeCell ref="A27:K2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V252"/>
  <sheetViews>
    <sheetView topLeftCell="A3" zoomScale="90" zoomScaleNormal="90" zoomScaleSheetLayoutView="100" workbookViewId="0">
      <selection activeCell="S29" sqref="S29"/>
    </sheetView>
  </sheetViews>
  <sheetFormatPr defaultColWidth="8.85546875" defaultRowHeight="12.75"/>
  <cols>
    <col min="1" max="1" width="3.5703125" style="15" customWidth="1"/>
    <col min="2" max="2" width="46.5703125" style="21" customWidth="1"/>
    <col min="3" max="3" width="10.7109375" style="31" customWidth="1"/>
    <col min="4" max="4" width="10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37" t="str">
        <f>+'prva stran'!B6</f>
        <v>VRTEC ŠKOFJA LOKA</v>
      </c>
      <c r="D2" s="338"/>
      <c r="E2" s="338"/>
      <c r="F2" s="338"/>
      <c r="G2" s="338"/>
      <c r="H2" s="338"/>
      <c r="I2" s="338"/>
      <c r="J2" s="338"/>
    </row>
    <row r="3" spans="1:21" ht="15">
      <c r="B3" s="51" t="s">
        <v>133</v>
      </c>
      <c r="C3" s="346" t="str">
        <f>+'prva stran'!B7</f>
        <v xml:space="preserve">Partizanska cesta 1e, 4220 ŠKOFJA LOKA				</v>
      </c>
      <c r="D3" s="340"/>
      <c r="E3" s="340"/>
      <c r="F3" s="340"/>
      <c r="G3" s="340"/>
      <c r="H3" s="340"/>
      <c r="I3" s="340"/>
      <c r="J3" s="340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2" t="s">
        <v>133</v>
      </c>
      <c r="C7" s="347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2" t="s">
        <v>134</v>
      </c>
      <c r="C8" s="347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6" customFormat="1" ht="17.25" customHeight="1">
      <c r="A9" s="13"/>
      <c r="B9" s="53" t="s">
        <v>136</v>
      </c>
      <c r="C9" s="348">
        <f>+'prva stran'!B13</f>
        <v>0</v>
      </c>
      <c r="D9" s="344"/>
      <c r="E9" s="344"/>
      <c r="F9" s="344"/>
      <c r="G9" s="344"/>
      <c r="H9" s="344"/>
      <c r="I9" s="344"/>
      <c r="J9" s="34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pred_rekapitulacija'!A23</f>
        <v>10.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36" t="str">
        <f>+'Ponudbeni pred_rekapitulacija'!B23</f>
        <v>BIO KEFIR</v>
      </c>
      <c r="C13" s="336"/>
      <c r="D13" s="336"/>
      <c r="E13" s="336"/>
      <c r="F13" s="336"/>
      <c r="G13" s="336"/>
      <c r="H13" s="336"/>
      <c r="I13" s="336"/>
      <c r="J13" s="336"/>
      <c r="K13" s="336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796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18.75" customHeight="1">
      <c r="A16" s="86" t="s">
        <v>2</v>
      </c>
      <c r="B16" s="83" t="s">
        <v>344</v>
      </c>
      <c r="C16" s="84">
        <v>150</v>
      </c>
      <c r="D16" s="119" t="s">
        <v>161</v>
      </c>
      <c r="E16" s="115"/>
      <c r="F16" s="87">
        <v>100</v>
      </c>
      <c r="G16" s="119" t="s">
        <v>0</v>
      </c>
      <c r="H16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6" s="87" t="str">
        <f>IF(Sklop10[[#This Row],[ZAHTEVANA SHEMA KAKOVOSTI]]&lt;&gt;"",Sklop10[[#This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+Sklop10[[#This Row],[cena/enota brez DDV v EUR]]*Sklop10[[#This Row],[Stopnja DDV (%)]]</f>
        <v>0</v>
      </c>
      <c r="R16" s="90">
        <f>+Sklop10[[#This Row],[cena/enota brez DDV v EUR]]+Sklop10[[#This Row],[Davek (EUR)]]</f>
        <v>0</v>
      </c>
      <c r="S16" s="90">
        <f>+Sklop10[[#This Row],[cena/enota brez DDV v EUR]]*Sklop10[[#This Row],[Okvirna količina]]</f>
        <v>0</v>
      </c>
      <c r="T16" s="90">
        <f>+Sklop10[[#This Row],[Končna cena/enoto mere (EUR) z DDV]]*Sklop10[[#This Row],[Okvirna količina]]</f>
        <v>0</v>
      </c>
      <c r="U16" s="151" t="s">
        <v>163</v>
      </c>
    </row>
    <row r="17" spans="1:22" s="56" customFormat="1" ht="36">
      <c r="A17" s="86" t="s">
        <v>4</v>
      </c>
      <c r="B17" s="11" t="s">
        <v>345</v>
      </c>
      <c r="C17" s="84">
        <v>1</v>
      </c>
      <c r="D17" s="119" t="s">
        <v>96</v>
      </c>
      <c r="E17" s="115"/>
      <c r="F17" s="92">
        <v>2200</v>
      </c>
      <c r="G17" s="119" t="s">
        <v>96</v>
      </c>
      <c r="H17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2200</v>
      </c>
      <c r="I17" s="87" t="str">
        <f>IF(Sklop10[[#This Row],[ZAHTEVANA SHEMA KAKOVOSTI]]&lt;&gt;"",Sklop10[[#This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+Sklop10[[#This Row],[cena/enota brez DDV v EUR]]*Sklop10[[#This Row],[Stopnja DDV (%)]]</f>
        <v>0</v>
      </c>
      <c r="R17" s="94">
        <f>+Sklop10[[#This Row],[cena/enota brez DDV v EUR]]+Sklop10[[#This Row],[Davek (EUR)]]</f>
        <v>0</v>
      </c>
      <c r="S17" s="94">
        <f>+Sklop10[[#This Row],[cena/enota brez DDV v EUR]]*Sklop10[[#This Row],[Okvirna količina]]</f>
        <v>0</v>
      </c>
      <c r="T17" s="94">
        <f>+Sklop10[[#This Row],[Končna cena/enoto mere (EUR) z DDV]]*Sklop10[[#This Row],[Okvirna količina]]</f>
        <v>0</v>
      </c>
      <c r="U17" s="151" t="s">
        <v>163</v>
      </c>
    </row>
    <row r="18" spans="1:22" s="56" customFormat="1" ht="36">
      <c r="A18" s="86" t="s">
        <v>5</v>
      </c>
      <c r="B18" s="77" t="s">
        <v>346</v>
      </c>
      <c r="C18" s="84">
        <v>1</v>
      </c>
      <c r="D18" s="119" t="s">
        <v>96</v>
      </c>
      <c r="E18" s="115"/>
      <c r="F18" s="92">
        <v>2200</v>
      </c>
      <c r="G18" s="119" t="s">
        <v>96</v>
      </c>
      <c r="H18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2200</v>
      </c>
      <c r="I18" s="87" t="str">
        <f>IF(Sklop10[[#This Row],[ZAHTEVANA SHEMA KAKOVOSTI]]&lt;&gt;"",Sklop10[[#This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+Sklop10[[#This Row],[cena/enota brez DDV v EUR]]*Sklop10[[#This Row],[Stopnja DDV (%)]]</f>
        <v>0</v>
      </c>
      <c r="R18" s="94">
        <f>+Sklop10[[#This Row],[cena/enota brez DDV v EUR]]+Sklop10[[#This Row],[Davek (EUR)]]</f>
        <v>0</v>
      </c>
      <c r="S18" s="94">
        <f>+Sklop10[[#This Row],[cena/enota brez DDV v EUR]]*Sklop10[[#This Row],[Okvirna količina]]</f>
        <v>0</v>
      </c>
      <c r="T18" s="94">
        <f>+Sklop10[[#This Row],[Končna cena/enoto mere (EUR) z DDV]]*Sklop10[[#This Row],[Okvirna količina]]</f>
        <v>0</v>
      </c>
      <c r="U18" s="151" t="s">
        <v>163</v>
      </c>
    </row>
    <row r="19" spans="1:22" s="56" customFormat="1" ht="17.45" customHeight="1">
      <c r="A19" s="86" t="s">
        <v>6</v>
      </c>
      <c r="B19" s="77" t="s">
        <v>831</v>
      </c>
      <c r="C19" s="84">
        <v>1</v>
      </c>
      <c r="D19" s="119" t="s">
        <v>96</v>
      </c>
      <c r="E19" s="115"/>
      <c r="F19" s="311">
        <v>2000</v>
      </c>
      <c r="G19" s="119" t="s">
        <v>96</v>
      </c>
      <c r="H19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19" s="87" t="str">
        <f>IF(Sklop10[[#This Row],[ZAHTEVANA SHEMA KAKOVOSTI]]&lt;&gt;"",Sklop10[[#This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+Sklop10[[#This Row],[cena/enota brez DDV v EUR]]*Sklop10[[#This Row],[Stopnja DDV (%)]]</f>
        <v>0</v>
      </c>
      <c r="R19" s="94">
        <f>+Sklop10[[#This Row],[cena/enota brez DDV v EUR]]+Sklop10[[#This Row],[Davek (EUR)]]</f>
        <v>0</v>
      </c>
      <c r="S19" s="94">
        <f>+Sklop10[[#This Row],[cena/enota brez DDV v EUR]]*Sklop10[[#This Row],[Okvirna količina]]</f>
        <v>0</v>
      </c>
      <c r="T19" s="94">
        <f>+Sklop10[[#This Row],[Končna cena/enoto mere (EUR) z DDV]]*Sklop10[[#This Row],[Okvirna količina]]</f>
        <v>0</v>
      </c>
      <c r="U19" s="151" t="s">
        <v>163</v>
      </c>
    </row>
    <row r="20" spans="1:22">
      <c r="A20" s="264" t="s">
        <v>185</v>
      </c>
      <c r="B20" s="265"/>
      <c r="C20" s="266"/>
      <c r="D20" s="266"/>
      <c r="E20" s="267"/>
      <c r="F20" s="268"/>
      <c r="G20" s="269"/>
      <c r="H20" s="270">
        <f>SUBTOTAL(109,Sklop10[Preračunana masa/volumen/kos na enoto kg])</f>
        <v>6415</v>
      </c>
      <c r="I20" s="270">
        <f>SUBTOTAL(109,Sklop10[Živila iz shem kakovosti (kg)])</f>
        <v>0</v>
      </c>
      <c r="J20" s="268"/>
      <c r="K20" s="271"/>
      <c r="L20" s="271"/>
      <c r="M20" s="272"/>
      <c r="N20" s="273"/>
      <c r="O20" s="273"/>
      <c r="P20" s="273"/>
      <c r="Q20" s="274"/>
      <c r="R20" s="268"/>
      <c r="S20" s="274">
        <f>SUBTOTAL(109,Sklop10[Vrednost za okvirno količino (EUR) brez DDV])</f>
        <v>0</v>
      </c>
      <c r="T20" s="274">
        <f>SUBTOTAL(109,Sklop10[Vrednost za okvirno količino (EUR) z DDV])</f>
        <v>0</v>
      </c>
      <c r="U20" s="275"/>
    </row>
    <row r="21" spans="1:22" ht="15">
      <c r="A21" s="8"/>
      <c r="B21" s="6"/>
      <c r="C21" s="30"/>
      <c r="D21" s="30"/>
      <c r="E21" s="29"/>
      <c r="F21" s="9"/>
      <c r="H21" s="10"/>
      <c r="I21" s="10"/>
      <c r="J21" s="10"/>
      <c r="K21" s="10"/>
      <c r="L21" s="24"/>
      <c r="M21" s="24"/>
      <c r="N21" s="10"/>
      <c r="O21" s="10"/>
      <c r="P21" s="10"/>
      <c r="Q21" s="10"/>
      <c r="R21" s="10"/>
      <c r="S21" s="3"/>
      <c r="T21" s="3"/>
      <c r="U21" s="9"/>
    </row>
    <row r="22" spans="1:22">
      <c r="A22" s="48" t="s">
        <v>180</v>
      </c>
      <c r="B22" s="20"/>
      <c r="C22" s="32"/>
      <c r="D22" s="32"/>
      <c r="E22" s="116"/>
      <c r="Q22" s="48"/>
      <c r="R22" s="48"/>
      <c r="S22" s="48"/>
      <c r="T22" s="48"/>
    </row>
    <row r="23" spans="1:22">
      <c r="A23" s="15" t="s">
        <v>183</v>
      </c>
      <c r="B23" s="20"/>
      <c r="C23" s="32"/>
      <c r="D23" s="32"/>
      <c r="E23" s="116"/>
    </row>
    <row r="24" spans="1:22">
      <c r="A24" s="111" t="s">
        <v>181</v>
      </c>
      <c r="F24" s="69"/>
      <c r="G24" s="69"/>
      <c r="H24" s="33"/>
      <c r="I24" s="33"/>
      <c r="J24" s="33"/>
      <c r="K24" s="33"/>
      <c r="L24" s="55"/>
      <c r="M24" s="55"/>
      <c r="N24" s="33"/>
      <c r="O24" s="33"/>
      <c r="P24" s="33"/>
      <c r="Q24" s="33"/>
      <c r="R24" s="33"/>
    </row>
    <row r="25" spans="1:22">
      <c r="A25" s="130" t="s">
        <v>232</v>
      </c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8"/>
    </row>
    <row r="26" spans="1:22">
      <c r="A26" s="349" t="s">
        <v>231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</row>
    <row r="27" spans="1:22">
      <c r="N27" s="33"/>
      <c r="O27" s="33"/>
      <c r="P27" s="33"/>
      <c r="Q27" s="33"/>
      <c r="R27" s="33"/>
    </row>
    <row r="28" spans="1:22">
      <c r="A28" s="111" t="s">
        <v>67</v>
      </c>
      <c r="F28" s="69"/>
      <c r="G28" s="69" t="s">
        <v>68</v>
      </c>
      <c r="H28" s="33"/>
      <c r="I28" s="33"/>
      <c r="J28" s="33"/>
      <c r="K28" s="33"/>
      <c r="L28" s="55"/>
      <c r="M28" s="55"/>
      <c r="N28" s="33"/>
      <c r="O28" s="33"/>
      <c r="P28" s="33"/>
      <c r="Q28" s="33" t="s">
        <v>69</v>
      </c>
      <c r="R28" s="33"/>
    </row>
    <row r="29" spans="1:22" ht="15">
      <c r="A29" s="8"/>
      <c r="B29" s="6"/>
      <c r="C29" s="30"/>
      <c r="D29" s="30"/>
      <c r="E29" s="29"/>
      <c r="F29" s="9"/>
      <c r="H29" s="10"/>
      <c r="I29" s="10"/>
      <c r="J29" s="10"/>
      <c r="K29" s="10"/>
      <c r="L29" s="24"/>
      <c r="M29" s="24"/>
      <c r="N29" s="10"/>
      <c r="O29" s="10"/>
      <c r="P29" s="10"/>
      <c r="Q29" s="10"/>
      <c r="R29" s="10"/>
      <c r="S29" s="3"/>
      <c r="T29" s="3"/>
      <c r="U29" s="9"/>
    </row>
    <row r="30" spans="1:22">
      <c r="B30" s="20"/>
      <c r="C30" s="32"/>
      <c r="D30" s="32"/>
      <c r="E30" s="116"/>
    </row>
    <row r="31" spans="1:22">
      <c r="B31" s="20"/>
      <c r="C31" s="32"/>
      <c r="D31" s="32"/>
      <c r="E31" s="116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>
      <c r="B43" s="20"/>
      <c r="C43" s="32"/>
      <c r="D43" s="32"/>
      <c r="E43" s="116"/>
    </row>
    <row r="44" spans="1:22" s="22" customFormat="1">
      <c r="A44" s="15"/>
      <c r="B44" s="20"/>
      <c r="C44" s="32"/>
      <c r="D44" s="32"/>
      <c r="E44" s="116"/>
      <c r="F44" s="117"/>
      <c r="G44" s="117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</sheetData>
  <sheetProtection insertRows="0" deleteRows="0"/>
  <protectedRanges>
    <protectedRange sqref="J27:P1048576 U27:U1048576 U1:U25 J1:P25" name="Obseg1"/>
    <protectedRange sqref="U26 L26:P26" name="Obseg1_2_1"/>
    <protectedRange sqref="J26:K26" name="Obseg1_4"/>
  </protectedRanges>
  <mergeCells count="8">
    <mergeCell ref="A26:K2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9"/>
  <sheetViews>
    <sheetView zoomScaleNormal="100" zoomScaleSheetLayoutView="100" workbookViewId="0">
      <selection activeCell="O15" sqref="O1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1.71093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37" t="str">
        <f>+'prva stran'!B6</f>
        <v>VRTEC ŠKOFJA LOKA</v>
      </c>
      <c r="D2" s="338"/>
      <c r="E2" s="338"/>
      <c r="F2" s="338"/>
      <c r="G2" s="338"/>
      <c r="H2" s="338"/>
      <c r="I2" s="338"/>
      <c r="J2" s="338"/>
    </row>
    <row r="3" spans="1:21" ht="15">
      <c r="B3" s="51" t="s">
        <v>133</v>
      </c>
      <c r="C3" s="346" t="str">
        <f>+'prva stran'!B7</f>
        <v xml:space="preserve">Partizanska cesta 1e, 4220 ŠKOFJA LOKA				</v>
      </c>
      <c r="D3" s="340"/>
      <c r="E3" s="340"/>
      <c r="F3" s="340"/>
      <c r="G3" s="340"/>
      <c r="H3" s="340"/>
      <c r="I3" s="340"/>
      <c r="J3" s="340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2" t="s">
        <v>133</v>
      </c>
      <c r="C7" s="347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2" t="s">
        <v>134</v>
      </c>
      <c r="C8" s="347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6" customFormat="1" ht="17.25" customHeight="1">
      <c r="A9" s="13"/>
      <c r="B9" s="53" t="s">
        <v>136</v>
      </c>
      <c r="C9" s="348">
        <f>+'prva stran'!B13</f>
        <v>0</v>
      </c>
      <c r="D9" s="344"/>
      <c r="E9" s="344"/>
      <c r="F9" s="344"/>
      <c r="G9" s="344"/>
      <c r="H9" s="344"/>
      <c r="I9" s="344"/>
      <c r="J9" s="34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pred_rekapitulacija'!A24</f>
        <v>11.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36" t="str">
        <f>+'Ponudbeni pred_rekapitulacija'!B24</f>
        <v>KRUH IN PEKOVSKI IZDELKI</v>
      </c>
      <c r="C13" s="336"/>
      <c r="D13" s="336"/>
      <c r="E13" s="336"/>
      <c r="F13" s="336"/>
      <c r="G13" s="336"/>
      <c r="H13" s="336"/>
      <c r="I13" s="336"/>
      <c r="J13" s="336"/>
      <c r="K13" s="336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796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24">
      <c r="A16" s="86" t="s">
        <v>2</v>
      </c>
      <c r="B16" s="83" t="s">
        <v>347</v>
      </c>
      <c r="C16" s="84" t="s">
        <v>163</v>
      </c>
      <c r="D16" s="84" t="s">
        <v>1</v>
      </c>
      <c r="E16" s="115"/>
      <c r="F16" s="87">
        <v>20</v>
      </c>
      <c r="G16" s="119" t="s">
        <v>1</v>
      </c>
      <c r="H1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" s="87" t="str">
        <f>IF(Sklop11[[#This Row],[ZAHTEVANA SHEMA KAKOVOSTI]]&lt;&gt;"",Sklop11[[#This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+Sklop11[[#This Row],[cena/enota brez DDV v EUR]]*Sklop11[[#This Row],[Stopnja DDV (%)]]</f>
        <v>0</v>
      </c>
      <c r="R16" s="90">
        <f>+Sklop11[[#This Row],[cena/enota brez DDV v EUR]]+Sklop11[[#This Row],[Davek (EUR)]]</f>
        <v>0</v>
      </c>
      <c r="S16" s="90">
        <f>+Sklop11[[#This Row],[cena/enota brez DDV v EUR]]*Sklop11[[#This Row],[Okvirna količina]]</f>
        <v>0</v>
      </c>
      <c r="T16" s="90">
        <f>+Sklop11[[#This Row],[Končna cena/enoto mere (EUR) z DDV]]*Sklop11[[#This Row],[Okvirna količina]]</f>
        <v>0</v>
      </c>
      <c r="U16" s="252"/>
    </row>
    <row r="17" spans="1:21" s="56" customFormat="1" ht="12">
      <c r="A17" s="86" t="s">
        <v>4</v>
      </c>
      <c r="B17" s="11" t="s">
        <v>348</v>
      </c>
      <c r="C17" s="84" t="s">
        <v>163</v>
      </c>
      <c r="D17" s="84" t="s">
        <v>1</v>
      </c>
      <c r="E17" s="115"/>
      <c r="F17" s="92">
        <v>10</v>
      </c>
      <c r="G17" s="119" t="s">
        <v>1</v>
      </c>
      <c r="H1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7" s="87" t="str">
        <f>IF(Sklop11[[#This Row],[ZAHTEVANA SHEMA KAKOVOSTI]]&lt;&gt;"",Sklop11[[#This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+Sklop11[[#This Row],[cena/enota brez DDV v EUR]]*Sklop11[[#This Row],[Stopnja DDV (%)]]</f>
        <v>0</v>
      </c>
      <c r="R17" s="94">
        <f>+Sklop11[[#This Row],[cena/enota brez DDV v EUR]]+Sklop11[[#This Row],[Davek (EUR)]]</f>
        <v>0</v>
      </c>
      <c r="S17" s="94">
        <f>+Sklop11[[#This Row],[cena/enota brez DDV v EUR]]*Sklop11[[#This Row],[Okvirna količina]]</f>
        <v>0</v>
      </c>
      <c r="T17" s="94">
        <f>+Sklop11[[#This Row],[Končna cena/enoto mere (EUR) z DDV]]*Sklop11[[#This Row],[Okvirna količina]]</f>
        <v>0</v>
      </c>
      <c r="U17" s="252"/>
    </row>
    <row r="18" spans="1:21" s="56" customFormat="1" ht="12">
      <c r="A18" s="86" t="s">
        <v>5</v>
      </c>
      <c r="B18" s="77" t="s">
        <v>349</v>
      </c>
      <c r="C18" s="84" t="s">
        <v>163</v>
      </c>
      <c r="D18" s="84" t="s">
        <v>1</v>
      </c>
      <c r="E18" s="115"/>
      <c r="F18" s="92">
        <v>1000</v>
      </c>
      <c r="G18" s="119" t="s">
        <v>1</v>
      </c>
      <c r="H1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18" s="87" t="str">
        <f>IF(Sklop11[[#This Row],[ZAHTEVANA SHEMA KAKOVOSTI]]&lt;&gt;"",Sklop11[[#This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+Sklop11[[#This Row],[cena/enota brez DDV v EUR]]*Sklop11[[#This Row],[Stopnja DDV (%)]]</f>
        <v>0</v>
      </c>
      <c r="R18" s="94">
        <f>+Sklop11[[#This Row],[cena/enota brez DDV v EUR]]+Sklop11[[#This Row],[Davek (EUR)]]</f>
        <v>0</v>
      </c>
      <c r="S18" s="94">
        <f>+Sklop11[[#This Row],[cena/enota brez DDV v EUR]]*Sklop11[[#This Row],[Okvirna količina]]</f>
        <v>0</v>
      </c>
      <c r="T18" s="94">
        <f>+Sklop11[[#This Row],[Končna cena/enoto mere (EUR) z DDV]]*Sklop11[[#This Row],[Okvirna količina]]</f>
        <v>0</v>
      </c>
      <c r="U18" s="252"/>
    </row>
    <row r="19" spans="1:21" s="56" customFormat="1" ht="12">
      <c r="A19" s="86" t="s">
        <v>6</v>
      </c>
      <c r="B19" s="77" t="s">
        <v>350</v>
      </c>
      <c r="C19" s="84" t="s">
        <v>163</v>
      </c>
      <c r="D19" s="84" t="s">
        <v>1</v>
      </c>
      <c r="E19" s="115"/>
      <c r="F19" s="92">
        <v>1600</v>
      </c>
      <c r="G19" s="119" t="s">
        <v>1</v>
      </c>
      <c r="H1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1600</v>
      </c>
      <c r="I19" s="87" t="str">
        <f>IF(Sklop11[[#This Row],[ZAHTEVANA SHEMA KAKOVOSTI]]&lt;&gt;"",Sklop11[[#This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+Sklop11[[#This Row],[cena/enota brez DDV v EUR]]*Sklop11[[#This Row],[Stopnja DDV (%)]]</f>
        <v>0</v>
      </c>
      <c r="R19" s="94">
        <f>+Sklop11[[#This Row],[cena/enota brez DDV v EUR]]+Sklop11[[#This Row],[Davek (EUR)]]</f>
        <v>0</v>
      </c>
      <c r="S19" s="94">
        <f>+Sklop11[[#This Row],[cena/enota brez DDV v EUR]]*Sklop11[[#This Row],[Okvirna količina]]</f>
        <v>0</v>
      </c>
      <c r="T19" s="94">
        <f>+Sklop11[[#This Row],[Končna cena/enoto mere (EUR) z DDV]]*Sklop11[[#This Row],[Okvirna količina]]</f>
        <v>0</v>
      </c>
      <c r="U19" s="252"/>
    </row>
    <row r="20" spans="1:21" s="56" customFormat="1" ht="12">
      <c r="A20" s="86" t="s">
        <v>7</v>
      </c>
      <c r="B20" s="11" t="s">
        <v>351</v>
      </c>
      <c r="C20" s="84" t="s">
        <v>163</v>
      </c>
      <c r="D20" s="84" t="s">
        <v>1</v>
      </c>
      <c r="E20" s="115"/>
      <c r="F20" s="92">
        <v>1400</v>
      </c>
      <c r="G20" s="119" t="s">
        <v>1</v>
      </c>
      <c r="H2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1400</v>
      </c>
      <c r="I20" s="87" t="str">
        <f>IF(Sklop11[[#This Row],[ZAHTEVANA SHEMA KAKOVOSTI]]&lt;&gt;"",Sklop11[[#This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+Sklop11[[#This Row],[cena/enota brez DDV v EUR]]*Sklop11[[#This Row],[Stopnja DDV (%)]]</f>
        <v>0</v>
      </c>
      <c r="R20" s="94">
        <f>+Sklop11[[#This Row],[cena/enota brez DDV v EUR]]+Sklop11[[#This Row],[Davek (EUR)]]</f>
        <v>0</v>
      </c>
      <c r="S20" s="94">
        <f>+Sklop11[[#This Row],[cena/enota brez DDV v EUR]]*Sklop11[[#This Row],[Okvirna količina]]</f>
        <v>0</v>
      </c>
      <c r="T20" s="94">
        <f>+Sklop11[[#This Row],[Končna cena/enoto mere (EUR) z DDV]]*Sklop11[[#This Row],[Okvirna količina]]</f>
        <v>0</v>
      </c>
      <c r="U20" s="252"/>
    </row>
    <row r="21" spans="1:21" s="56" customFormat="1" ht="24">
      <c r="A21" s="86" t="s">
        <v>8</v>
      </c>
      <c r="B21" s="11" t="s">
        <v>352</v>
      </c>
      <c r="C21" s="84" t="s">
        <v>163</v>
      </c>
      <c r="D21" s="84" t="s">
        <v>1</v>
      </c>
      <c r="E21" s="115"/>
      <c r="F21" s="92">
        <v>800</v>
      </c>
      <c r="G21" s="119" t="s">
        <v>1</v>
      </c>
      <c r="H2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21" s="87" t="str">
        <f>IF(Sklop11[[#This Row],[ZAHTEVANA SHEMA KAKOVOSTI]]&lt;&gt;"",Sklop11[[#This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+Sklop11[[#This Row],[cena/enota brez DDV v EUR]]*Sklop11[[#This Row],[Stopnja DDV (%)]]</f>
        <v>0</v>
      </c>
      <c r="R21" s="94">
        <f>+Sklop11[[#This Row],[cena/enota brez DDV v EUR]]+Sklop11[[#This Row],[Davek (EUR)]]</f>
        <v>0</v>
      </c>
      <c r="S21" s="94">
        <f>+Sklop11[[#This Row],[cena/enota brez DDV v EUR]]*Sklop11[[#This Row],[Okvirna količina]]</f>
        <v>0</v>
      </c>
      <c r="T21" s="94">
        <f>+Sklop11[[#This Row],[Končna cena/enoto mere (EUR) z DDV]]*Sklop11[[#This Row],[Okvirna količina]]</f>
        <v>0</v>
      </c>
      <c r="U21" s="252"/>
    </row>
    <row r="22" spans="1:21" s="193" customFormat="1" ht="24">
      <c r="A22" s="86" t="s">
        <v>9</v>
      </c>
      <c r="B22" s="77" t="s">
        <v>353</v>
      </c>
      <c r="C22" s="84" t="s">
        <v>163</v>
      </c>
      <c r="D22" s="84" t="s">
        <v>1</v>
      </c>
      <c r="E22" s="115"/>
      <c r="F22" s="173">
        <v>3500</v>
      </c>
      <c r="G22" s="176" t="s">
        <v>1</v>
      </c>
      <c r="H22" s="17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3500</v>
      </c>
      <c r="I22" s="175" t="str">
        <f>IF(Sklop11[[#This Row],[ZAHTEVANA SHEMA KAKOVOSTI]]&lt;&gt;"",Sklop11[[#This Row],[Preračunana masa/volumen/kos na enoto kg]],"")</f>
        <v/>
      </c>
      <c r="J22" s="188"/>
      <c r="K22" s="189"/>
      <c r="L22" s="189"/>
      <c r="M22" s="190"/>
      <c r="N22" s="191"/>
      <c r="O22" s="191"/>
      <c r="P22" s="192"/>
      <c r="Q22" s="191">
        <f>+Sklop11[[#This Row],[cena/enota brez DDV v EUR]]*Sklop11[[#This Row],[Stopnja DDV (%)]]</f>
        <v>0</v>
      </c>
      <c r="R22" s="191">
        <f>+Sklop11[[#This Row],[cena/enota brez DDV v EUR]]+Sklop11[[#This Row],[Davek (EUR)]]</f>
        <v>0</v>
      </c>
      <c r="S22" s="191">
        <f>+Sklop11[[#This Row],[cena/enota brez DDV v EUR]]*Sklop11[[#This Row],[Okvirna količina]]</f>
        <v>0</v>
      </c>
      <c r="T22" s="191">
        <f>+Sklop11[[#This Row],[Končna cena/enoto mere (EUR) z DDV]]*Sklop11[[#This Row],[Okvirna količina]]</f>
        <v>0</v>
      </c>
      <c r="U22" s="252"/>
    </row>
    <row r="23" spans="1:21" s="56" customFormat="1" ht="12">
      <c r="A23" s="86" t="s">
        <v>10</v>
      </c>
      <c r="B23" s="77" t="s">
        <v>354</v>
      </c>
      <c r="C23" s="84" t="s">
        <v>163</v>
      </c>
      <c r="D23" s="84" t="s">
        <v>1</v>
      </c>
      <c r="E23" s="115"/>
      <c r="F23" s="92">
        <v>600</v>
      </c>
      <c r="G23" s="119" t="s">
        <v>1</v>
      </c>
      <c r="H2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3" s="87" t="str">
        <f>IF(Sklop11[[#This Row],[ZAHTEVANA SHEMA KAKOVOSTI]]&lt;&gt;"",Sklop11[[#This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+Sklop11[[#This Row],[cena/enota brez DDV v EUR]]*Sklop11[[#This Row],[Stopnja DDV (%)]]</f>
        <v>0</v>
      </c>
      <c r="R23" s="94">
        <f>+Sklop11[[#This Row],[cena/enota brez DDV v EUR]]+Sklop11[[#This Row],[Davek (EUR)]]</f>
        <v>0</v>
      </c>
      <c r="S23" s="94">
        <f>+Sklop11[[#This Row],[cena/enota brez DDV v EUR]]*Sklop11[[#This Row],[Okvirna količina]]</f>
        <v>0</v>
      </c>
      <c r="T23" s="94">
        <f>+Sklop11[[#This Row],[Končna cena/enoto mere (EUR) z DDV]]*Sklop11[[#This Row],[Okvirna količina]]</f>
        <v>0</v>
      </c>
      <c r="U23" s="252"/>
    </row>
    <row r="24" spans="1:21" s="56" customFormat="1" ht="24">
      <c r="A24" s="86" t="s">
        <v>11</v>
      </c>
      <c r="B24" s="77" t="s">
        <v>355</v>
      </c>
      <c r="C24" s="84" t="s">
        <v>163</v>
      </c>
      <c r="D24" s="84" t="s">
        <v>1</v>
      </c>
      <c r="E24" s="115"/>
      <c r="F24" s="92">
        <v>800</v>
      </c>
      <c r="G24" s="119" t="s">
        <v>1</v>
      </c>
      <c r="H2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24" s="87" t="str">
        <f>IF(Sklop11[[#This Row],[ZAHTEVANA SHEMA KAKOVOSTI]]&lt;&gt;"",Sklop11[[#This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+Sklop11[[#This Row],[cena/enota brez DDV v EUR]]*Sklop11[[#This Row],[Stopnja DDV (%)]]</f>
        <v>0</v>
      </c>
      <c r="R24" s="94">
        <f>+Sklop11[[#This Row],[cena/enota brez DDV v EUR]]+Sklop11[[#This Row],[Davek (EUR)]]</f>
        <v>0</v>
      </c>
      <c r="S24" s="94">
        <f>+Sklop11[[#This Row],[cena/enota brez DDV v EUR]]*Sklop11[[#This Row],[Okvirna količina]]</f>
        <v>0</v>
      </c>
      <c r="T24" s="94">
        <f>+Sklop11[[#This Row],[Končna cena/enoto mere (EUR) z DDV]]*Sklop11[[#This Row],[Okvirna količina]]</f>
        <v>0</v>
      </c>
      <c r="U24" s="252"/>
    </row>
    <row r="25" spans="1:21" s="56" customFormat="1" ht="24">
      <c r="A25" s="86" t="s">
        <v>12</v>
      </c>
      <c r="B25" s="77" t="s">
        <v>356</v>
      </c>
      <c r="C25" s="84" t="s">
        <v>163</v>
      </c>
      <c r="D25" s="84" t="s">
        <v>1</v>
      </c>
      <c r="E25" s="115"/>
      <c r="F25" s="92">
        <v>1700</v>
      </c>
      <c r="G25" s="119" t="s">
        <v>1</v>
      </c>
      <c r="H2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1700</v>
      </c>
      <c r="I25" s="87" t="str">
        <f>IF(Sklop11[[#This Row],[ZAHTEVANA SHEMA KAKOVOSTI]]&lt;&gt;"",Sklop11[[#This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+Sklop11[[#This Row],[cena/enota brez DDV v EUR]]*Sklop11[[#This Row],[Stopnja DDV (%)]]</f>
        <v>0</v>
      </c>
      <c r="R25" s="94">
        <f>+Sklop11[[#This Row],[cena/enota brez DDV v EUR]]+Sklop11[[#This Row],[Davek (EUR)]]</f>
        <v>0</v>
      </c>
      <c r="S25" s="94">
        <f>+Sklop11[[#This Row],[cena/enota brez DDV v EUR]]*Sklop11[[#This Row],[Okvirna količina]]</f>
        <v>0</v>
      </c>
      <c r="T25" s="94">
        <f>+Sklop11[[#This Row],[Končna cena/enoto mere (EUR) z DDV]]*Sklop11[[#This Row],[Okvirna količina]]</f>
        <v>0</v>
      </c>
      <c r="U25" s="252"/>
    </row>
    <row r="26" spans="1:21" s="56" customFormat="1" ht="12">
      <c r="A26" s="86" t="s">
        <v>13</v>
      </c>
      <c r="B26" s="77" t="s">
        <v>357</v>
      </c>
      <c r="C26" s="84" t="s">
        <v>163</v>
      </c>
      <c r="D26" s="84" t="s">
        <v>1</v>
      </c>
      <c r="E26" s="115"/>
      <c r="F26" s="92">
        <v>60</v>
      </c>
      <c r="G26" s="119" t="s">
        <v>1</v>
      </c>
      <c r="H2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6" s="87" t="str">
        <f>IF(Sklop11[[#This Row],[ZAHTEVANA SHEMA KAKOVOSTI]]&lt;&gt;"",Sklop11[[#This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+Sklop11[[#This Row],[cena/enota brez DDV v EUR]]*Sklop11[[#This Row],[Stopnja DDV (%)]]</f>
        <v>0</v>
      </c>
      <c r="R26" s="94">
        <f>+Sklop11[[#This Row],[cena/enota brez DDV v EUR]]+Sklop11[[#This Row],[Davek (EUR)]]</f>
        <v>0</v>
      </c>
      <c r="S26" s="94">
        <f>+Sklop11[[#This Row],[cena/enota brez DDV v EUR]]*Sklop11[[#This Row],[Okvirna količina]]</f>
        <v>0</v>
      </c>
      <c r="T26" s="94">
        <f>+Sklop11[[#This Row],[Končna cena/enoto mere (EUR) z DDV]]*Sklop11[[#This Row],[Okvirna količina]]</f>
        <v>0</v>
      </c>
      <c r="U26" s="252"/>
    </row>
    <row r="27" spans="1:21" s="56" customFormat="1" ht="24">
      <c r="A27" s="86" t="s">
        <v>14</v>
      </c>
      <c r="B27" s="78" t="s">
        <v>832</v>
      </c>
      <c r="C27" s="84" t="s">
        <v>834</v>
      </c>
      <c r="D27" s="84" t="s">
        <v>160</v>
      </c>
      <c r="E27" s="115"/>
      <c r="F27" s="92">
        <v>3600</v>
      </c>
      <c r="G27" s="119" t="s">
        <v>1</v>
      </c>
      <c r="H2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3600</v>
      </c>
      <c r="I27" s="87" t="str">
        <f>IF(Sklop11[[#This Row],[ZAHTEVANA SHEMA KAKOVOSTI]]&lt;&gt;"",Sklop11[[#This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+Sklop11[[#This Row],[cena/enota brez DDV v EUR]]*Sklop11[[#This Row],[Stopnja DDV (%)]]</f>
        <v>0</v>
      </c>
      <c r="R27" s="94">
        <f>+Sklop11[[#This Row],[cena/enota brez DDV v EUR]]+Sklop11[[#This Row],[Davek (EUR)]]</f>
        <v>0</v>
      </c>
      <c r="S27" s="94">
        <f>+Sklop11[[#This Row],[cena/enota brez DDV v EUR]]*Sklop11[[#This Row],[Okvirna količina]]</f>
        <v>0</v>
      </c>
      <c r="T27" s="94">
        <f>+Sklop11[[#This Row],[Končna cena/enoto mere (EUR) z DDV]]*Sklop11[[#This Row],[Okvirna količina]]</f>
        <v>0</v>
      </c>
      <c r="U27" s="252"/>
    </row>
    <row r="28" spans="1:21" s="56" customFormat="1" ht="12">
      <c r="A28" s="86" t="s">
        <v>15</v>
      </c>
      <c r="B28" s="77" t="s">
        <v>358</v>
      </c>
      <c r="C28" s="84" t="s">
        <v>163</v>
      </c>
      <c r="D28" s="84" t="s">
        <v>1</v>
      </c>
      <c r="E28" s="115"/>
      <c r="F28" s="92">
        <v>200</v>
      </c>
      <c r="G28" s="119" t="s">
        <v>1</v>
      </c>
      <c r="H2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8" s="87" t="str">
        <f>IF(Sklop11[[#This Row],[ZAHTEVANA SHEMA KAKOVOSTI]]&lt;&gt;"",Sklop11[[#This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+Sklop11[[#This Row],[cena/enota brez DDV v EUR]]*Sklop11[[#This Row],[Stopnja DDV (%)]]</f>
        <v>0</v>
      </c>
      <c r="R28" s="94">
        <f>+Sklop11[[#This Row],[cena/enota brez DDV v EUR]]+Sklop11[[#This Row],[Davek (EUR)]]</f>
        <v>0</v>
      </c>
      <c r="S28" s="94">
        <f>+Sklop11[[#This Row],[cena/enota brez DDV v EUR]]*Sklop11[[#This Row],[Okvirna količina]]</f>
        <v>0</v>
      </c>
      <c r="T28" s="94">
        <f>+Sklop11[[#This Row],[Končna cena/enoto mere (EUR) z DDV]]*Sklop11[[#This Row],[Okvirna količina]]</f>
        <v>0</v>
      </c>
      <c r="U28" s="252"/>
    </row>
    <row r="29" spans="1:21" s="56" customFormat="1" ht="12">
      <c r="A29" s="86" t="s">
        <v>16</v>
      </c>
      <c r="B29" s="11" t="s">
        <v>359</v>
      </c>
      <c r="C29" s="84" t="s">
        <v>360</v>
      </c>
      <c r="D29" s="84" t="s">
        <v>160</v>
      </c>
      <c r="E29" s="115"/>
      <c r="F29" s="92">
        <v>500</v>
      </c>
      <c r="G29" s="119" t="s">
        <v>1</v>
      </c>
      <c r="H2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9" s="87" t="str">
        <f>IF(Sklop11[[#This Row],[ZAHTEVANA SHEMA KAKOVOSTI]]&lt;&gt;"",Sklop11[[#This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+Sklop11[[#This Row],[cena/enota brez DDV v EUR]]*Sklop11[[#This Row],[Stopnja DDV (%)]]</f>
        <v>0</v>
      </c>
      <c r="R29" s="94">
        <f>+Sklop11[[#This Row],[cena/enota brez DDV v EUR]]+Sklop11[[#This Row],[Davek (EUR)]]</f>
        <v>0</v>
      </c>
      <c r="S29" s="94">
        <f>+Sklop11[[#This Row],[cena/enota brez DDV v EUR]]*Sklop11[[#This Row],[Okvirna količina]]</f>
        <v>0</v>
      </c>
      <c r="T29" s="94">
        <f>+Sklop11[[#This Row],[Končna cena/enoto mere (EUR) z DDV]]*Sklop11[[#This Row],[Okvirna količina]]</f>
        <v>0</v>
      </c>
      <c r="U29" s="252"/>
    </row>
    <row r="30" spans="1:21" s="56" customFormat="1" ht="12">
      <c r="A30" s="86" t="s">
        <v>17</v>
      </c>
      <c r="B30" s="11" t="s">
        <v>361</v>
      </c>
      <c r="C30" s="84" t="s">
        <v>362</v>
      </c>
      <c r="D30" s="84" t="s">
        <v>160</v>
      </c>
      <c r="E30" s="115"/>
      <c r="F30" s="92">
        <v>80</v>
      </c>
      <c r="G30" s="119" t="s">
        <v>1</v>
      </c>
      <c r="H3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0" s="87" t="str">
        <f>IF(Sklop11[[#This Row],[ZAHTEVANA SHEMA KAKOVOSTI]]&lt;&gt;"",Sklop11[[#This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+Sklop11[[#This Row],[cena/enota brez DDV v EUR]]*Sklop11[[#This Row],[Stopnja DDV (%)]]</f>
        <v>0</v>
      </c>
      <c r="R30" s="94">
        <f>+Sklop11[[#This Row],[cena/enota brez DDV v EUR]]+Sklop11[[#This Row],[Davek (EUR)]]</f>
        <v>0</v>
      </c>
      <c r="S30" s="94">
        <f>+Sklop11[[#This Row],[cena/enota brez DDV v EUR]]*Sklop11[[#This Row],[Okvirna količina]]</f>
        <v>0</v>
      </c>
      <c r="T30" s="94">
        <f>+Sklop11[[#This Row],[Končna cena/enoto mere (EUR) z DDV]]*Sklop11[[#This Row],[Okvirna količina]]</f>
        <v>0</v>
      </c>
      <c r="U30" s="252"/>
    </row>
    <row r="31" spans="1:21" s="56" customFormat="1" ht="12">
      <c r="A31" s="86" t="s">
        <v>18</v>
      </c>
      <c r="B31" s="79" t="s">
        <v>363</v>
      </c>
      <c r="C31" s="84" t="s">
        <v>360</v>
      </c>
      <c r="D31" s="84" t="s">
        <v>160</v>
      </c>
      <c r="E31" s="115"/>
      <c r="F31" s="92">
        <v>100</v>
      </c>
      <c r="G31" s="119" t="s">
        <v>1</v>
      </c>
      <c r="H3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1" s="87" t="str">
        <f>IF(Sklop11[[#This Row],[ZAHTEVANA SHEMA KAKOVOSTI]]&lt;&gt;"",Sklop11[[#This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+Sklop11[[#This Row],[cena/enota brez DDV v EUR]]*Sklop11[[#This Row],[Stopnja DDV (%)]]</f>
        <v>0</v>
      </c>
      <c r="R31" s="94">
        <f>+Sklop11[[#This Row],[cena/enota brez DDV v EUR]]+Sklop11[[#This Row],[Davek (EUR)]]</f>
        <v>0</v>
      </c>
      <c r="S31" s="94">
        <f>+Sklop11[[#This Row],[cena/enota brez DDV v EUR]]*Sklop11[[#This Row],[Okvirna količina]]</f>
        <v>0</v>
      </c>
      <c r="T31" s="94">
        <f>+Sklop11[[#This Row],[Končna cena/enoto mere (EUR) z DDV]]*Sklop11[[#This Row],[Okvirna količina]]</f>
        <v>0</v>
      </c>
      <c r="U31" s="252"/>
    </row>
    <row r="32" spans="1:21" s="56" customFormat="1" ht="24">
      <c r="A32" s="86" t="s">
        <v>19</v>
      </c>
      <c r="B32" s="12" t="s">
        <v>833</v>
      </c>
      <c r="C32" s="76" t="s">
        <v>362</v>
      </c>
      <c r="D32" s="84" t="s">
        <v>160</v>
      </c>
      <c r="E32" s="115"/>
      <c r="F32" s="92">
        <v>200</v>
      </c>
      <c r="G32" s="119" t="s">
        <v>1</v>
      </c>
      <c r="H3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2" s="87" t="str">
        <f>IF(Sklop11[[#This Row],[ZAHTEVANA SHEMA KAKOVOSTI]]&lt;&gt;"",Sklop11[[#This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+Sklop11[[#This Row],[cena/enota brez DDV v EUR]]*Sklop11[[#This Row],[Stopnja DDV (%)]]</f>
        <v>0</v>
      </c>
      <c r="R32" s="94">
        <f>+Sklop11[[#This Row],[cena/enota brez DDV v EUR]]+Sklop11[[#This Row],[Davek (EUR)]]</f>
        <v>0</v>
      </c>
      <c r="S32" s="94">
        <f>+Sklop11[[#This Row],[cena/enota brez DDV v EUR]]*Sklop11[[#This Row],[Okvirna količina]]</f>
        <v>0</v>
      </c>
      <c r="T32" s="94">
        <f>+Sklop11[[#This Row],[Končna cena/enoto mere (EUR) z DDV]]*Sklop11[[#This Row],[Okvirna količina]]</f>
        <v>0</v>
      </c>
      <c r="U32" s="252"/>
    </row>
    <row r="33" spans="1:21" s="56" customFormat="1" ht="24">
      <c r="A33" s="86" t="s">
        <v>20</v>
      </c>
      <c r="B33" s="12" t="s">
        <v>364</v>
      </c>
      <c r="C33" s="76" t="s">
        <v>362</v>
      </c>
      <c r="D33" s="84" t="s">
        <v>160</v>
      </c>
      <c r="E33" s="115"/>
      <c r="F33" s="92">
        <v>1100</v>
      </c>
      <c r="G33" s="119" t="s">
        <v>1</v>
      </c>
      <c r="H3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1100</v>
      </c>
      <c r="I33" s="87" t="str">
        <f>IF(Sklop11[[#This Row],[ZAHTEVANA SHEMA KAKOVOSTI]]&lt;&gt;"",Sklop11[[#This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+Sklop11[[#This Row],[cena/enota brez DDV v EUR]]*Sklop11[[#This Row],[Stopnja DDV (%)]]</f>
        <v>0</v>
      </c>
      <c r="R33" s="94">
        <f>+Sklop11[[#This Row],[cena/enota brez DDV v EUR]]+Sklop11[[#This Row],[Davek (EUR)]]</f>
        <v>0</v>
      </c>
      <c r="S33" s="94">
        <f>+Sklop11[[#This Row],[cena/enota brez DDV v EUR]]*Sklop11[[#This Row],[Okvirna količina]]</f>
        <v>0</v>
      </c>
      <c r="T33" s="94">
        <f>+Sklop11[[#This Row],[Končna cena/enoto mere (EUR) z DDV]]*Sklop11[[#This Row],[Okvirna količina]]</f>
        <v>0</v>
      </c>
      <c r="U33" s="252"/>
    </row>
    <row r="34" spans="1:21" s="56" customFormat="1" ht="24">
      <c r="A34" s="86" t="s">
        <v>21</v>
      </c>
      <c r="B34" s="12" t="s">
        <v>364</v>
      </c>
      <c r="C34" s="76" t="s">
        <v>360</v>
      </c>
      <c r="D34" s="84" t="s">
        <v>160</v>
      </c>
      <c r="E34" s="115"/>
      <c r="F34" s="92">
        <v>400</v>
      </c>
      <c r="G34" s="119" t="s">
        <v>1</v>
      </c>
      <c r="H3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4" s="87" t="str">
        <f>IF(Sklop11[[#This Row],[ZAHTEVANA SHEMA KAKOVOSTI]]&lt;&gt;"",Sklop11[[#This Row],[Preračunana masa/volumen/kos na enoto kg]],"")</f>
        <v/>
      </c>
      <c r="J34" s="101"/>
      <c r="K34" s="93"/>
      <c r="L34" s="93"/>
      <c r="M34" s="104"/>
      <c r="N34" s="94"/>
      <c r="O34" s="94"/>
      <c r="P34" s="105"/>
      <c r="Q34" s="94">
        <f>+Sklop11[[#This Row],[cena/enota brez DDV v EUR]]*Sklop11[[#This Row],[Stopnja DDV (%)]]</f>
        <v>0</v>
      </c>
      <c r="R34" s="94">
        <f>+Sklop11[[#This Row],[cena/enota brez DDV v EUR]]+Sklop11[[#This Row],[Davek (EUR)]]</f>
        <v>0</v>
      </c>
      <c r="S34" s="94">
        <f>+Sklop11[[#This Row],[cena/enota brez DDV v EUR]]*Sklop11[[#This Row],[Okvirna količina]]</f>
        <v>0</v>
      </c>
      <c r="T34" s="94">
        <f>+Sklop11[[#This Row],[Končna cena/enoto mere (EUR) z DDV]]*Sklop11[[#This Row],[Okvirna količina]]</f>
        <v>0</v>
      </c>
      <c r="U34" s="252"/>
    </row>
    <row r="35" spans="1:21" s="56" customFormat="1" ht="12">
      <c r="A35" s="86" t="s">
        <v>22</v>
      </c>
      <c r="B35" s="12" t="s">
        <v>365</v>
      </c>
      <c r="C35" s="76" t="s">
        <v>362</v>
      </c>
      <c r="D35" s="84" t="s">
        <v>160</v>
      </c>
      <c r="E35" s="115"/>
      <c r="F35" s="92">
        <v>260</v>
      </c>
      <c r="G35" s="119" t="s">
        <v>1</v>
      </c>
      <c r="H3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260</v>
      </c>
      <c r="I35" s="87" t="str">
        <f>IF(Sklop11[[#This Row],[ZAHTEVANA SHEMA KAKOVOSTI]]&lt;&gt;"",Sklop11[[#This Row],[Preračunana masa/volumen/kos na enoto kg]],"")</f>
        <v/>
      </c>
      <c r="J35" s="101"/>
      <c r="K35" s="93"/>
      <c r="L35" s="93"/>
      <c r="M35" s="104"/>
      <c r="N35" s="94"/>
      <c r="O35" s="94"/>
      <c r="P35" s="105"/>
      <c r="Q35" s="94">
        <f>+Sklop11[[#This Row],[cena/enota brez DDV v EUR]]*Sklop11[[#This Row],[Stopnja DDV (%)]]</f>
        <v>0</v>
      </c>
      <c r="R35" s="94">
        <f>+Sklop11[[#This Row],[cena/enota brez DDV v EUR]]+Sklop11[[#This Row],[Davek (EUR)]]</f>
        <v>0</v>
      </c>
      <c r="S35" s="94">
        <f>+Sklop11[[#This Row],[cena/enota brez DDV v EUR]]*Sklop11[[#This Row],[Okvirna količina]]</f>
        <v>0</v>
      </c>
      <c r="T35" s="94">
        <f>+Sklop11[[#This Row],[Končna cena/enoto mere (EUR) z DDV]]*Sklop11[[#This Row],[Okvirna količina]]</f>
        <v>0</v>
      </c>
      <c r="U35" s="252"/>
    </row>
    <row r="36" spans="1:21" s="56" customFormat="1" ht="12">
      <c r="A36" s="86" t="s">
        <v>23</v>
      </c>
      <c r="B36" s="12" t="s">
        <v>366</v>
      </c>
      <c r="C36" s="76" t="s">
        <v>360</v>
      </c>
      <c r="D36" s="84" t="s">
        <v>160</v>
      </c>
      <c r="E36" s="115"/>
      <c r="F36" s="92">
        <v>300</v>
      </c>
      <c r="G36" s="119" t="s">
        <v>1</v>
      </c>
      <c r="H3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6" s="87" t="str">
        <f>IF(Sklop11[[#This Row],[ZAHTEVANA SHEMA KAKOVOSTI]]&lt;&gt;"",Sklop11[[#This Row],[Preračunana masa/volumen/kos na enoto kg]],"")</f>
        <v/>
      </c>
      <c r="J36" s="101"/>
      <c r="K36" s="93"/>
      <c r="L36" s="93"/>
      <c r="M36" s="104"/>
      <c r="N36" s="94"/>
      <c r="O36" s="94"/>
      <c r="P36" s="105"/>
      <c r="Q36" s="94">
        <f>+Sklop11[[#This Row],[cena/enota brez DDV v EUR]]*Sklop11[[#This Row],[Stopnja DDV (%)]]</f>
        <v>0</v>
      </c>
      <c r="R36" s="94">
        <f>+Sklop11[[#This Row],[cena/enota brez DDV v EUR]]+Sklop11[[#This Row],[Davek (EUR)]]</f>
        <v>0</v>
      </c>
      <c r="S36" s="94">
        <f>+Sklop11[[#This Row],[cena/enota brez DDV v EUR]]*Sklop11[[#This Row],[Okvirna količina]]</f>
        <v>0</v>
      </c>
      <c r="T36" s="94">
        <f>+Sklop11[[#This Row],[Končna cena/enoto mere (EUR) z DDV]]*Sklop11[[#This Row],[Okvirna količina]]</f>
        <v>0</v>
      </c>
      <c r="U36" s="252"/>
    </row>
    <row r="37" spans="1:21" s="56" customFormat="1" ht="12">
      <c r="A37" s="86" t="s">
        <v>24</v>
      </c>
      <c r="B37" s="77" t="s">
        <v>366</v>
      </c>
      <c r="C37" s="76" t="s">
        <v>362</v>
      </c>
      <c r="D37" s="84" t="s">
        <v>160</v>
      </c>
      <c r="E37" s="115"/>
      <c r="F37" s="92">
        <v>600</v>
      </c>
      <c r="G37" s="119" t="s">
        <v>1</v>
      </c>
      <c r="H3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37" s="87" t="str">
        <f>IF(Sklop11[[#This Row],[ZAHTEVANA SHEMA KAKOVOSTI]]&lt;&gt;"",Sklop11[[#This Row],[Preračunana masa/volumen/kos na enoto kg]],"")</f>
        <v/>
      </c>
      <c r="J37" s="101"/>
      <c r="K37" s="93"/>
      <c r="L37" s="93"/>
      <c r="M37" s="104"/>
      <c r="N37" s="94"/>
      <c r="O37" s="94"/>
      <c r="P37" s="105"/>
      <c r="Q37" s="94">
        <f>+Sklop11[[#This Row],[cena/enota brez DDV v EUR]]*Sklop11[[#This Row],[Stopnja DDV (%)]]</f>
        <v>0</v>
      </c>
      <c r="R37" s="94">
        <f>+Sklop11[[#This Row],[cena/enota brez DDV v EUR]]+Sklop11[[#This Row],[Davek (EUR)]]</f>
        <v>0</v>
      </c>
      <c r="S37" s="94">
        <f>+Sklop11[[#This Row],[cena/enota brez DDV v EUR]]*Sklop11[[#This Row],[Okvirna količina]]</f>
        <v>0</v>
      </c>
      <c r="T37" s="94">
        <f>+Sklop11[[#This Row],[Končna cena/enoto mere (EUR) z DDV]]*Sklop11[[#This Row],[Okvirna količina]]</f>
        <v>0</v>
      </c>
      <c r="U37" s="252"/>
    </row>
    <row r="38" spans="1:21" s="56" customFormat="1" ht="12">
      <c r="A38" s="86" t="s">
        <v>25</v>
      </c>
      <c r="B38" s="12" t="s">
        <v>367</v>
      </c>
      <c r="C38" s="76" t="s">
        <v>362</v>
      </c>
      <c r="D38" s="84" t="s">
        <v>160</v>
      </c>
      <c r="E38" s="115"/>
      <c r="F38" s="92">
        <v>500</v>
      </c>
      <c r="G38" s="119" t="s">
        <v>1</v>
      </c>
      <c r="H3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8" s="87" t="str">
        <f>IF(Sklop11[[#This Row],[ZAHTEVANA SHEMA KAKOVOSTI]]&lt;&gt;"",Sklop11[[#This Row],[Preračunana masa/volumen/kos na enoto kg]],"")</f>
        <v/>
      </c>
      <c r="J38" s="101"/>
      <c r="K38" s="93"/>
      <c r="L38" s="93"/>
      <c r="M38" s="104"/>
      <c r="N38" s="94"/>
      <c r="O38" s="94"/>
      <c r="P38" s="105"/>
      <c r="Q38" s="94">
        <f>+Sklop11[[#This Row],[cena/enota brez DDV v EUR]]*Sklop11[[#This Row],[Stopnja DDV (%)]]</f>
        <v>0</v>
      </c>
      <c r="R38" s="94">
        <f>+Sklop11[[#This Row],[cena/enota brez DDV v EUR]]+Sklop11[[#This Row],[Davek (EUR)]]</f>
        <v>0</v>
      </c>
      <c r="S38" s="94">
        <f>+Sklop11[[#This Row],[cena/enota brez DDV v EUR]]*Sklop11[[#This Row],[Okvirna količina]]</f>
        <v>0</v>
      </c>
      <c r="T38" s="94">
        <f>+Sklop11[[#This Row],[Končna cena/enoto mere (EUR) z DDV]]*Sklop11[[#This Row],[Okvirna količina]]</f>
        <v>0</v>
      </c>
      <c r="U38" s="252"/>
    </row>
    <row r="39" spans="1:21" s="56" customFormat="1" ht="12">
      <c r="A39" s="86" t="s">
        <v>26</v>
      </c>
      <c r="B39" s="12" t="s">
        <v>368</v>
      </c>
      <c r="C39" s="76" t="s">
        <v>253</v>
      </c>
      <c r="D39" s="84" t="s">
        <v>160</v>
      </c>
      <c r="E39" s="115"/>
      <c r="F39" s="92">
        <v>30</v>
      </c>
      <c r="G39" s="119" t="s">
        <v>1</v>
      </c>
      <c r="H3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9" s="87" t="str">
        <f>IF(Sklop11[[#This Row],[ZAHTEVANA SHEMA KAKOVOSTI]]&lt;&gt;"",Sklop11[[#This Row],[Preračunana masa/volumen/kos na enoto kg]],"")</f>
        <v/>
      </c>
      <c r="J39" s="101"/>
      <c r="K39" s="93"/>
      <c r="L39" s="93"/>
      <c r="M39" s="104"/>
      <c r="N39" s="94"/>
      <c r="O39" s="94"/>
      <c r="P39" s="105"/>
      <c r="Q39" s="94">
        <f>+Sklop11[[#This Row],[cena/enota brez DDV v EUR]]*Sklop11[[#This Row],[Stopnja DDV (%)]]</f>
        <v>0</v>
      </c>
      <c r="R39" s="94">
        <f>+Sklop11[[#This Row],[cena/enota brez DDV v EUR]]+Sklop11[[#This Row],[Davek (EUR)]]</f>
        <v>0</v>
      </c>
      <c r="S39" s="94">
        <f>+Sklop11[[#This Row],[cena/enota brez DDV v EUR]]*Sklop11[[#This Row],[Okvirna količina]]</f>
        <v>0</v>
      </c>
      <c r="T39" s="94">
        <f>+Sklop11[[#This Row],[Končna cena/enoto mere (EUR) z DDV]]*Sklop11[[#This Row],[Okvirna količina]]</f>
        <v>0</v>
      </c>
      <c r="U39" s="252"/>
    </row>
    <row r="40" spans="1:21" s="56" customFormat="1" ht="12">
      <c r="A40" s="86" t="s">
        <v>27</v>
      </c>
      <c r="B40" s="12" t="s">
        <v>369</v>
      </c>
      <c r="C40" s="76" t="s">
        <v>253</v>
      </c>
      <c r="D40" s="84" t="s">
        <v>160</v>
      </c>
      <c r="E40" s="115"/>
      <c r="F40" s="92">
        <v>30</v>
      </c>
      <c r="G40" s="119" t="s">
        <v>1</v>
      </c>
      <c r="H4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0" s="87" t="str">
        <f>IF(Sklop11[[#This Row],[ZAHTEVANA SHEMA KAKOVOSTI]]&lt;&gt;"",Sklop11[[#This Row],[Preračunana masa/volumen/kos na enoto kg]],"")</f>
        <v/>
      </c>
      <c r="J40" s="101"/>
      <c r="K40" s="93"/>
      <c r="L40" s="93"/>
      <c r="M40" s="104"/>
      <c r="N40" s="94"/>
      <c r="O40" s="94"/>
      <c r="P40" s="105"/>
      <c r="Q40" s="94">
        <f>+Sklop11[[#This Row],[cena/enota brez DDV v EUR]]*Sklop11[[#This Row],[Stopnja DDV (%)]]</f>
        <v>0</v>
      </c>
      <c r="R40" s="94">
        <f>+Sklop11[[#This Row],[cena/enota brez DDV v EUR]]+Sklop11[[#This Row],[Davek (EUR)]]</f>
        <v>0</v>
      </c>
      <c r="S40" s="94">
        <f>+Sklop11[[#This Row],[cena/enota brez DDV v EUR]]*Sklop11[[#This Row],[Okvirna količina]]</f>
        <v>0</v>
      </c>
      <c r="T40" s="94">
        <f>+Sklop11[[#This Row],[Končna cena/enoto mere (EUR) z DDV]]*Sklop11[[#This Row],[Okvirna količina]]</f>
        <v>0</v>
      </c>
      <c r="U40" s="252"/>
    </row>
    <row r="41" spans="1:21" s="56" customFormat="1" ht="12">
      <c r="A41" s="86" t="s">
        <v>28</v>
      </c>
      <c r="B41" s="12" t="s">
        <v>370</v>
      </c>
      <c r="C41" s="76" t="s">
        <v>360</v>
      </c>
      <c r="D41" s="84" t="s">
        <v>160</v>
      </c>
      <c r="E41" s="115"/>
      <c r="F41" s="92">
        <v>200</v>
      </c>
      <c r="G41" s="119" t="s">
        <v>1</v>
      </c>
      <c r="H4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1" s="87" t="str">
        <f>IF(Sklop11[[#This Row],[ZAHTEVANA SHEMA KAKOVOSTI]]&lt;&gt;"",Sklop11[[#This Row],[Preračunana masa/volumen/kos na enoto kg]],"")</f>
        <v/>
      </c>
      <c r="J41" s="101"/>
      <c r="K41" s="93"/>
      <c r="L41" s="93"/>
      <c r="M41" s="104"/>
      <c r="N41" s="94"/>
      <c r="O41" s="94"/>
      <c r="P41" s="105"/>
      <c r="Q41" s="94">
        <f>+Sklop11[[#This Row],[cena/enota brez DDV v EUR]]*Sklop11[[#This Row],[Stopnja DDV (%)]]</f>
        <v>0</v>
      </c>
      <c r="R41" s="94">
        <f>+Sklop11[[#This Row],[cena/enota brez DDV v EUR]]+Sklop11[[#This Row],[Davek (EUR)]]</f>
        <v>0</v>
      </c>
      <c r="S41" s="94">
        <f>+Sklop11[[#This Row],[cena/enota brez DDV v EUR]]*Sklop11[[#This Row],[Okvirna količina]]</f>
        <v>0</v>
      </c>
      <c r="T41" s="94">
        <f>+Sklop11[[#This Row],[Končna cena/enoto mere (EUR) z DDV]]*Sklop11[[#This Row],[Okvirna količina]]</f>
        <v>0</v>
      </c>
      <c r="U41" s="252"/>
    </row>
    <row r="42" spans="1:21" s="56" customFormat="1" ht="12">
      <c r="A42" s="86" t="s">
        <v>29</v>
      </c>
      <c r="B42" s="12" t="s">
        <v>371</v>
      </c>
      <c r="C42" s="76" t="s">
        <v>362</v>
      </c>
      <c r="D42" s="84" t="s">
        <v>160</v>
      </c>
      <c r="E42" s="115"/>
      <c r="F42" s="92">
        <v>330</v>
      </c>
      <c r="G42" s="119" t="s">
        <v>1</v>
      </c>
      <c r="H4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330</v>
      </c>
      <c r="I42" s="87" t="str">
        <f>IF(Sklop11[[#This Row],[ZAHTEVANA SHEMA KAKOVOSTI]]&lt;&gt;"",Sklop11[[#This Row],[Preračunana masa/volumen/kos na enoto kg]],"")</f>
        <v/>
      </c>
      <c r="J42" s="101"/>
      <c r="K42" s="93"/>
      <c r="L42" s="93"/>
      <c r="M42" s="104"/>
      <c r="N42" s="94"/>
      <c r="O42" s="94"/>
      <c r="P42" s="105"/>
      <c r="Q42" s="94">
        <f>+Sklop11[[#This Row],[cena/enota brez DDV v EUR]]*Sklop11[[#This Row],[Stopnja DDV (%)]]</f>
        <v>0</v>
      </c>
      <c r="R42" s="94">
        <f>+Sklop11[[#This Row],[cena/enota brez DDV v EUR]]+Sklop11[[#This Row],[Davek (EUR)]]</f>
        <v>0</v>
      </c>
      <c r="S42" s="94">
        <f>+Sklop11[[#This Row],[cena/enota brez DDV v EUR]]*Sklop11[[#This Row],[Okvirna količina]]</f>
        <v>0</v>
      </c>
      <c r="T42" s="94">
        <f>+Sklop11[[#This Row],[Končna cena/enoto mere (EUR) z DDV]]*Sklop11[[#This Row],[Okvirna količina]]</f>
        <v>0</v>
      </c>
      <c r="U42" s="252"/>
    </row>
    <row r="43" spans="1:21" s="56" customFormat="1" ht="12">
      <c r="A43" s="86" t="s">
        <v>30</v>
      </c>
      <c r="B43" s="77" t="s">
        <v>372</v>
      </c>
      <c r="C43" s="76" t="s">
        <v>238</v>
      </c>
      <c r="D43" s="84" t="s">
        <v>160</v>
      </c>
      <c r="E43" s="115"/>
      <c r="F43" s="92">
        <v>320</v>
      </c>
      <c r="G43" s="119" t="s">
        <v>1</v>
      </c>
      <c r="H4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43" s="87" t="str">
        <f>IF(Sklop11[[#This Row],[ZAHTEVANA SHEMA KAKOVOSTI]]&lt;&gt;"",Sklop11[[#This Row],[Preračunana masa/volumen/kos na enoto kg]],"")</f>
        <v/>
      </c>
      <c r="J43" s="101"/>
      <c r="K43" s="93"/>
      <c r="L43" s="93"/>
      <c r="M43" s="104"/>
      <c r="N43" s="94"/>
      <c r="O43" s="94"/>
      <c r="P43" s="105"/>
      <c r="Q43" s="94">
        <f>+Sklop11[[#This Row],[cena/enota brez DDV v EUR]]*Sklop11[[#This Row],[Stopnja DDV (%)]]</f>
        <v>0</v>
      </c>
      <c r="R43" s="94">
        <f>+Sklop11[[#This Row],[cena/enota brez DDV v EUR]]+Sklop11[[#This Row],[Davek (EUR)]]</f>
        <v>0</v>
      </c>
      <c r="S43" s="94">
        <f>+Sklop11[[#This Row],[cena/enota brez DDV v EUR]]*Sklop11[[#This Row],[Okvirna količina]]</f>
        <v>0</v>
      </c>
      <c r="T43" s="94">
        <f>+Sklop11[[#This Row],[Končna cena/enoto mere (EUR) z DDV]]*Sklop11[[#This Row],[Okvirna količina]]</f>
        <v>0</v>
      </c>
      <c r="U43" s="252"/>
    </row>
    <row r="44" spans="1:21" s="56" customFormat="1" ht="12">
      <c r="A44" s="86" t="s">
        <v>31</v>
      </c>
      <c r="B44" s="80" t="s">
        <v>359</v>
      </c>
      <c r="C44" s="76" t="s">
        <v>362</v>
      </c>
      <c r="D44" s="84" t="s">
        <v>160</v>
      </c>
      <c r="E44" s="115"/>
      <c r="F44" s="311">
        <v>470</v>
      </c>
      <c r="G44" s="119" t="s">
        <v>1</v>
      </c>
      <c r="H4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470</v>
      </c>
      <c r="I44" s="87" t="str">
        <f>IF(Sklop11[[#This Row],[ZAHTEVANA SHEMA KAKOVOSTI]]&lt;&gt;"",Sklop11[[#This Row],[Preračunana masa/volumen/kos na enoto kg]],"")</f>
        <v/>
      </c>
      <c r="J44" s="101"/>
      <c r="K44" s="93"/>
      <c r="L44" s="93"/>
      <c r="M44" s="104"/>
      <c r="N44" s="94"/>
      <c r="O44" s="94"/>
      <c r="P44" s="105"/>
      <c r="Q44" s="94">
        <f>+Sklop11[[#This Row],[cena/enota brez DDV v EUR]]*Sklop11[[#This Row],[Stopnja DDV (%)]]</f>
        <v>0</v>
      </c>
      <c r="R44" s="94">
        <f>+Sklop11[[#This Row],[cena/enota brez DDV v EUR]]+Sklop11[[#This Row],[Davek (EUR)]]</f>
        <v>0</v>
      </c>
      <c r="S44" s="94">
        <f>+Sklop11[[#This Row],[cena/enota brez DDV v EUR]]*Sklop11[[#This Row],[Okvirna količina]]</f>
        <v>0</v>
      </c>
      <c r="T44" s="94">
        <f>+Sklop11[[#This Row],[Končna cena/enoto mere (EUR) z DDV]]*Sklop11[[#This Row],[Okvirna količina]]</f>
        <v>0</v>
      </c>
      <c r="U44" s="252"/>
    </row>
    <row r="45" spans="1:21" s="56" customFormat="1" ht="12">
      <c r="A45" s="86" t="s">
        <v>32</v>
      </c>
      <c r="B45" s="77" t="s">
        <v>361</v>
      </c>
      <c r="C45" s="76" t="s">
        <v>253</v>
      </c>
      <c r="D45" s="84" t="s">
        <v>160</v>
      </c>
      <c r="E45" s="115"/>
      <c r="F45" s="311">
        <v>20</v>
      </c>
      <c r="G45" s="119" t="s">
        <v>1</v>
      </c>
      <c r="H4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5" s="87" t="str">
        <f>IF(Sklop11[[#This Row],[ZAHTEVANA SHEMA KAKOVOSTI]]&lt;&gt;"",Sklop11[[#This Row],[Preračunana masa/volumen/kos na enoto kg]],"")</f>
        <v/>
      </c>
      <c r="J45" s="101"/>
      <c r="K45" s="93"/>
      <c r="L45" s="93"/>
      <c r="M45" s="104"/>
      <c r="N45" s="94"/>
      <c r="O45" s="94"/>
      <c r="P45" s="105"/>
      <c r="Q45" s="94">
        <f>+Sklop11[[#This Row],[cena/enota brez DDV v EUR]]*Sklop11[[#This Row],[Stopnja DDV (%)]]</f>
        <v>0</v>
      </c>
      <c r="R45" s="94">
        <f>+Sklop11[[#This Row],[cena/enota brez DDV v EUR]]+Sklop11[[#This Row],[Davek (EUR)]]</f>
        <v>0</v>
      </c>
      <c r="S45" s="94">
        <f>+Sklop11[[#This Row],[cena/enota brez DDV v EUR]]*Sklop11[[#This Row],[Okvirna količina]]</f>
        <v>0</v>
      </c>
      <c r="T45" s="94">
        <f>+Sklop11[[#This Row],[Končna cena/enoto mere (EUR) z DDV]]*Sklop11[[#This Row],[Okvirna količina]]</f>
        <v>0</v>
      </c>
      <c r="U45" s="252"/>
    </row>
    <row r="46" spans="1:21" s="56" customFormat="1" ht="12">
      <c r="A46" s="86" t="s">
        <v>33</v>
      </c>
      <c r="B46" s="77" t="s">
        <v>370</v>
      </c>
      <c r="C46" s="76" t="s">
        <v>362</v>
      </c>
      <c r="D46" s="84" t="s">
        <v>160</v>
      </c>
      <c r="E46" s="115"/>
      <c r="F46" s="311">
        <v>200</v>
      </c>
      <c r="G46" s="119" t="s">
        <v>1</v>
      </c>
      <c r="H4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6" s="87" t="str">
        <f>IF(Sklop11[[#This Row],[ZAHTEVANA SHEMA KAKOVOSTI]]&lt;&gt;"",Sklop11[[#This Row],[Preračunana masa/volumen/kos na enoto kg]],"")</f>
        <v/>
      </c>
      <c r="J46" s="101"/>
      <c r="K46" s="93"/>
      <c r="L46" s="93"/>
      <c r="M46" s="104"/>
      <c r="N46" s="94"/>
      <c r="O46" s="94"/>
      <c r="P46" s="105"/>
      <c r="Q46" s="94">
        <f>+Sklop11[[#This Row],[cena/enota brez DDV v EUR]]*Sklop11[[#This Row],[Stopnja DDV (%)]]</f>
        <v>0</v>
      </c>
      <c r="R46" s="94">
        <f>+Sklop11[[#This Row],[cena/enota brez DDV v EUR]]+Sklop11[[#This Row],[Davek (EUR)]]</f>
        <v>0</v>
      </c>
      <c r="S46" s="94">
        <f>+Sklop11[[#This Row],[cena/enota brez DDV v EUR]]*Sklop11[[#This Row],[Okvirna količina]]</f>
        <v>0</v>
      </c>
      <c r="T46" s="94">
        <f>+Sklop11[[#This Row],[Končna cena/enoto mere (EUR) z DDV]]*Sklop11[[#This Row],[Okvirna količina]]</f>
        <v>0</v>
      </c>
      <c r="U46" s="252"/>
    </row>
    <row r="47" spans="1:21">
      <c r="A47" s="264" t="s">
        <v>185</v>
      </c>
      <c r="B47" s="265"/>
      <c r="C47" s="266"/>
      <c r="D47" s="266"/>
      <c r="E47" s="267"/>
      <c r="F47" s="268"/>
      <c r="G47" s="269"/>
      <c r="H47" s="270">
        <f>SUBTOTAL(109,Sklop11[Preračunana masa/volumen/kos na enoto kg])</f>
        <v>20930</v>
      </c>
      <c r="I47" s="270">
        <f>SUBTOTAL(109,Sklop11[Živila iz shem kakovosti (kg)])</f>
        <v>0</v>
      </c>
      <c r="J47" s="268"/>
      <c r="K47" s="271"/>
      <c r="L47" s="271"/>
      <c r="M47" s="272"/>
      <c r="N47" s="273"/>
      <c r="O47" s="273"/>
      <c r="P47" s="273"/>
      <c r="Q47" s="274"/>
      <c r="R47" s="268"/>
      <c r="S47" s="274">
        <f>SUBTOTAL(109,Sklop11[Vrednost za okvirno količino (EUR) brez DDV])</f>
        <v>0</v>
      </c>
      <c r="T47" s="274">
        <f>SUBTOTAL(109,Sklop11[Vrednost za okvirno količino (EUR) z DDV])</f>
        <v>0</v>
      </c>
      <c r="U47" s="275">
        <f>SUBTOTAL(103,Sklop11[Shema kakovosti
(nacionalne, evropske)
])</f>
        <v>0</v>
      </c>
    </row>
    <row r="48" spans="1:21" ht="15">
      <c r="A48" s="8"/>
      <c r="B48" s="6"/>
      <c r="C48" s="30"/>
      <c r="D48" s="30"/>
      <c r="E48" s="29"/>
      <c r="F48" s="9"/>
      <c r="H48" s="10"/>
      <c r="I48" s="10"/>
      <c r="J48" s="10"/>
      <c r="K48" s="10"/>
      <c r="L48" s="24"/>
      <c r="M48" s="24"/>
      <c r="N48" s="10"/>
      <c r="O48" s="10"/>
      <c r="P48" s="10"/>
      <c r="Q48" s="10"/>
      <c r="R48" s="10"/>
      <c r="S48" s="3"/>
      <c r="T48" s="3"/>
      <c r="U48" s="9"/>
    </row>
    <row r="49" spans="1:22">
      <c r="A49" s="48" t="s">
        <v>180</v>
      </c>
      <c r="B49" s="20"/>
      <c r="C49" s="32"/>
      <c r="D49" s="32"/>
      <c r="E49" s="116"/>
      <c r="Q49" s="48"/>
      <c r="R49" s="48"/>
      <c r="S49" s="48"/>
      <c r="T49" s="48"/>
    </row>
    <row r="50" spans="1:22">
      <c r="A50" s="15" t="s">
        <v>183</v>
      </c>
      <c r="B50" s="20"/>
      <c r="C50" s="32"/>
      <c r="D50" s="32"/>
      <c r="E50" s="116"/>
    </row>
    <row r="51" spans="1:22">
      <c r="A51" s="111" t="s">
        <v>181</v>
      </c>
      <c r="F51" s="69"/>
      <c r="G51" s="69"/>
      <c r="H51" s="33"/>
      <c r="I51" s="33"/>
      <c r="J51" s="33"/>
      <c r="K51" s="33"/>
      <c r="L51" s="55"/>
      <c r="M51" s="55"/>
      <c r="N51" s="33"/>
      <c r="O51" s="33"/>
      <c r="P51" s="33"/>
      <c r="Q51" s="33"/>
      <c r="R51" s="33"/>
    </row>
    <row r="52" spans="1:22">
      <c r="A52" s="130" t="s">
        <v>232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8"/>
    </row>
    <row r="53" spans="1:22" ht="13.9" customHeight="1">
      <c r="A53" s="349" t="s">
        <v>257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55"/>
      <c r="N53" s="33"/>
      <c r="O53" s="33"/>
      <c r="P53" s="33"/>
      <c r="Q53" s="33"/>
      <c r="R53" s="33"/>
    </row>
    <row r="54" spans="1:22">
      <c r="N54" s="33"/>
      <c r="O54" s="33"/>
      <c r="P54" s="33"/>
      <c r="Q54" s="33"/>
      <c r="R54" s="33"/>
    </row>
    <row r="55" spans="1:22">
      <c r="A55" s="111" t="s">
        <v>67</v>
      </c>
      <c r="F55" s="69"/>
      <c r="G55" s="69" t="s">
        <v>68</v>
      </c>
      <c r="H55" s="33"/>
      <c r="I55" s="33"/>
      <c r="J55" s="33"/>
      <c r="K55" s="33"/>
      <c r="L55" s="55"/>
      <c r="M55" s="55"/>
      <c r="N55" s="33"/>
      <c r="O55" s="33"/>
      <c r="P55" s="33"/>
      <c r="Q55" s="33" t="s">
        <v>69</v>
      </c>
      <c r="R55" s="33"/>
    </row>
    <row r="56" spans="1:22" ht="15">
      <c r="A56" s="8"/>
      <c r="B56" s="6"/>
      <c r="C56" s="30"/>
      <c r="D56" s="30"/>
      <c r="E56" s="29"/>
      <c r="F56" s="9"/>
      <c r="H56" s="10"/>
      <c r="I56" s="10"/>
      <c r="J56" s="10"/>
      <c r="K56" s="10"/>
      <c r="L56" s="24"/>
      <c r="M56" s="24"/>
      <c r="N56" s="10"/>
      <c r="O56" s="10"/>
      <c r="P56" s="10"/>
      <c r="Q56" s="10"/>
      <c r="R56" s="10"/>
      <c r="S56" s="3"/>
      <c r="T56" s="3"/>
      <c r="U56" s="9"/>
    </row>
    <row r="57" spans="1:22">
      <c r="B57" s="20"/>
      <c r="C57" s="32"/>
      <c r="D57" s="32"/>
      <c r="E57" s="116"/>
    </row>
    <row r="58" spans="1:22">
      <c r="B58" s="20"/>
      <c r="C58" s="32"/>
      <c r="D58" s="32"/>
      <c r="E58" s="116"/>
    </row>
    <row r="59" spans="1:22">
      <c r="B59" s="20"/>
      <c r="C59" s="32"/>
      <c r="D59" s="32"/>
      <c r="E59" s="116"/>
    </row>
    <row r="60" spans="1:22">
      <c r="B60" s="20"/>
      <c r="C60" s="32"/>
      <c r="D60" s="32"/>
      <c r="E60" s="116"/>
    </row>
    <row r="61" spans="1:22">
      <c r="B61" s="20"/>
      <c r="C61" s="32"/>
      <c r="D61" s="32"/>
      <c r="E61" s="116"/>
    </row>
    <row r="62" spans="1:22">
      <c r="B62" s="20"/>
      <c r="C62" s="32"/>
      <c r="D62" s="32"/>
      <c r="E62" s="116"/>
    </row>
    <row r="63" spans="1:22">
      <c r="B63" s="20"/>
      <c r="C63" s="32"/>
      <c r="D63" s="32"/>
      <c r="E63" s="116"/>
    </row>
    <row r="64" spans="1:22">
      <c r="B64" s="20"/>
      <c r="C64" s="32"/>
      <c r="D64" s="32"/>
      <c r="E64" s="116"/>
    </row>
    <row r="65" spans="1:22">
      <c r="B65" s="20"/>
      <c r="C65" s="32"/>
      <c r="D65" s="32"/>
      <c r="E65" s="116"/>
    </row>
    <row r="66" spans="1:22">
      <c r="B66" s="20"/>
      <c r="C66" s="32"/>
      <c r="D66" s="32"/>
      <c r="E66" s="116"/>
    </row>
    <row r="67" spans="1:22">
      <c r="B67" s="20"/>
      <c r="C67" s="32"/>
      <c r="D67" s="32"/>
      <c r="E67" s="116"/>
    </row>
    <row r="68" spans="1:22">
      <c r="B68" s="20"/>
      <c r="C68" s="32"/>
      <c r="D68" s="32"/>
      <c r="E68" s="116"/>
    </row>
    <row r="69" spans="1:22">
      <c r="B69" s="20"/>
      <c r="C69" s="32"/>
      <c r="D69" s="32"/>
      <c r="E69" s="116"/>
    </row>
    <row r="70" spans="1:22">
      <c r="B70" s="20"/>
      <c r="C70" s="32"/>
      <c r="D70" s="32"/>
      <c r="E70" s="116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6"/>
      <c r="F273" s="117"/>
      <c r="G273" s="117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6"/>
      <c r="F274" s="117"/>
      <c r="G274" s="117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6"/>
      <c r="F275" s="117"/>
      <c r="G275" s="117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6"/>
      <c r="F276" s="117"/>
      <c r="G276" s="117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6"/>
      <c r="F277" s="117"/>
      <c r="G277" s="117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6"/>
      <c r="F278" s="117"/>
      <c r="G278" s="117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6"/>
      <c r="F279" s="117"/>
      <c r="G279" s="117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</sheetData>
  <sheetProtection insertRows="0" deleteRows="0"/>
  <protectedRanges>
    <protectedRange sqref="J54:P1048576 U54:U1048576 J1:P52 U1:U52" name="Obseg1"/>
    <protectedRange sqref="M53:P53 U53" name="Obseg1_2"/>
    <protectedRange sqref="J53:L53" name="Obseg1_2_1"/>
  </protectedRanges>
  <mergeCells count="8">
    <mergeCell ref="A53:L5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7"/>
  <sheetViews>
    <sheetView topLeftCell="A2" zoomScale="90" zoomScaleNormal="90" zoomScaleSheetLayoutView="100" workbookViewId="0">
      <selection activeCell="Q18" sqref="Q18:Q1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3.570312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37" t="str">
        <f>+'prva stran'!B6</f>
        <v>VRTEC ŠKOFJA LOKA</v>
      </c>
      <c r="D2" s="338"/>
      <c r="E2" s="338"/>
      <c r="F2" s="338"/>
      <c r="G2" s="338"/>
      <c r="H2" s="338"/>
      <c r="I2" s="338"/>
      <c r="J2" s="338"/>
    </row>
    <row r="3" spans="1:21" ht="15">
      <c r="B3" s="51" t="s">
        <v>133</v>
      </c>
      <c r="C3" s="346" t="str">
        <f>+'prva stran'!B7</f>
        <v xml:space="preserve">Partizanska cesta 1e, 4220 ŠKOFJA LOKA				</v>
      </c>
      <c r="D3" s="340"/>
      <c r="E3" s="340"/>
      <c r="F3" s="340"/>
      <c r="G3" s="340"/>
      <c r="H3" s="340"/>
      <c r="I3" s="340"/>
      <c r="J3" s="340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2" t="s">
        <v>133</v>
      </c>
      <c r="C7" s="347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2" t="s">
        <v>134</v>
      </c>
      <c r="C8" s="347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6" customFormat="1" ht="17.25" customHeight="1">
      <c r="A9" s="13"/>
      <c r="B9" s="53" t="s">
        <v>136</v>
      </c>
      <c r="C9" s="348">
        <f>+'prva stran'!B13</f>
        <v>0</v>
      </c>
      <c r="D9" s="344"/>
      <c r="E9" s="344"/>
      <c r="F9" s="344"/>
      <c r="G9" s="344"/>
      <c r="H9" s="344"/>
      <c r="I9" s="344"/>
      <c r="J9" s="34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pred_rekapitulacija'!A25</f>
        <v>12.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36" t="str">
        <f>+'Ponudbeni pred_rekapitulacija'!B25</f>
        <v>SLAŠČIČARSKI IZDELKI</v>
      </c>
      <c r="C13" s="336"/>
      <c r="D13" s="336"/>
      <c r="E13" s="336"/>
      <c r="F13" s="336"/>
      <c r="G13" s="336"/>
      <c r="H13" s="336"/>
      <c r="I13" s="336"/>
      <c r="J13" s="336"/>
      <c r="K13" s="336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796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12">
      <c r="A16" s="86" t="s">
        <v>2</v>
      </c>
      <c r="B16" s="83" t="s">
        <v>373</v>
      </c>
      <c r="C16" s="84" t="s">
        <v>238</v>
      </c>
      <c r="D16" s="84" t="s">
        <v>160</v>
      </c>
      <c r="E16" s="115"/>
      <c r="F16" s="87">
        <v>120</v>
      </c>
      <c r="G16" s="119" t="s">
        <v>1</v>
      </c>
      <c r="H16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120</v>
      </c>
      <c r="I16" s="87" t="str">
        <f>IF(Sklop12[[#This Row],[ZAHTEVANA SHEMA KAKOVOSTI]]&lt;&gt;"",Sklop12[[#This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+Sklop12[[#This Row],[cena/enota brez DDV v EUR]]*Sklop12[[#This Row],[Stopnja DDV (%)]]</f>
        <v>0</v>
      </c>
      <c r="R16" s="90">
        <f>+Sklop12[[#This Row],[cena/enota brez DDV v EUR]]+Sklop12[[#This Row],[Davek (EUR)]]</f>
        <v>0</v>
      </c>
      <c r="S16" s="90">
        <f>+Sklop12[[#This Row],[cena/enota brez DDV v EUR]]*Sklop12[[#This Row],[Okvirna količina]]</f>
        <v>0</v>
      </c>
      <c r="T16" s="90">
        <f>+Sklop12[[#This Row],[Končna cena/enoto mere (EUR) z DDV]]*Sklop12[[#This Row],[Okvirna količina]]</f>
        <v>0</v>
      </c>
      <c r="U16" s="106"/>
    </row>
    <row r="17" spans="1:21" s="56" customFormat="1" ht="12">
      <c r="A17" s="86" t="s">
        <v>4</v>
      </c>
      <c r="B17" s="11" t="s">
        <v>375</v>
      </c>
      <c r="C17" s="84" t="s">
        <v>835</v>
      </c>
      <c r="D17" s="84" t="s">
        <v>160</v>
      </c>
      <c r="E17" s="115"/>
      <c r="F17" s="92">
        <v>40</v>
      </c>
      <c r="G17" s="119" t="s">
        <v>1</v>
      </c>
      <c r="H17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40</v>
      </c>
      <c r="I17" s="87" t="str">
        <f>IF(Sklop12[[#This Row],[ZAHTEVANA SHEMA KAKOVOSTI]]&lt;&gt;"",Sklop12[[#This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+Sklop12[[#This Row],[cena/enota brez DDV v EUR]]*Sklop12[[#This Row],[Stopnja DDV (%)]]</f>
        <v>0</v>
      </c>
      <c r="R17" s="94">
        <f>+Sklop12[[#This Row],[cena/enota brez DDV v EUR]]+Sklop12[[#This Row],[Davek (EUR)]]</f>
        <v>0</v>
      </c>
      <c r="S17" s="94">
        <f>+Sklop12[[#This Row],[cena/enota brez DDV v EUR]]*Sklop12[[#This Row],[Okvirna količina]]</f>
        <v>0</v>
      </c>
      <c r="T17" s="94">
        <f>+Sklop12[[#This Row],[Končna cena/enoto mere (EUR) z DDV]]*Sklop12[[#This Row],[Okvirna količina]]</f>
        <v>0</v>
      </c>
      <c r="U17" s="107"/>
    </row>
    <row r="18" spans="1:21" s="56" customFormat="1" ht="24">
      <c r="A18" s="86" t="s">
        <v>5</v>
      </c>
      <c r="B18" s="77" t="s">
        <v>376</v>
      </c>
      <c r="C18" s="84">
        <v>1</v>
      </c>
      <c r="D18" s="84" t="s">
        <v>1</v>
      </c>
      <c r="E18" s="115"/>
      <c r="F18" s="92">
        <v>150</v>
      </c>
      <c r="G18" s="119" t="s">
        <v>1</v>
      </c>
      <c r="H18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150</v>
      </c>
      <c r="I18" s="87" t="str">
        <f>IF(Sklop12[[#This Row],[ZAHTEVANA SHEMA KAKOVOSTI]]&lt;&gt;"",Sklop12[[#This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+Sklop12[[#This Row],[cena/enota brez DDV v EUR]]*Sklop12[[#This Row],[Stopnja DDV (%)]]</f>
        <v>0</v>
      </c>
      <c r="R18" s="94">
        <f>+Sklop12[[#This Row],[cena/enota brez DDV v EUR]]+Sklop12[[#This Row],[Davek (EUR)]]</f>
        <v>0</v>
      </c>
      <c r="S18" s="94">
        <f>+Sklop12[[#This Row],[cena/enota brez DDV v EUR]]*Sklop12[[#This Row],[Okvirna količina]]</f>
        <v>0</v>
      </c>
      <c r="T18" s="94">
        <f>+Sklop12[[#This Row],[Končna cena/enoto mere (EUR) z DDV]]*Sklop12[[#This Row],[Okvirna količina]]</f>
        <v>0</v>
      </c>
      <c r="U18" s="107"/>
    </row>
    <row r="19" spans="1:21" s="56" customFormat="1" ht="12">
      <c r="A19" s="86" t="s">
        <v>6</v>
      </c>
      <c r="B19" s="77" t="s">
        <v>836</v>
      </c>
      <c r="C19" s="84" t="s">
        <v>362</v>
      </c>
      <c r="D19" s="84" t="s">
        <v>160</v>
      </c>
      <c r="E19" s="115"/>
      <c r="F19" s="92">
        <v>400</v>
      </c>
      <c r="G19" s="119" t="s">
        <v>1</v>
      </c>
      <c r="H19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400</v>
      </c>
      <c r="I19" s="87" t="str">
        <f>IF(Sklop12[[#This Row],[ZAHTEVANA SHEMA KAKOVOSTI]]&lt;&gt;"",Sklop12[[#This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+Sklop12[[#This Row],[cena/enota brez DDV v EUR]]*Sklop12[[#This Row],[Stopnja DDV (%)]]</f>
        <v>0</v>
      </c>
      <c r="R19" s="94">
        <f>+Sklop12[[#This Row],[cena/enota brez DDV v EUR]]+Sklop12[[#This Row],[Davek (EUR)]]</f>
        <v>0</v>
      </c>
      <c r="S19" s="94">
        <f>+Sklop12[[#This Row],[cena/enota brez DDV v EUR]]*Sklop12[[#This Row],[Okvirna količina]]</f>
        <v>0</v>
      </c>
      <c r="T19" s="94">
        <f>+Sklop12[[#This Row],[Končna cena/enoto mere (EUR) z DDV]]*Sklop12[[#This Row],[Okvirna količina]]</f>
        <v>0</v>
      </c>
      <c r="U19" s="107"/>
    </row>
    <row r="20" spans="1:21" s="56" customFormat="1" ht="24">
      <c r="A20" s="86" t="s">
        <v>7</v>
      </c>
      <c r="B20" s="11" t="s">
        <v>377</v>
      </c>
      <c r="C20" s="84" t="s">
        <v>362</v>
      </c>
      <c r="D20" s="84" t="s">
        <v>160</v>
      </c>
      <c r="E20" s="115"/>
      <c r="F20" s="92">
        <v>45</v>
      </c>
      <c r="G20" s="119" t="s">
        <v>1</v>
      </c>
      <c r="H20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45</v>
      </c>
      <c r="I20" s="87" t="str">
        <f>IF(Sklop12[[#This Row],[ZAHTEVANA SHEMA KAKOVOSTI]]&lt;&gt;"",Sklop12[[#This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+Sklop12[[#This Row],[cena/enota brez DDV v EUR]]*Sklop12[[#This Row],[Stopnja DDV (%)]]</f>
        <v>0</v>
      </c>
      <c r="R20" s="94">
        <f>+Sklop12[[#This Row],[cena/enota brez DDV v EUR]]+Sklop12[[#This Row],[Davek (EUR)]]</f>
        <v>0</v>
      </c>
      <c r="S20" s="94">
        <f>+Sklop12[[#This Row],[cena/enota brez DDV v EUR]]*Sklop12[[#This Row],[Okvirna količina]]</f>
        <v>0</v>
      </c>
      <c r="T20" s="94">
        <f>+Sklop12[[#This Row],[Končna cena/enoto mere (EUR) z DDV]]*Sklop12[[#This Row],[Okvirna količina]]</f>
        <v>0</v>
      </c>
      <c r="U20" s="107"/>
    </row>
    <row r="21" spans="1:21" s="56" customFormat="1" ht="12">
      <c r="A21" s="86" t="s">
        <v>8</v>
      </c>
      <c r="B21" s="11" t="s">
        <v>378</v>
      </c>
      <c r="C21" s="76" t="s">
        <v>360</v>
      </c>
      <c r="D21" s="84" t="s">
        <v>160</v>
      </c>
      <c r="E21" s="115"/>
      <c r="F21" s="92">
        <v>100</v>
      </c>
      <c r="G21" s="119" t="s">
        <v>1</v>
      </c>
      <c r="H21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100</v>
      </c>
      <c r="I21" s="87" t="str">
        <f>IF(Sklop12[[#This Row],[ZAHTEVANA SHEMA KAKOVOSTI]]&lt;&gt;"",Sklop12[[#This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+Sklop12[[#This Row],[cena/enota brez DDV v EUR]]*Sklop12[[#This Row],[Stopnja DDV (%)]]</f>
        <v>0</v>
      </c>
      <c r="R21" s="94">
        <f>+Sklop12[[#This Row],[cena/enota brez DDV v EUR]]+Sklop12[[#This Row],[Davek (EUR)]]</f>
        <v>0</v>
      </c>
      <c r="S21" s="94">
        <f>+Sklop12[[#This Row],[cena/enota brez DDV v EUR]]*Sklop12[[#This Row],[Okvirna količina]]</f>
        <v>0</v>
      </c>
      <c r="T21" s="94">
        <f>+Sklop12[[#This Row],[Končna cena/enoto mere (EUR) z DDV]]*Sklop12[[#This Row],[Okvirna količina]]</f>
        <v>0</v>
      </c>
      <c r="U21" s="107"/>
    </row>
    <row r="22" spans="1:21" s="56" customFormat="1" ht="24">
      <c r="A22" s="86" t="s">
        <v>9</v>
      </c>
      <c r="B22" s="77" t="s">
        <v>379</v>
      </c>
      <c r="C22" s="76" t="s">
        <v>374</v>
      </c>
      <c r="D22" s="84" t="s">
        <v>160</v>
      </c>
      <c r="E22" s="115"/>
      <c r="F22" s="92">
        <v>900</v>
      </c>
      <c r="G22" s="119" t="s">
        <v>1</v>
      </c>
      <c r="H22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900</v>
      </c>
      <c r="I22" s="87" t="str">
        <f>IF(Sklop12[[#This Row],[ZAHTEVANA SHEMA KAKOVOSTI]]&lt;&gt;"",Sklop12[[#This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+Sklop12[[#This Row],[cena/enota brez DDV v EUR]]*Sklop12[[#This Row],[Stopnja DDV (%)]]</f>
        <v>0</v>
      </c>
      <c r="R22" s="94">
        <f>+Sklop12[[#This Row],[cena/enota brez DDV v EUR]]+Sklop12[[#This Row],[Davek (EUR)]]</f>
        <v>0</v>
      </c>
      <c r="S22" s="94">
        <f>+Sklop12[[#This Row],[cena/enota brez DDV v EUR]]*Sklop12[[#This Row],[Okvirna količina]]</f>
        <v>0</v>
      </c>
      <c r="T22" s="94">
        <f>+Sklop12[[#This Row],[Končna cena/enoto mere (EUR) z DDV]]*Sklop12[[#This Row],[Okvirna količina]]</f>
        <v>0</v>
      </c>
      <c r="U22" s="107"/>
    </row>
    <row r="23" spans="1:21" s="56" customFormat="1" ht="36">
      <c r="A23" s="86" t="s">
        <v>10</v>
      </c>
      <c r="B23" s="77" t="s">
        <v>380</v>
      </c>
      <c r="C23" s="76" t="s">
        <v>238</v>
      </c>
      <c r="D23" s="84" t="s">
        <v>160</v>
      </c>
      <c r="E23" s="115"/>
      <c r="F23" s="92">
        <v>600</v>
      </c>
      <c r="G23" s="119" t="s">
        <v>1</v>
      </c>
      <c r="H23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600</v>
      </c>
      <c r="I23" s="87" t="str">
        <f>IF(Sklop12[[#This Row],[ZAHTEVANA SHEMA KAKOVOSTI]]&lt;&gt;"",Sklop12[[#This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+Sklop12[[#This Row],[cena/enota brez DDV v EUR]]*Sklop12[[#This Row],[Stopnja DDV (%)]]</f>
        <v>0</v>
      </c>
      <c r="R23" s="94">
        <f>+Sklop12[[#This Row],[cena/enota brez DDV v EUR]]+Sklop12[[#This Row],[Davek (EUR)]]</f>
        <v>0</v>
      </c>
      <c r="S23" s="94">
        <f>+Sklop12[[#This Row],[cena/enota brez DDV v EUR]]*Sklop12[[#This Row],[Okvirna količina]]</f>
        <v>0</v>
      </c>
      <c r="T23" s="94">
        <f>+Sklop12[[#This Row],[Končna cena/enoto mere (EUR) z DDV]]*Sklop12[[#This Row],[Okvirna količina]]</f>
        <v>0</v>
      </c>
      <c r="U23" s="107"/>
    </row>
    <row r="24" spans="1:21" s="56" customFormat="1" ht="24">
      <c r="A24" s="86" t="s">
        <v>11</v>
      </c>
      <c r="B24" s="77" t="s">
        <v>381</v>
      </c>
      <c r="C24" s="76" t="s">
        <v>253</v>
      </c>
      <c r="D24" s="84" t="s">
        <v>160</v>
      </c>
      <c r="E24" s="115"/>
      <c r="F24" s="92">
        <v>60</v>
      </c>
      <c r="G24" s="119" t="s">
        <v>1</v>
      </c>
      <c r="H24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60</v>
      </c>
      <c r="I24" s="87" t="str">
        <f>IF(Sklop12[[#This Row],[ZAHTEVANA SHEMA KAKOVOSTI]]&lt;&gt;"",Sklop12[[#This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+Sklop12[[#This Row],[cena/enota brez DDV v EUR]]*Sklop12[[#This Row],[Stopnja DDV (%)]]</f>
        <v>0</v>
      </c>
      <c r="R24" s="94">
        <f>+Sklop12[[#This Row],[cena/enota brez DDV v EUR]]+Sklop12[[#This Row],[Davek (EUR)]]</f>
        <v>0</v>
      </c>
      <c r="S24" s="94">
        <f>+Sklop12[[#This Row],[cena/enota brez DDV v EUR]]*Sklop12[[#This Row],[Okvirna količina]]</f>
        <v>0</v>
      </c>
      <c r="T24" s="94">
        <f>+Sklop12[[#This Row],[Končna cena/enoto mere (EUR) z DDV]]*Sklop12[[#This Row],[Okvirna količina]]</f>
        <v>0</v>
      </c>
      <c r="U24" s="107"/>
    </row>
    <row r="25" spans="1:21" s="56" customFormat="1" ht="16.5" customHeight="1">
      <c r="A25" s="86" t="s">
        <v>12</v>
      </c>
      <c r="B25" s="77" t="s">
        <v>837</v>
      </c>
      <c r="C25" s="76" t="s">
        <v>374</v>
      </c>
      <c r="D25" s="84" t="s">
        <v>160</v>
      </c>
      <c r="E25" s="115"/>
      <c r="F25" s="92">
        <v>250</v>
      </c>
      <c r="G25" s="119" t="s">
        <v>1</v>
      </c>
      <c r="H25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250</v>
      </c>
      <c r="I25" s="87" t="str">
        <f>IF(Sklop12[[#This Row],[ZAHTEVANA SHEMA KAKOVOSTI]]&lt;&gt;"",Sklop12[[#This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+Sklop12[[#This Row],[cena/enota brez DDV v EUR]]*Sklop12[[#This Row],[Stopnja DDV (%)]]</f>
        <v>0</v>
      </c>
      <c r="R25" s="94">
        <f>+Sklop12[[#This Row],[cena/enota brez DDV v EUR]]+Sklop12[[#This Row],[Davek (EUR)]]</f>
        <v>0</v>
      </c>
      <c r="S25" s="94">
        <f>+Sklop12[[#This Row],[cena/enota brez DDV v EUR]]*Sklop12[[#This Row],[Okvirna količina]]</f>
        <v>0</v>
      </c>
      <c r="T25" s="94">
        <f>+Sklop12[[#This Row],[Končna cena/enoto mere (EUR) z DDV]]*Sklop12[[#This Row],[Okvirna količina]]</f>
        <v>0</v>
      </c>
      <c r="U25" s="107"/>
    </row>
    <row r="26" spans="1:21" s="56" customFormat="1" ht="12">
      <c r="A26" s="86" t="s">
        <v>13</v>
      </c>
      <c r="B26" s="77" t="s">
        <v>382</v>
      </c>
      <c r="C26" s="76" t="s">
        <v>360</v>
      </c>
      <c r="D26" s="84" t="s">
        <v>160</v>
      </c>
      <c r="E26" s="196"/>
      <c r="F26" s="198">
        <v>5</v>
      </c>
      <c r="G26" s="237" t="s">
        <v>1</v>
      </c>
      <c r="H26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5</v>
      </c>
      <c r="I26" s="87" t="str">
        <f>IF(Sklop12[[#This Row],[ZAHTEVANA SHEMA KAKOVOSTI]]&lt;&gt;"",Sklop12[[#This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+Sklop12[[#This Row],[cena/enota brez DDV v EUR]]*Sklop12[[#This Row],[Stopnja DDV (%)]]</f>
        <v>0</v>
      </c>
      <c r="R26" s="94">
        <f>+Sklop12[[#This Row],[cena/enota brez DDV v EUR]]+Sklop12[[#This Row],[Davek (EUR)]]</f>
        <v>0</v>
      </c>
      <c r="S26" s="94">
        <f>+Sklop12[[#This Row],[cena/enota brez DDV v EUR]]*Sklop12[[#This Row],[Okvirna količina]]</f>
        <v>0</v>
      </c>
      <c r="T26" s="94">
        <f>+Sklop12[[#This Row],[Končna cena/enoto mere (EUR) z DDV]]*Sklop12[[#This Row],[Okvirna količina]]</f>
        <v>0</v>
      </c>
      <c r="U26" s="107"/>
    </row>
    <row r="27" spans="1:21" s="56" customFormat="1" ht="12">
      <c r="A27" s="86" t="s">
        <v>14</v>
      </c>
      <c r="B27" s="11" t="s">
        <v>383</v>
      </c>
      <c r="C27" s="76" t="s">
        <v>360</v>
      </c>
      <c r="D27" s="84" t="s">
        <v>160</v>
      </c>
      <c r="E27" s="196"/>
      <c r="F27" s="198">
        <v>5</v>
      </c>
      <c r="G27" s="237" t="s">
        <v>1</v>
      </c>
      <c r="H27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5</v>
      </c>
      <c r="I27" s="87" t="str">
        <f>IF(Sklop12[[#This Row],[ZAHTEVANA SHEMA KAKOVOSTI]]&lt;&gt;"",Sklop12[[#This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+Sklop12[[#This Row],[cena/enota brez DDV v EUR]]*Sklop12[[#This Row],[Stopnja DDV (%)]]</f>
        <v>0</v>
      </c>
      <c r="R27" s="94">
        <f>+Sklop12[[#This Row],[cena/enota brez DDV v EUR]]+Sklop12[[#This Row],[Davek (EUR)]]</f>
        <v>0</v>
      </c>
      <c r="S27" s="94">
        <f>+Sklop12[[#This Row],[cena/enota brez DDV v EUR]]*Sklop12[[#This Row],[Okvirna količina]]</f>
        <v>0</v>
      </c>
      <c r="T27" s="94">
        <f>+Sklop12[[#This Row],[Končna cena/enoto mere (EUR) z DDV]]*Sklop12[[#This Row],[Okvirna količina]]</f>
        <v>0</v>
      </c>
      <c r="U27" s="107"/>
    </row>
    <row r="28" spans="1:21" s="56" customFormat="1" ht="12">
      <c r="A28" s="86" t="s">
        <v>15</v>
      </c>
      <c r="B28" s="197" t="s">
        <v>838</v>
      </c>
      <c r="C28" s="195" t="s">
        <v>238</v>
      </c>
      <c r="D28" s="298" t="s">
        <v>160</v>
      </c>
      <c r="E28" s="196"/>
      <c r="F28" s="312">
        <v>125</v>
      </c>
      <c r="G28" s="259" t="s">
        <v>1</v>
      </c>
      <c r="H28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125</v>
      </c>
      <c r="I28" s="198" t="str">
        <f>IF(Sklop12[[#This Row],[ZAHTEVANA SHEMA KAKOVOSTI]]&lt;&gt;"",Sklop12[[#This Row],[Preračunana masa/volumen/kos na enoto kg]],"")</f>
        <v/>
      </c>
      <c r="J28" s="262"/>
      <c r="K28" s="300"/>
      <c r="L28" s="300"/>
      <c r="M28" s="301"/>
      <c r="N28" s="302"/>
      <c r="O28" s="302"/>
      <c r="P28" s="303"/>
      <c r="Q28" s="302">
        <f>+Sklop12[[#This Row],[cena/enota brez DDV v EUR]]*Sklop12[[#This Row],[Stopnja DDV (%)]]</f>
        <v>0</v>
      </c>
      <c r="R28" s="302">
        <f>+Sklop12[[#This Row],[cena/enota brez DDV v EUR]]+Sklop12[[#This Row],[Davek (EUR)]]</f>
        <v>0</v>
      </c>
      <c r="S28" s="302">
        <f>+Sklop12[[#This Row],[cena/enota brez DDV v EUR]]*Sklop12[[#This Row],[Okvirna količina]]</f>
        <v>0</v>
      </c>
      <c r="T28" s="304">
        <f>+Sklop12[[#This Row],[Končna cena/enoto mere (EUR) z DDV]]*Sklop12[[#This Row],[Okvirna količina]]</f>
        <v>0</v>
      </c>
      <c r="U28" s="305"/>
    </row>
    <row r="29" spans="1:21" s="56" customFormat="1" ht="12">
      <c r="A29" s="86" t="s">
        <v>16</v>
      </c>
      <c r="B29" s="197" t="s">
        <v>839</v>
      </c>
      <c r="C29" s="195" t="s">
        <v>238</v>
      </c>
      <c r="D29" s="298" t="s">
        <v>160</v>
      </c>
      <c r="E29" s="196"/>
      <c r="F29" s="312">
        <v>200</v>
      </c>
      <c r="G29" s="259" t="s">
        <v>1</v>
      </c>
      <c r="H29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200</v>
      </c>
      <c r="I29" s="198" t="str">
        <f>IF(Sklop12[[#This Row],[ZAHTEVANA SHEMA KAKOVOSTI]]&lt;&gt;"",Sklop12[[#This Row],[Preračunana masa/volumen/kos na enoto kg]],"")</f>
        <v/>
      </c>
      <c r="J29" s="262"/>
      <c r="K29" s="300"/>
      <c r="L29" s="300"/>
      <c r="M29" s="301"/>
      <c r="N29" s="302"/>
      <c r="O29" s="302"/>
      <c r="P29" s="303"/>
      <c r="Q29" s="302">
        <f>+Sklop12[[#This Row],[cena/enota brez DDV v EUR]]*Sklop12[[#This Row],[Stopnja DDV (%)]]</f>
        <v>0</v>
      </c>
      <c r="R29" s="302">
        <f>+Sklop12[[#This Row],[cena/enota brez DDV v EUR]]+Sklop12[[#This Row],[Davek (EUR)]]</f>
        <v>0</v>
      </c>
      <c r="S29" s="302">
        <f>+Sklop12[[#This Row],[cena/enota brez DDV v EUR]]*Sklop12[[#This Row],[Okvirna količina]]</f>
        <v>0</v>
      </c>
      <c r="T29" s="304">
        <f>+Sklop12[[#This Row],[Končna cena/enoto mere (EUR) z DDV]]*Sklop12[[#This Row],[Okvirna količina]]</f>
        <v>0</v>
      </c>
      <c r="U29" s="305"/>
    </row>
    <row r="30" spans="1:21" s="56" customFormat="1" ht="24">
      <c r="A30" s="86" t="s">
        <v>17</v>
      </c>
      <c r="B30" s="197" t="s">
        <v>840</v>
      </c>
      <c r="C30" s="195" t="s">
        <v>238</v>
      </c>
      <c r="D30" s="298" t="s">
        <v>160</v>
      </c>
      <c r="E30" s="196"/>
      <c r="F30" s="312">
        <v>100</v>
      </c>
      <c r="G30" s="259" t="s">
        <v>1</v>
      </c>
      <c r="H30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100</v>
      </c>
      <c r="I30" s="198" t="str">
        <f>IF(Sklop12[[#This Row],[ZAHTEVANA SHEMA KAKOVOSTI]]&lt;&gt;"",Sklop12[[#This Row],[Preračunana masa/volumen/kos na enoto kg]],"")</f>
        <v/>
      </c>
      <c r="J30" s="262"/>
      <c r="K30" s="300"/>
      <c r="L30" s="300"/>
      <c r="M30" s="301"/>
      <c r="N30" s="302"/>
      <c r="O30" s="302"/>
      <c r="P30" s="303"/>
      <c r="Q30" s="302">
        <f>+Sklop12[[#This Row],[cena/enota brez DDV v EUR]]*Sklop12[[#This Row],[Stopnja DDV (%)]]</f>
        <v>0</v>
      </c>
      <c r="R30" s="302">
        <f>+Sklop12[[#This Row],[cena/enota brez DDV v EUR]]+Sklop12[[#This Row],[Davek (EUR)]]</f>
        <v>0</v>
      </c>
      <c r="S30" s="302">
        <f>+Sklop12[[#This Row],[cena/enota brez DDV v EUR]]*Sklop12[[#This Row],[Okvirna količina]]</f>
        <v>0</v>
      </c>
      <c r="T30" s="304">
        <f>+Sklop12[[#This Row],[Končna cena/enoto mere (EUR) z DDV]]*Sklop12[[#This Row],[Okvirna količina]]</f>
        <v>0</v>
      </c>
      <c r="U30" s="305"/>
    </row>
    <row r="31" spans="1:21" s="56" customFormat="1" ht="24">
      <c r="A31" s="86" t="s">
        <v>18</v>
      </c>
      <c r="B31" s="197" t="s">
        <v>841</v>
      </c>
      <c r="C31" s="195" t="s">
        <v>374</v>
      </c>
      <c r="D31" s="298" t="s">
        <v>160</v>
      </c>
      <c r="E31" s="196"/>
      <c r="F31" s="312">
        <v>200</v>
      </c>
      <c r="G31" s="259" t="s">
        <v>1</v>
      </c>
      <c r="H31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200</v>
      </c>
      <c r="I31" s="198" t="str">
        <f>IF(Sklop12[[#This Row],[ZAHTEVANA SHEMA KAKOVOSTI]]&lt;&gt;"",Sklop12[[#This Row],[Preračunana masa/volumen/kos na enoto kg]],"")</f>
        <v/>
      </c>
      <c r="J31" s="262"/>
      <c r="K31" s="300"/>
      <c r="L31" s="300"/>
      <c r="M31" s="301"/>
      <c r="N31" s="302"/>
      <c r="O31" s="302"/>
      <c r="P31" s="303"/>
      <c r="Q31" s="302">
        <f>+Sklop12[[#This Row],[cena/enota brez DDV v EUR]]*Sklop12[[#This Row],[Stopnja DDV (%)]]</f>
        <v>0</v>
      </c>
      <c r="R31" s="302">
        <f>+Sklop12[[#This Row],[cena/enota brez DDV v EUR]]+Sklop12[[#This Row],[Davek (EUR)]]</f>
        <v>0</v>
      </c>
      <c r="S31" s="302">
        <f>+Sklop12[[#This Row],[cena/enota brez DDV v EUR]]*Sklop12[[#This Row],[Okvirna količina]]</f>
        <v>0</v>
      </c>
      <c r="T31" s="304">
        <f>+Sklop12[[#This Row],[Končna cena/enoto mere (EUR) z DDV]]*Sklop12[[#This Row],[Okvirna količina]]</f>
        <v>0</v>
      </c>
      <c r="U31" s="305"/>
    </row>
    <row r="32" spans="1:21" s="56" customFormat="1" ht="12">
      <c r="A32" s="86" t="s">
        <v>19</v>
      </c>
      <c r="B32" s="197" t="s">
        <v>842</v>
      </c>
      <c r="C32" s="195" t="s">
        <v>362</v>
      </c>
      <c r="D32" s="298" t="s">
        <v>160</v>
      </c>
      <c r="E32" s="196"/>
      <c r="F32" s="312">
        <v>60</v>
      </c>
      <c r="G32" s="259" t="s">
        <v>1</v>
      </c>
      <c r="H32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60</v>
      </c>
      <c r="I32" s="198" t="str">
        <f>IF(Sklop12[[#This Row],[ZAHTEVANA SHEMA KAKOVOSTI]]&lt;&gt;"",Sklop12[[#This Row],[Preračunana masa/volumen/kos na enoto kg]],"")</f>
        <v/>
      </c>
      <c r="J32" s="262"/>
      <c r="K32" s="300"/>
      <c r="L32" s="300"/>
      <c r="M32" s="301"/>
      <c r="N32" s="302"/>
      <c r="O32" s="302"/>
      <c r="P32" s="303"/>
      <c r="Q32" s="302">
        <f>+Sklop12[[#This Row],[cena/enota brez DDV v EUR]]*Sklop12[[#This Row],[Stopnja DDV (%)]]</f>
        <v>0</v>
      </c>
      <c r="R32" s="302">
        <f>+Sklop12[[#This Row],[cena/enota brez DDV v EUR]]+Sklop12[[#This Row],[Davek (EUR)]]</f>
        <v>0</v>
      </c>
      <c r="S32" s="302">
        <f>+Sklop12[[#This Row],[cena/enota brez DDV v EUR]]*Sklop12[[#This Row],[Okvirna količina]]</f>
        <v>0</v>
      </c>
      <c r="T32" s="304">
        <f>+Sklop12[[#This Row],[Končna cena/enoto mere (EUR) z DDV]]*Sklop12[[#This Row],[Okvirna količina]]</f>
        <v>0</v>
      </c>
      <c r="U32" s="305"/>
    </row>
    <row r="33" spans="1:22" s="56" customFormat="1" ht="12">
      <c r="A33" s="86" t="s">
        <v>20</v>
      </c>
      <c r="B33" s="197" t="s">
        <v>843</v>
      </c>
      <c r="C33" s="195" t="s">
        <v>844</v>
      </c>
      <c r="D33" s="298" t="s">
        <v>160</v>
      </c>
      <c r="E33" s="196"/>
      <c r="F33" s="312">
        <v>20</v>
      </c>
      <c r="G33" s="259" t="s">
        <v>1</v>
      </c>
      <c r="H33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20</v>
      </c>
      <c r="I33" s="198" t="str">
        <f>IF(Sklop12[[#This Row],[ZAHTEVANA SHEMA KAKOVOSTI]]&lt;&gt;"",Sklop12[[#This Row],[Preračunana masa/volumen/kos na enoto kg]],"")</f>
        <v/>
      </c>
      <c r="J33" s="262"/>
      <c r="K33" s="300"/>
      <c r="L33" s="300"/>
      <c r="M33" s="301"/>
      <c r="N33" s="302"/>
      <c r="O33" s="302"/>
      <c r="P33" s="303"/>
      <c r="Q33" s="302">
        <f>+Sklop12[[#This Row],[cena/enota brez DDV v EUR]]*Sklop12[[#This Row],[Stopnja DDV (%)]]</f>
        <v>0</v>
      </c>
      <c r="R33" s="302">
        <f>+Sklop12[[#This Row],[cena/enota brez DDV v EUR]]+Sklop12[[#This Row],[Davek (EUR)]]</f>
        <v>0</v>
      </c>
      <c r="S33" s="302">
        <f>+Sklop12[[#This Row],[cena/enota brez DDV v EUR]]*Sklop12[[#This Row],[Okvirna količina]]</f>
        <v>0</v>
      </c>
      <c r="T33" s="304">
        <f>+Sklop12[[#This Row],[Končna cena/enoto mere (EUR) z DDV]]*Sklop12[[#This Row],[Okvirna količina]]</f>
        <v>0</v>
      </c>
      <c r="U33" s="305"/>
    </row>
    <row r="34" spans="1:22" s="56" customFormat="1" ht="12">
      <c r="A34" s="86" t="s">
        <v>21</v>
      </c>
      <c r="B34" s="197" t="s">
        <v>845</v>
      </c>
      <c r="C34" s="195" t="s">
        <v>844</v>
      </c>
      <c r="D34" s="298" t="s">
        <v>160</v>
      </c>
      <c r="E34" s="196"/>
      <c r="F34" s="312">
        <v>20</v>
      </c>
      <c r="G34" s="259" t="s">
        <v>1</v>
      </c>
      <c r="H34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20</v>
      </c>
      <c r="I34" s="198" t="str">
        <f>IF(Sklop12[[#This Row],[ZAHTEVANA SHEMA KAKOVOSTI]]&lt;&gt;"",Sklop12[[#This Row],[Preračunana masa/volumen/kos na enoto kg]],"")</f>
        <v/>
      </c>
      <c r="J34" s="262"/>
      <c r="K34" s="300"/>
      <c r="L34" s="300"/>
      <c r="M34" s="301"/>
      <c r="N34" s="302"/>
      <c r="O34" s="302"/>
      <c r="P34" s="303"/>
      <c r="Q34" s="302">
        <f>+Sklop12[[#This Row],[cena/enota brez DDV v EUR]]*Sklop12[[#This Row],[Stopnja DDV (%)]]</f>
        <v>0</v>
      </c>
      <c r="R34" s="302">
        <f>+Sklop12[[#This Row],[cena/enota brez DDV v EUR]]+Sklop12[[#This Row],[Davek (EUR)]]</f>
        <v>0</v>
      </c>
      <c r="S34" s="302">
        <f>+Sklop12[[#This Row],[cena/enota brez DDV v EUR]]*Sklop12[[#This Row],[Okvirna količina]]</f>
        <v>0</v>
      </c>
      <c r="T34" s="304">
        <f>+Sklop12[[#This Row],[Končna cena/enoto mere (EUR) z DDV]]*Sklop12[[#This Row],[Okvirna količina]]</f>
        <v>0</v>
      </c>
      <c r="U34" s="305"/>
    </row>
    <row r="35" spans="1:22">
      <c r="A35" s="264" t="s">
        <v>185</v>
      </c>
      <c r="B35" s="265"/>
      <c r="C35" s="266"/>
      <c r="D35" s="266"/>
      <c r="E35" s="267"/>
      <c r="F35" s="268"/>
      <c r="G35" s="269"/>
      <c r="H35" s="270">
        <f>SUBTOTAL(109,Sklop12[Preračunana masa/volumen/kos na enoto kg])</f>
        <v>3400</v>
      </c>
      <c r="I35" s="270">
        <f>SUBTOTAL(109,Sklop12[Živila iz shem kakovosti (kg)])</f>
        <v>0</v>
      </c>
      <c r="J35" s="268"/>
      <c r="K35" s="271"/>
      <c r="L35" s="271"/>
      <c r="M35" s="272"/>
      <c r="N35" s="273"/>
      <c r="O35" s="273"/>
      <c r="P35" s="273"/>
      <c r="Q35" s="274"/>
      <c r="R35" s="268"/>
      <c r="S35" s="274">
        <f>SUBTOTAL(109,Sklop12[Vrednost za okvirno količino (EUR) brez DDV])</f>
        <v>0</v>
      </c>
      <c r="T35" s="274">
        <f>SUBTOTAL(109,Sklop12[Vrednost za okvirno količino (EUR) z DDV])</f>
        <v>0</v>
      </c>
      <c r="U35" s="275">
        <f>SUBTOTAL(103,Sklop12[Shema kakovosti
(nacionalne, evropske)
])</f>
        <v>0</v>
      </c>
    </row>
    <row r="36" spans="1:22" s="217" customFormat="1">
      <c r="A36" s="240"/>
      <c r="B36" s="241"/>
      <c r="C36" s="242"/>
      <c r="D36" s="242"/>
      <c r="E36" s="243"/>
      <c r="F36" s="244"/>
      <c r="G36" s="245"/>
      <c r="H36" s="246"/>
      <c r="I36" s="246"/>
      <c r="J36" s="244"/>
      <c r="K36" s="247"/>
      <c r="L36" s="247"/>
      <c r="M36" s="248"/>
      <c r="N36" s="249"/>
      <c r="O36" s="249"/>
      <c r="P36" s="249"/>
      <c r="Q36" s="250"/>
      <c r="R36" s="244"/>
      <c r="S36" s="250"/>
      <c r="T36" s="250"/>
      <c r="U36" s="251"/>
    </row>
    <row r="37" spans="1:22">
      <c r="A37" s="48" t="s">
        <v>180</v>
      </c>
      <c r="B37" s="20"/>
      <c r="C37" s="32"/>
      <c r="D37" s="32"/>
      <c r="E37" s="116"/>
      <c r="Q37" s="48"/>
      <c r="R37" s="48"/>
      <c r="S37" s="48"/>
      <c r="T37" s="48"/>
    </row>
    <row r="38" spans="1:22">
      <c r="A38" s="15" t="s">
        <v>183</v>
      </c>
      <c r="B38" s="20"/>
      <c r="C38" s="32"/>
      <c r="D38" s="32"/>
      <c r="E38" s="116"/>
    </row>
    <row r="39" spans="1:22">
      <c r="A39" s="111" t="s">
        <v>181</v>
      </c>
      <c r="F39" s="69"/>
      <c r="G39" s="69"/>
      <c r="H39" s="33"/>
      <c r="I39" s="33"/>
      <c r="J39" s="33"/>
      <c r="K39" s="33"/>
      <c r="L39" s="55"/>
      <c r="M39" s="55"/>
      <c r="N39" s="33"/>
      <c r="O39" s="33"/>
      <c r="P39" s="33"/>
      <c r="Q39" s="33"/>
      <c r="R39" s="33"/>
    </row>
    <row r="40" spans="1:22">
      <c r="A40" s="130" t="s">
        <v>232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8"/>
    </row>
    <row r="41" spans="1:22" ht="13.9" customHeight="1">
      <c r="A41" s="349" t="s">
        <v>257</v>
      </c>
      <c r="B41" s="349"/>
      <c r="C41" s="349"/>
      <c r="D41" s="349"/>
      <c r="E41" s="349"/>
      <c r="F41" s="349"/>
      <c r="G41" s="349"/>
      <c r="H41" s="349"/>
      <c r="I41" s="349"/>
      <c r="J41" s="349"/>
      <c r="K41" s="349"/>
      <c r="L41" s="349"/>
      <c r="M41" s="55"/>
      <c r="N41" s="33"/>
      <c r="O41" s="33"/>
      <c r="P41" s="33"/>
      <c r="Q41" s="33"/>
      <c r="R41" s="33"/>
    </row>
    <row r="42" spans="1:22">
      <c r="N42" s="33"/>
      <c r="O42" s="33"/>
      <c r="P42" s="33"/>
      <c r="Q42" s="33"/>
      <c r="R42" s="33"/>
    </row>
    <row r="43" spans="1:22">
      <c r="A43" s="111" t="s">
        <v>67</v>
      </c>
      <c r="F43" s="69"/>
      <c r="G43" s="69" t="s">
        <v>68</v>
      </c>
      <c r="H43" s="33"/>
      <c r="I43" s="33"/>
      <c r="J43" s="33"/>
      <c r="K43" s="33"/>
      <c r="L43" s="55"/>
      <c r="M43" s="55"/>
      <c r="N43" s="33"/>
      <c r="O43" s="33"/>
      <c r="P43" s="33"/>
      <c r="Q43" s="33" t="s">
        <v>69</v>
      </c>
      <c r="R43" s="33"/>
    </row>
    <row r="44" spans="1:22" ht="15">
      <c r="A44" s="8"/>
      <c r="B44" s="6"/>
      <c r="C44" s="30"/>
      <c r="D44" s="30"/>
      <c r="E44" s="29"/>
      <c r="F44" s="9"/>
      <c r="H44" s="10"/>
      <c r="I44" s="10"/>
      <c r="J44" s="10"/>
      <c r="K44" s="10"/>
      <c r="L44" s="24"/>
      <c r="M44" s="24"/>
      <c r="N44" s="10"/>
      <c r="O44" s="10"/>
      <c r="P44" s="10"/>
      <c r="Q44" s="10"/>
      <c r="R44" s="10"/>
      <c r="S44" s="3"/>
      <c r="T44" s="3"/>
      <c r="U44" s="9"/>
    </row>
    <row r="45" spans="1:22">
      <c r="B45" s="20"/>
      <c r="C45" s="32"/>
      <c r="D45" s="32"/>
      <c r="E45" s="116"/>
    </row>
    <row r="46" spans="1:22">
      <c r="B46" s="20"/>
      <c r="C46" s="32"/>
      <c r="D46" s="32"/>
      <c r="E46" s="116"/>
    </row>
    <row r="47" spans="1:22">
      <c r="B47" s="20"/>
      <c r="C47" s="32"/>
      <c r="D47" s="32"/>
      <c r="E47" s="116"/>
    </row>
    <row r="48" spans="1:22">
      <c r="B48" s="20"/>
      <c r="C48" s="32"/>
      <c r="D48" s="32"/>
      <c r="E48" s="116"/>
    </row>
    <row r="49" spans="1:22">
      <c r="B49" s="20"/>
      <c r="C49" s="32"/>
      <c r="D49" s="32"/>
      <c r="E49" s="116"/>
    </row>
    <row r="50" spans="1:22">
      <c r="B50" s="20"/>
      <c r="C50" s="32"/>
      <c r="D50" s="32"/>
      <c r="E50" s="116"/>
    </row>
    <row r="51" spans="1:22">
      <c r="B51" s="20"/>
      <c r="C51" s="32"/>
      <c r="D51" s="32"/>
      <c r="E51" s="116"/>
    </row>
    <row r="52" spans="1:22">
      <c r="B52" s="20"/>
      <c r="C52" s="32"/>
      <c r="D52" s="32"/>
      <c r="E52" s="116"/>
    </row>
    <row r="53" spans="1:22">
      <c r="B53" s="20"/>
      <c r="C53" s="32"/>
      <c r="D53" s="32"/>
      <c r="E53" s="116"/>
    </row>
    <row r="54" spans="1:22">
      <c r="B54" s="20"/>
      <c r="C54" s="32"/>
      <c r="D54" s="32"/>
      <c r="E54" s="116"/>
    </row>
    <row r="55" spans="1:22">
      <c r="B55" s="20"/>
      <c r="C55" s="32"/>
      <c r="D55" s="32"/>
      <c r="E55" s="116"/>
    </row>
    <row r="56" spans="1:22">
      <c r="B56" s="20"/>
      <c r="C56" s="32"/>
      <c r="D56" s="32"/>
      <c r="E56" s="116"/>
    </row>
    <row r="57" spans="1:22">
      <c r="B57" s="20"/>
      <c r="C57" s="32"/>
      <c r="D57" s="32"/>
      <c r="E57" s="116"/>
    </row>
    <row r="58" spans="1:22">
      <c r="B58" s="20"/>
      <c r="C58" s="32"/>
      <c r="D58" s="32"/>
      <c r="E58" s="116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</sheetData>
  <sheetProtection insertRows="0" deleteRows="0"/>
  <protectedRanges>
    <protectedRange sqref="J42:P1048576 M41:P41 U1:U1048576 J1:P40" name="Obseg1"/>
    <protectedRange sqref="J41:L41" name="Obseg1_2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19 B22 B24:B26">
    <cfRule type="colorScale" priority="6516">
      <colorScale>
        <cfvo type="min"/>
        <cfvo type="max"/>
        <color rgb="FFFCFCFF"/>
        <color rgb="FFF8696B"/>
      </colorScale>
    </cfRule>
  </conditionalFormatting>
  <conditionalFormatting sqref="B23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74"/>
  <sheetViews>
    <sheetView zoomScaleNormal="100" zoomScaleSheetLayoutView="100" workbookViewId="0">
      <selection activeCell="O15" sqref="O1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1.71093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37" t="str">
        <f>+'prva stran'!B6</f>
        <v>VRTEC ŠKOFJA LOKA</v>
      </c>
      <c r="D2" s="338"/>
      <c r="E2" s="338"/>
      <c r="F2" s="338"/>
      <c r="G2" s="338"/>
      <c r="H2" s="338"/>
      <c r="I2" s="338"/>
      <c r="J2" s="338"/>
    </row>
    <row r="3" spans="1:21" ht="15">
      <c r="B3" s="51" t="s">
        <v>133</v>
      </c>
      <c r="C3" s="346" t="str">
        <f>+'prva stran'!B7</f>
        <v xml:space="preserve">Partizanska cesta 1e, 4220 ŠKOFJA LOKA				</v>
      </c>
      <c r="D3" s="340"/>
      <c r="E3" s="340"/>
      <c r="F3" s="340"/>
      <c r="G3" s="340"/>
      <c r="H3" s="340"/>
      <c r="I3" s="340"/>
      <c r="J3" s="340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2" t="s">
        <v>133</v>
      </c>
      <c r="C7" s="347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2" t="s">
        <v>134</v>
      </c>
      <c r="C8" s="347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6" customFormat="1" ht="17.25" customHeight="1">
      <c r="A9" s="13"/>
      <c r="B9" s="53" t="s">
        <v>136</v>
      </c>
      <c r="C9" s="348">
        <f>+'prva stran'!B13</f>
        <v>0</v>
      </c>
      <c r="D9" s="344"/>
      <c r="E9" s="344"/>
      <c r="F9" s="344"/>
      <c r="G9" s="344"/>
      <c r="H9" s="344"/>
      <c r="I9" s="344"/>
      <c r="J9" s="34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pred_rekapitulacija'!A26</f>
        <v>13.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36" t="str">
        <f>+'Ponudbeni pred_rekapitulacija'!B26</f>
        <v>BIO KRUH IN BIO PEKOVSKI IZDELKI</v>
      </c>
      <c r="C13" s="336"/>
      <c r="D13" s="336"/>
      <c r="E13" s="336"/>
      <c r="F13" s="336"/>
      <c r="G13" s="336"/>
      <c r="H13" s="336"/>
      <c r="I13" s="336"/>
      <c r="J13" s="336"/>
      <c r="K13" s="336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796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24">
      <c r="A16" s="86" t="s">
        <v>2</v>
      </c>
      <c r="B16" s="83" t="s">
        <v>384</v>
      </c>
      <c r="C16" s="84" t="s">
        <v>163</v>
      </c>
      <c r="D16" s="84" t="s">
        <v>1</v>
      </c>
      <c r="E16" s="115"/>
      <c r="F16" s="87">
        <v>600</v>
      </c>
      <c r="G16" s="119" t="s">
        <v>1</v>
      </c>
      <c r="H1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16" s="87" t="str">
        <f>IF(Sklop13[[#This Row],[ZAHTEVANA SHEMA KAKOVOSTI]]&lt;&gt;"",Sklop13[[#This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+Sklop13[[#This Row],[cena/enota brez DDV v EUR]]*Sklop13[[#This Row],[Stopnja DDV (%)]]</f>
        <v>0</v>
      </c>
      <c r="R16" s="90">
        <f>+Sklop13[[#This Row],[cena/enota brez DDV v EUR]]+Sklop13[[#This Row],[Davek (EUR)]]</f>
        <v>0</v>
      </c>
      <c r="S16" s="90">
        <f>+Sklop13[[#This Row],[cena/enota brez DDV v EUR]]*Sklop13[[#This Row],[Okvirna količina]]</f>
        <v>0</v>
      </c>
      <c r="T16" s="90">
        <f>+Sklop13[[#This Row],[Končna cena/enoto mere (EUR) z DDV]]*Sklop13[[#This Row],[Okvirna količina]]</f>
        <v>0</v>
      </c>
      <c r="U16" s="151" t="s">
        <v>163</v>
      </c>
    </row>
    <row r="17" spans="1:21" s="56" customFormat="1" ht="24">
      <c r="A17" s="86" t="s">
        <v>4</v>
      </c>
      <c r="B17" s="11" t="s">
        <v>385</v>
      </c>
      <c r="C17" s="84" t="s">
        <v>163</v>
      </c>
      <c r="D17" s="84" t="s">
        <v>1</v>
      </c>
      <c r="E17" s="115"/>
      <c r="F17" s="92">
        <v>800</v>
      </c>
      <c r="G17" s="119" t="s">
        <v>1</v>
      </c>
      <c r="H1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17" s="87" t="str">
        <f>IF(Sklop13[[#This Row],[ZAHTEVANA SHEMA KAKOVOSTI]]&lt;&gt;"",Sklop13[[#This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+Sklop13[[#This Row],[cena/enota brez DDV v EUR]]*Sklop13[[#This Row],[Stopnja DDV (%)]]</f>
        <v>0</v>
      </c>
      <c r="R17" s="94">
        <f>+Sklop13[[#This Row],[cena/enota brez DDV v EUR]]+Sklop13[[#This Row],[Davek (EUR)]]</f>
        <v>0</v>
      </c>
      <c r="S17" s="94">
        <f>+Sklop13[[#This Row],[cena/enota brez DDV v EUR]]*Sklop13[[#This Row],[Okvirna količina]]</f>
        <v>0</v>
      </c>
      <c r="T17" s="94">
        <f>+Sklop13[[#This Row],[Končna cena/enoto mere (EUR) z DDV]]*Sklop13[[#This Row],[Okvirna količina]]</f>
        <v>0</v>
      </c>
      <c r="U17" s="151" t="s">
        <v>163</v>
      </c>
    </row>
    <row r="18" spans="1:21" s="56" customFormat="1" ht="12">
      <c r="A18" s="86" t="s">
        <v>5</v>
      </c>
      <c r="B18" s="77" t="s">
        <v>386</v>
      </c>
      <c r="C18" s="84" t="s">
        <v>163</v>
      </c>
      <c r="D18" s="84" t="s">
        <v>1</v>
      </c>
      <c r="E18" s="115"/>
      <c r="F18" s="92">
        <v>500</v>
      </c>
      <c r="G18" s="119" t="s">
        <v>1</v>
      </c>
      <c r="H1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8" s="87" t="str">
        <f>IF(Sklop13[[#This Row],[ZAHTEVANA SHEMA KAKOVOSTI]]&lt;&gt;"",Sklop13[[#This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+Sklop13[[#This Row],[cena/enota brez DDV v EUR]]*Sklop13[[#This Row],[Stopnja DDV (%)]]</f>
        <v>0</v>
      </c>
      <c r="R18" s="94">
        <f>+Sklop13[[#This Row],[cena/enota brez DDV v EUR]]+Sklop13[[#This Row],[Davek (EUR)]]</f>
        <v>0</v>
      </c>
      <c r="S18" s="94">
        <f>+Sklop13[[#This Row],[cena/enota brez DDV v EUR]]*Sklop13[[#This Row],[Okvirna količina]]</f>
        <v>0</v>
      </c>
      <c r="T18" s="94">
        <f>+Sklop13[[#This Row],[Končna cena/enoto mere (EUR) z DDV]]*Sklop13[[#This Row],[Okvirna količina]]</f>
        <v>0</v>
      </c>
      <c r="U18" s="151" t="s">
        <v>163</v>
      </c>
    </row>
    <row r="19" spans="1:21" s="56" customFormat="1" ht="24">
      <c r="A19" s="86" t="s">
        <v>6</v>
      </c>
      <c r="B19" s="77" t="s">
        <v>387</v>
      </c>
      <c r="C19" s="84" t="s">
        <v>163</v>
      </c>
      <c r="D19" s="84" t="s">
        <v>1</v>
      </c>
      <c r="E19" s="115"/>
      <c r="F19" s="92">
        <v>200</v>
      </c>
      <c r="G19" s="119" t="s">
        <v>1</v>
      </c>
      <c r="H1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9" s="87" t="str">
        <f>IF(Sklop13[[#This Row],[ZAHTEVANA SHEMA KAKOVOSTI]]&lt;&gt;"",Sklop13[[#This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+Sklop13[[#This Row],[cena/enota brez DDV v EUR]]*Sklop13[[#This Row],[Stopnja DDV (%)]]</f>
        <v>0</v>
      </c>
      <c r="R19" s="94">
        <f>+Sklop13[[#This Row],[cena/enota brez DDV v EUR]]+Sklop13[[#This Row],[Davek (EUR)]]</f>
        <v>0</v>
      </c>
      <c r="S19" s="94">
        <f>+Sklop13[[#This Row],[cena/enota brez DDV v EUR]]*Sklop13[[#This Row],[Okvirna količina]]</f>
        <v>0</v>
      </c>
      <c r="T19" s="94">
        <f>+Sklop13[[#This Row],[Končna cena/enoto mere (EUR) z DDV]]*Sklop13[[#This Row],[Okvirna količina]]</f>
        <v>0</v>
      </c>
      <c r="U19" s="151" t="s">
        <v>163</v>
      </c>
    </row>
    <row r="20" spans="1:21" s="56" customFormat="1" ht="12">
      <c r="A20" s="86" t="s">
        <v>7</v>
      </c>
      <c r="B20" s="11" t="s">
        <v>388</v>
      </c>
      <c r="C20" s="84" t="s">
        <v>163</v>
      </c>
      <c r="D20" s="84" t="s">
        <v>1</v>
      </c>
      <c r="E20" s="115"/>
      <c r="F20" s="92">
        <v>600</v>
      </c>
      <c r="G20" s="119" t="s">
        <v>1</v>
      </c>
      <c r="H2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0" s="87" t="str">
        <f>IF(Sklop13[[#This Row],[ZAHTEVANA SHEMA KAKOVOSTI]]&lt;&gt;"",Sklop13[[#This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+Sklop13[[#This Row],[cena/enota brez DDV v EUR]]*Sklop13[[#This Row],[Stopnja DDV (%)]]</f>
        <v>0</v>
      </c>
      <c r="R20" s="94">
        <f>+Sklop13[[#This Row],[cena/enota brez DDV v EUR]]+Sklop13[[#This Row],[Davek (EUR)]]</f>
        <v>0</v>
      </c>
      <c r="S20" s="94">
        <f>+Sklop13[[#This Row],[cena/enota brez DDV v EUR]]*Sklop13[[#This Row],[Okvirna količina]]</f>
        <v>0</v>
      </c>
      <c r="T20" s="94">
        <f>+Sklop13[[#This Row],[Končna cena/enoto mere (EUR) z DDV]]*Sklop13[[#This Row],[Okvirna količina]]</f>
        <v>0</v>
      </c>
      <c r="U20" s="151" t="s">
        <v>163</v>
      </c>
    </row>
    <row r="21" spans="1:21" s="56" customFormat="1" ht="12">
      <c r="A21" s="86" t="s">
        <v>8</v>
      </c>
      <c r="B21" s="11" t="s">
        <v>389</v>
      </c>
      <c r="C21" s="84" t="s">
        <v>362</v>
      </c>
      <c r="D21" s="84" t="s">
        <v>160</v>
      </c>
      <c r="E21" s="115"/>
      <c r="F21" s="92">
        <v>15</v>
      </c>
      <c r="G21" s="119" t="s">
        <v>1</v>
      </c>
      <c r="H2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1" s="87" t="str">
        <f>IF(Sklop13[[#This Row],[ZAHTEVANA SHEMA KAKOVOSTI]]&lt;&gt;"",Sklop13[[#This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+Sklop13[[#This Row],[cena/enota brez DDV v EUR]]*Sklop13[[#This Row],[Stopnja DDV (%)]]</f>
        <v>0</v>
      </c>
      <c r="R21" s="94">
        <f>+Sklop13[[#This Row],[cena/enota brez DDV v EUR]]+Sklop13[[#This Row],[Davek (EUR)]]</f>
        <v>0</v>
      </c>
      <c r="S21" s="94">
        <f>+Sklop13[[#This Row],[cena/enota brez DDV v EUR]]*Sklop13[[#This Row],[Okvirna količina]]</f>
        <v>0</v>
      </c>
      <c r="T21" s="94">
        <f>+Sklop13[[#This Row],[Končna cena/enoto mere (EUR) z DDV]]*Sklop13[[#This Row],[Okvirna količina]]</f>
        <v>0</v>
      </c>
      <c r="U21" s="151" t="s">
        <v>163</v>
      </c>
    </row>
    <row r="22" spans="1:21" s="56" customFormat="1" ht="24">
      <c r="A22" s="86" t="s">
        <v>9</v>
      </c>
      <c r="B22" s="77" t="s">
        <v>390</v>
      </c>
      <c r="C22" s="84" t="s">
        <v>360</v>
      </c>
      <c r="D22" s="84" t="s">
        <v>160</v>
      </c>
      <c r="E22" s="115"/>
      <c r="F22" s="92">
        <v>200</v>
      </c>
      <c r="G22" s="119" t="s">
        <v>1</v>
      </c>
      <c r="H2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2" s="87" t="str">
        <f>IF(Sklop13[[#This Row],[ZAHTEVANA SHEMA KAKOVOSTI]]&lt;&gt;"",Sklop13[[#This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+Sklop13[[#This Row],[cena/enota brez DDV v EUR]]*Sklop13[[#This Row],[Stopnja DDV (%)]]</f>
        <v>0</v>
      </c>
      <c r="R22" s="94">
        <f>+Sklop13[[#This Row],[cena/enota brez DDV v EUR]]+Sklop13[[#This Row],[Davek (EUR)]]</f>
        <v>0</v>
      </c>
      <c r="S22" s="94">
        <f>+Sklop13[[#This Row],[cena/enota brez DDV v EUR]]*Sklop13[[#This Row],[Okvirna količina]]</f>
        <v>0</v>
      </c>
      <c r="T22" s="94">
        <f>+Sklop13[[#This Row],[Končna cena/enoto mere (EUR) z DDV]]*Sklop13[[#This Row],[Okvirna količina]]</f>
        <v>0</v>
      </c>
      <c r="U22" s="151" t="s">
        <v>163</v>
      </c>
    </row>
    <row r="23" spans="1:21" s="56" customFormat="1" ht="18.75" customHeight="1">
      <c r="A23" s="86" t="s">
        <v>10</v>
      </c>
      <c r="B23" s="77" t="s">
        <v>391</v>
      </c>
      <c r="C23" s="84" t="s">
        <v>360</v>
      </c>
      <c r="D23" s="84" t="s">
        <v>160</v>
      </c>
      <c r="E23" s="115"/>
      <c r="F23" s="92">
        <v>450</v>
      </c>
      <c r="G23" s="119" t="s">
        <v>1</v>
      </c>
      <c r="H2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23" s="87" t="str">
        <f>IF(Sklop13[[#This Row],[ZAHTEVANA SHEMA KAKOVOSTI]]&lt;&gt;"",Sklop13[[#This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+Sklop13[[#This Row],[cena/enota brez DDV v EUR]]*Sklop13[[#This Row],[Stopnja DDV (%)]]</f>
        <v>0</v>
      </c>
      <c r="R23" s="94">
        <f>+Sklop13[[#This Row],[cena/enota brez DDV v EUR]]+Sklop13[[#This Row],[Davek (EUR)]]</f>
        <v>0</v>
      </c>
      <c r="S23" s="94">
        <f>+Sklop13[[#This Row],[cena/enota brez DDV v EUR]]*Sklop13[[#This Row],[Okvirna količina]]</f>
        <v>0</v>
      </c>
      <c r="T23" s="94">
        <f>+Sklop13[[#This Row],[Končna cena/enoto mere (EUR) z DDV]]*Sklop13[[#This Row],[Okvirna količina]]</f>
        <v>0</v>
      </c>
      <c r="U23" s="151" t="s">
        <v>163</v>
      </c>
    </row>
    <row r="24" spans="1:21" s="56" customFormat="1" ht="18.75" customHeight="1">
      <c r="A24" s="86" t="s">
        <v>11</v>
      </c>
      <c r="B24" s="77" t="s">
        <v>392</v>
      </c>
      <c r="C24" s="84" t="s">
        <v>360</v>
      </c>
      <c r="D24" s="84" t="s">
        <v>160</v>
      </c>
      <c r="E24" s="115"/>
      <c r="F24" s="92">
        <v>200</v>
      </c>
      <c r="G24" s="119" t="s">
        <v>1</v>
      </c>
      <c r="H2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4" s="87" t="str">
        <f>IF(Sklop13[[#This Row],[ZAHTEVANA SHEMA KAKOVOSTI]]&lt;&gt;"",Sklop13[[#This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+Sklop13[[#This Row],[cena/enota brez DDV v EUR]]*Sklop13[[#This Row],[Stopnja DDV (%)]]</f>
        <v>0</v>
      </c>
      <c r="R24" s="94">
        <f>+Sklop13[[#This Row],[cena/enota brez DDV v EUR]]+Sklop13[[#This Row],[Davek (EUR)]]</f>
        <v>0</v>
      </c>
      <c r="S24" s="94">
        <f>+Sklop13[[#This Row],[cena/enota brez DDV v EUR]]*Sklop13[[#This Row],[Okvirna količina]]</f>
        <v>0</v>
      </c>
      <c r="T24" s="94">
        <f>+Sklop13[[#This Row],[Končna cena/enoto mere (EUR) z DDV]]*Sklop13[[#This Row],[Okvirna količina]]</f>
        <v>0</v>
      </c>
      <c r="U24" s="151" t="s">
        <v>163</v>
      </c>
    </row>
    <row r="25" spans="1:21" s="56" customFormat="1" ht="12">
      <c r="A25" s="86" t="s">
        <v>12</v>
      </c>
      <c r="B25" s="77" t="s">
        <v>393</v>
      </c>
      <c r="C25" s="84" t="s">
        <v>362</v>
      </c>
      <c r="D25" s="84" t="s">
        <v>160</v>
      </c>
      <c r="E25" s="115"/>
      <c r="F25" s="92">
        <v>400</v>
      </c>
      <c r="G25" s="119" t="s">
        <v>1</v>
      </c>
      <c r="H2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5" s="87" t="str">
        <f>IF(Sklop13[[#This Row],[ZAHTEVANA SHEMA KAKOVOSTI]]&lt;&gt;"",Sklop13[[#This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+Sklop13[[#This Row],[cena/enota brez DDV v EUR]]*Sklop13[[#This Row],[Stopnja DDV (%)]]</f>
        <v>0</v>
      </c>
      <c r="R25" s="94">
        <f>+Sklop13[[#This Row],[cena/enota brez DDV v EUR]]+Sklop13[[#This Row],[Davek (EUR)]]</f>
        <v>0</v>
      </c>
      <c r="S25" s="94">
        <f>+Sklop13[[#This Row],[cena/enota brez DDV v EUR]]*Sklop13[[#This Row],[Okvirna količina]]</f>
        <v>0</v>
      </c>
      <c r="T25" s="94">
        <f>+Sklop13[[#This Row],[Končna cena/enoto mere (EUR) z DDV]]*Sklop13[[#This Row],[Okvirna količina]]</f>
        <v>0</v>
      </c>
      <c r="U25" s="151" t="s">
        <v>163</v>
      </c>
    </row>
    <row r="26" spans="1:21" s="56" customFormat="1" ht="16.5" customHeight="1">
      <c r="A26" s="86" t="s">
        <v>13</v>
      </c>
      <c r="B26" s="78" t="s">
        <v>394</v>
      </c>
      <c r="C26" s="84" t="s">
        <v>362</v>
      </c>
      <c r="D26" s="84" t="s">
        <v>160</v>
      </c>
      <c r="E26" s="115"/>
      <c r="F26" s="92">
        <v>15</v>
      </c>
      <c r="G26" s="119" t="s">
        <v>1</v>
      </c>
      <c r="H2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6" s="87" t="str">
        <f>IF(Sklop13[[#This Row],[ZAHTEVANA SHEMA KAKOVOSTI]]&lt;&gt;"",Sklop13[[#This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+Sklop13[[#This Row],[cena/enota brez DDV v EUR]]*Sklop13[[#This Row],[Stopnja DDV (%)]]</f>
        <v>0</v>
      </c>
      <c r="R26" s="94">
        <f>+Sklop13[[#This Row],[cena/enota brez DDV v EUR]]+Sklop13[[#This Row],[Davek (EUR)]]</f>
        <v>0</v>
      </c>
      <c r="S26" s="94">
        <f>+Sklop13[[#This Row],[cena/enota brez DDV v EUR]]*Sklop13[[#This Row],[Okvirna količina]]</f>
        <v>0</v>
      </c>
      <c r="T26" s="94">
        <f>+Sklop13[[#This Row],[Končna cena/enoto mere (EUR) z DDV]]*Sklop13[[#This Row],[Okvirna količina]]</f>
        <v>0</v>
      </c>
      <c r="U26" s="151" t="s">
        <v>163</v>
      </c>
    </row>
    <row r="27" spans="1:21" s="56" customFormat="1" ht="12">
      <c r="A27" s="86" t="s">
        <v>14</v>
      </c>
      <c r="B27" s="77" t="s">
        <v>395</v>
      </c>
      <c r="C27" s="84" t="s">
        <v>362</v>
      </c>
      <c r="D27" s="84" t="s">
        <v>160</v>
      </c>
      <c r="E27" s="115"/>
      <c r="F27" s="92">
        <v>135</v>
      </c>
      <c r="G27" s="119" t="s">
        <v>1</v>
      </c>
      <c r="H2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135</v>
      </c>
      <c r="I27" s="87" t="str">
        <f>IF(Sklop13[[#This Row],[ZAHTEVANA SHEMA KAKOVOSTI]]&lt;&gt;"",Sklop13[[#This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+Sklop13[[#This Row],[cena/enota brez DDV v EUR]]*Sklop13[[#This Row],[Stopnja DDV (%)]]</f>
        <v>0</v>
      </c>
      <c r="R27" s="94">
        <f>+Sklop13[[#This Row],[cena/enota brez DDV v EUR]]+Sklop13[[#This Row],[Davek (EUR)]]</f>
        <v>0</v>
      </c>
      <c r="S27" s="94">
        <f>+Sklop13[[#This Row],[cena/enota brez DDV v EUR]]*Sklop13[[#This Row],[Okvirna količina]]</f>
        <v>0</v>
      </c>
      <c r="T27" s="94">
        <f>+Sklop13[[#This Row],[Končna cena/enoto mere (EUR) z DDV]]*Sklop13[[#This Row],[Okvirna količina]]</f>
        <v>0</v>
      </c>
      <c r="U27" s="151" t="s">
        <v>163</v>
      </c>
    </row>
    <row r="28" spans="1:21" s="56" customFormat="1" ht="12">
      <c r="A28" s="86" t="s">
        <v>15</v>
      </c>
      <c r="B28" s="11" t="s">
        <v>396</v>
      </c>
      <c r="C28" s="76" t="s">
        <v>362</v>
      </c>
      <c r="D28" s="84" t="s">
        <v>160</v>
      </c>
      <c r="E28" s="115"/>
      <c r="F28" s="92">
        <v>5</v>
      </c>
      <c r="G28" s="119" t="s">
        <v>1</v>
      </c>
      <c r="H2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8" s="87" t="str">
        <f>IF(Sklop13[[#This Row],[ZAHTEVANA SHEMA KAKOVOSTI]]&lt;&gt;"",Sklop13[[#This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+Sklop13[[#This Row],[cena/enota brez DDV v EUR]]*Sklop13[[#This Row],[Stopnja DDV (%)]]</f>
        <v>0</v>
      </c>
      <c r="R28" s="94">
        <f>+Sklop13[[#This Row],[cena/enota brez DDV v EUR]]+Sklop13[[#This Row],[Davek (EUR)]]</f>
        <v>0</v>
      </c>
      <c r="S28" s="94">
        <f>+Sklop13[[#This Row],[cena/enota brez DDV v EUR]]*Sklop13[[#This Row],[Okvirna količina]]</f>
        <v>0</v>
      </c>
      <c r="T28" s="94">
        <f>+Sklop13[[#This Row],[Končna cena/enoto mere (EUR) z DDV]]*Sklop13[[#This Row],[Okvirna količina]]</f>
        <v>0</v>
      </c>
      <c r="U28" s="151" t="s">
        <v>163</v>
      </c>
    </row>
    <row r="29" spans="1:21" s="56" customFormat="1" ht="36">
      <c r="A29" s="86" t="s">
        <v>16</v>
      </c>
      <c r="B29" s="11" t="s">
        <v>846</v>
      </c>
      <c r="C29" s="76" t="s">
        <v>360</v>
      </c>
      <c r="D29" s="84" t="s">
        <v>160</v>
      </c>
      <c r="E29" s="115"/>
      <c r="F29" s="92">
        <v>800</v>
      </c>
      <c r="G29" s="119" t="s">
        <v>1</v>
      </c>
      <c r="H2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29" s="87" t="str">
        <f>IF(Sklop13[[#This Row],[ZAHTEVANA SHEMA KAKOVOSTI]]&lt;&gt;"",Sklop13[[#This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+Sklop13[[#This Row],[cena/enota brez DDV v EUR]]*Sklop13[[#This Row],[Stopnja DDV (%)]]</f>
        <v>0</v>
      </c>
      <c r="R29" s="94">
        <f>+Sklop13[[#This Row],[cena/enota brez DDV v EUR]]+Sklop13[[#This Row],[Davek (EUR)]]</f>
        <v>0</v>
      </c>
      <c r="S29" s="94">
        <f>+Sklop13[[#This Row],[cena/enota brez DDV v EUR]]*Sklop13[[#This Row],[Okvirna količina]]</f>
        <v>0</v>
      </c>
      <c r="T29" s="94">
        <f>+Sklop13[[#This Row],[Končna cena/enoto mere (EUR) z DDV]]*Sklop13[[#This Row],[Okvirna količina]]</f>
        <v>0</v>
      </c>
      <c r="U29" s="151" t="s">
        <v>163</v>
      </c>
    </row>
    <row r="30" spans="1:21" s="56" customFormat="1" ht="36">
      <c r="A30" s="86" t="s">
        <v>17</v>
      </c>
      <c r="B30" s="79" t="s">
        <v>846</v>
      </c>
      <c r="C30" s="76" t="s">
        <v>362</v>
      </c>
      <c r="D30" s="84" t="s">
        <v>160</v>
      </c>
      <c r="E30" s="115"/>
      <c r="F30" s="92">
        <v>400</v>
      </c>
      <c r="G30" s="119" t="s">
        <v>1</v>
      </c>
      <c r="H3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0" s="87" t="str">
        <f>IF(Sklop13[[#This Row],[ZAHTEVANA SHEMA KAKOVOSTI]]&lt;&gt;"",Sklop13[[#This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+Sklop13[[#This Row],[cena/enota brez DDV v EUR]]*Sklop13[[#This Row],[Stopnja DDV (%)]]</f>
        <v>0</v>
      </c>
      <c r="R30" s="94">
        <f>+Sklop13[[#This Row],[cena/enota brez DDV v EUR]]+Sklop13[[#This Row],[Davek (EUR)]]</f>
        <v>0</v>
      </c>
      <c r="S30" s="94">
        <f>+Sklop13[[#This Row],[cena/enota brez DDV v EUR]]*Sklop13[[#This Row],[Okvirna količina]]</f>
        <v>0</v>
      </c>
      <c r="T30" s="94">
        <f>+Sklop13[[#This Row],[Končna cena/enoto mere (EUR) z DDV]]*Sklop13[[#This Row],[Okvirna količina]]</f>
        <v>0</v>
      </c>
      <c r="U30" s="151" t="s">
        <v>163</v>
      </c>
    </row>
    <row r="31" spans="1:21" s="56" customFormat="1" ht="12">
      <c r="A31" s="86" t="s">
        <v>18</v>
      </c>
      <c r="B31" s="12" t="s">
        <v>397</v>
      </c>
      <c r="C31" s="76" t="s">
        <v>163</v>
      </c>
      <c r="D31" s="84" t="s">
        <v>1</v>
      </c>
      <c r="E31" s="115"/>
      <c r="F31" s="92">
        <v>400</v>
      </c>
      <c r="G31" s="119" t="s">
        <v>1</v>
      </c>
      <c r="H3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1" s="87" t="str">
        <f>IF(Sklop13[[#This Row],[ZAHTEVANA SHEMA KAKOVOSTI]]&lt;&gt;"",Sklop13[[#This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+Sklop13[[#This Row],[cena/enota brez DDV v EUR]]*Sklop13[[#This Row],[Stopnja DDV (%)]]</f>
        <v>0</v>
      </c>
      <c r="R31" s="94">
        <f>+Sklop13[[#This Row],[cena/enota brez DDV v EUR]]+Sklop13[[#This Row],[Davek (EUR)]]</f>
        <v>0</v>
      </c>
      <c r="S31" s="94">
        <f>+Sklop13[[#This Row],[cena/enota brez DDV v EUR]]*Sklop13[[#This Row],[Okvirna količina]]</f>
        <v>0</v>
      </c>
      <c r="T31" s="94">
        <f>+Sklop13[[#This Row],[Končna cena/enoto mere (EUR) z DDV]]*Sklop13[[#This Row],[Okvirna količina]]</f>
        <v>0</v>
      </c>
      <c r="U31" s="151" t="s">
        <v>163</v>
      </c>
    </row>
    <row r="32" spans="1:21" s="56" customFormat="1" ht="12">
      <c r="A32" s="86" t="s">
        <v>19</v>
      </c>
      <c r="B32" s="12" t="s">
        <v>847</v>
      </c>
      <c r="C32" s="76" t="s">
        <v>163</v>
      </c>
      <c r="D32" s="84" t="s">
        <v>1</v>
      </c>
      <c r="E32" s="115"/>
      <c r="F32" s="311">
        <v>400</v>
      </c>
      <c r="G32" s="119" t="s">
        <v>1</v>
      </c>
      <c r="H3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2" s="87" t="str">
        <f>IF(Sklop13[[#This Row],[ZAHTEVANA SHEMA KAKOVOSTI]]&lt;&gt;"",Sklop13[[#This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+Sklop13[[#This Row],[cena/enota brez DDV v EUR]]*Sklop13[[#This Row],[Stopnja DDV (%)]]</f>
        <v>0</v>
      </c>
      <c r="R32" s="94">
        <f>+Sklop13[[#This Row],[cena/enota brez DDV v EUR]]+Sklop13[[#This Row],[Davek (EUR)]]</f>
        <v>0</v>
      </c>
      <c r="S32" s="94">
        <f>+Sklop13[[#This Row],[cena/enota brez DDV v EUR]]*Sklop13[[#This Row],[Okvirna količina]]</f>
        <v>0</v>
      </c>
      <c r="T32" s="94">
        <f>+Sklop13[[#This Row],[Končna cena/enoto mere (EUR) z DDV]]*Sklop13[[#This Row],[Okvirna količina]]</f>
        <v>0</v>
      </c>
      <c r="U32" s="151" t="s">
        <v>163</v>
      </c>
    </row>
    <row r="33" spans="1:22" s="56" customFormat="1" ht="12">
      <c r="A33" s="86" t="s">
        <v>20</v>
      </c>
      <c r="B33" s="12" t="s">
        <v>389</v>
      </c>
      <c r="C33" s="76" t="s">
        <v>360</v>
      </c>
      <c r="D33" s="84" t="s">
        <v>160</v>
      </c>
      <c r="E33" s="196"/>
      <c r="F33" s="312">
        <v>15</v>
      </c>
      <c r="G33" s="237" t="s">
        <v>1</v>
      </c>
      <c r="H3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3" s="87" t="str">
        <f>IF(Sklop13[[#This Row],[ZAHTEVANA SHEMA KAKOVOSTI]]&lt;&gt;"",Sklop13[[#This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+Sklop13[[#This Row],[cena/enota brez DDV v EUR]]*Sklop13[[#This Row],[Stopnja DDV (%)]]</f>
        <v>0</v>
      </c>
      <c r="R33" s="94">
        <f>+Sklop13[[#This Row],[cena/enota brez DDV v EUR]]+Sklop13[[#This Row],[Davek (EUR)]]</f>
        <v>0</v>
      </c>
      <c r="S33" s="94">
        <f>+Sklop13[[#This Row],[cena/enota brez DDV v EUR]]*Sklop13[[#This Row],[Okvirna količina]]</f>
        <v>0</v>
      </c>
      <c r="T33" s="94">
        <f>+Sklop13[[#This Row],[Končna cena/enoto mere (EUR) z DDV]]*Sklop13[[#This Row],[Okvirna količina]]</f>
        <v>0</v>
      </c>
      <c r="U33" s="151" t="s">
        <v>163</v>
      </c>
    </row>
    <row r="34" spans="1:22" s="56" customFormat="1" ht="17.25" customHeight="1">
      <c r="A34" s="86" t="s">
        <v>21</v>
      </c>
      <c r="B34" s="197" t="s">
        <v>391</v>
      </c>
      <c r="C34" s="195" t="s">
        <v>362</v>
      </c>
      <c r="D34" s="298" t="s">
        <v>160</v>
      </c>
      <c r="E34" s="196"/>
      <c r="F34" s="312">
        <v>450</v>
      </c>
      <c r="G34" s="259" t="s">
        <v>1</v>
      </c>
      <c r="H34" s="2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34" s="198" t="str">
        <f>IF(Sklop13[[#This Row],[ZAHTEVANA SHEMA KAKOVOSTI]]&lt;&gt;"",Sklop13[[#This Row],[Preračunana masa/volumen/kos na enoto kg]],"")</f>
        <v/>
      </c>
      <c r="J34" s="262"/>
      <c r="K34" s="300"/>
      <c r="L34" s="300"/>
      <c r="M34" s="301"/>
      <c r="N34" s="302"/>
      <c r="O34" s="302"/>
      <c r="P34" s="303"/>
      <c r="Q34" s="302">
        <f>+Sklop13[[#This Row],[cena/enota brez DDV v EUR]]*Sklop13[[#This Row],[Stopnja DDV (%)]]</f>
        <v>0</v>
      </c>
      <c r="R34" s="302">
        <f>+Sklop13[[#This Row],[cena/enota brez DDV v EUR]]+Sklop13[[#This Row],[Davek (EUR)]]</f>
        <v>0</v>
      </c>
      <c r="S34" s="302">
        <f>+Sklop13[[#This Row],[cena/enota brez DDV v EUR]]*Sklop13[[#This Row],[Okvirna količina]]</f>
        <v>0</v>
      </c>
      <c r="T34" s="302">
        <f>+Sklop13[[#This Row],[Končna cena/enoto mere (EUR) z DDV]]*Sklop13[[#This Row],[Okvirna količina]]</f>
        <v>0</v>
      </c>
      <c r="U34" s="151" t="s">
        <v>163</v>
      </c>
    </row>
    <row r="35" spans="1:22" s="56" customFormat="1" ht="17.25" customHeight="1">
      <c r="A35" s="86" t="s">
        <v>22</v>
      </c>
      <c r="B35" s="197" t="s">
        <v>392</v>
      </c>
      <c r="C35" s="195" t="s">
        <v>362</v>
      </c>
      <c r="D35" s="298" t="s">
        <v>160</v>
      </c>
      <c r="E35" s="196"/>
      <c r="F35" s="312">
        <v>200</v>
      </c>
      <c r="G35" s="259" t="s">
        <v>1</v>
      </c>
      <c r="H35" s="2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5" s="198" t="str">
        <f>IF(Sklop13[[#This Row],[ZAHTEVANA SHEMA KAKOVOSTI]]&lt;&gt;"",Sklop13[[#This Row],[Preračunana masa/volumen/kos na enoto kg]],"")</f>
        <v/>
      </c>
      <c r="J35" s="262"/>
      <c r="K35" s="300"/>
      <c r="L35" s="300"/>
      <c r="M35" s="301"/>
      <c r="N35" s="302"/>
      <c r="O35" s="302"/>
      <c r="P35" s="303"/>
      <c r="Q35" s="302">
        <f>+Sklop13[[#This Row],[cena/enota brez DDV v EUR]]*Sklop13[[#This Row],[Stopnja DDV (%)]]</f>
        <v>0</v>
      </c>
      <c r="R35" s="302">
        <f>+Sklop13[[#This Row],[cena/enota brez DDV v EUR]]+Sklop13[[#This Row],[Davek (EUR)]]</f>
        <v>0</v>
      </c>
      <c r="S35" s="302">
        <f>+Sklop13[[#This Row],[cena/enota brez DDV v EUR]]*Sklop13[[#This Row],[Okvirna količina]]</f>
        <v>0</v>
      </c>
      <c r="T35" s="302">
        <f>+Sklop13[[#This Row],[Končna cena/enoto mere (EUR) z DDV]]*Sklop13[[#This Row],[Okvirna količina]]</f>
        <v>0</v>
      </c>
      <c r="U35" s="151" t="s">
        <v>163</v>
      </c>
    </row>
    <row r="36" spans="1:22" s="56" customFormat="1" ht="12">
      <c r="A36" s="86" t="s">
        <v>23</v>
      </c>
      <c r="B36" s="197" t="s">
        <v>848</v>
      </c>
      <c r="C36" s="195" t="s">
        <v>360</v>
      </c>
      <c r="D36" s="298" t="s">
        <v>160</v>
      </c>
      <c r="E36" s="196"/>
      <c r="F36" s="312">
        <v>110</v>
      </c>
      <c r="G36" s="259" t="s">
        <v>1</v>
      </c>
      <c r="H36" s="2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</v>
      </c>
      <c r="I36" s="198" t="str">
        <f>IF(Sklop13[[#This Row],[ZAHTEVANA SHEMA KAKOVOSTI]]&lt;&gt;"",Sklop13[[#This Row],[Preračunana masa/volumen/kos na enoto kg]],"")</f>
        <v/>
      </c>
      <c r="J36" s="262"/>
      <c r="K36" s="300"/>
      <c r="L36" s="300"/>
      <c r="M36" s="301"/>
      <c r="N36" s="302"/>
      <c r="O36" s="302"/>
      <c r="P36" s="303"/>
      <c r="Q36" s="302">
        <f>+Sklop13[[#This Row],[cena/enota brez DDV v EUR]]*Sklop13[[#This Row],[Stopnja DDV (%)]]</f>
        <v>0</v>
      </c>
      <c r="R36" s="302">
        <f>+Sklop13[[#This Row],[cena/enota brez DDV v EUR]]+Sklop13[[#This Row],[Davek (EUR)]]</f>
        <v>0</v>
      </c>
      <c r="S36" s="302">
        <f>+Sklop13[[#This Row],[cena/enota brez DDV v EUR]]*Sklop13[[#This Row],[Okvirna količina]]</f>
        <v>0</v>
      </c>
      <c r="T36" s="302">
        <f>+Sklop13[[#This Row],[Končna cena/enoto mere (EUR) z DDV]]*Sklop13[[#This Row],[Okvirna količina]]</f>
        <v>0</v>
      </c>
      <c r="U36" s="151" t="s">
        <v>163</v>
      </c>
    </row>
    <row r="37" spans="1:22" s="56" customFormat="1" ht="12">
      <c r="A37" s="86" t="s">
        <v>24</v>
      </c>
      <c r="B37" s="197" t="s">
        <v>848</v>
      </c>
      <c r="C37" s="195" t="s">
        <v>362</v>
      </c>
      <c r="D37" s="298" t="s">
        <v>160</v>
      </c>
      <c r="E37" s="196"/>
      <c r="F37" s="312">
        <v>110</v>
      </c>
      <c r="G37" s="259" t="s">
        <v>1</v>
      </c>
      <c r="H37" s="2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</v>
      </c>
      <c r="I37" s="198" t="str">
        <f>IF(Sklop13[[#This Row],[ZAHTEVANA SHEMA KAKOVOSTI]]&lt;&gt;"",Sklop13[[#This Row],[Preračunana masa/volumen/kos na enoto kg]],"")</f>
        <v/>
      </c>
      <c r="J37" s="262"/>
      <c r="K37" s="300"/>
      <c r="L37" s="300"/>
      <c r="M37" s="301"/>
      <c r="N37" s="302"/>
      <c r="O37" s="302"/>
      <c r="P37" s="303"/>
      <c r="Q37" s="302">
        <f>+Sklop13[[#This Row],[cena/enota brez DDV v EUR]]*Sklop13[[#This Row],[Stopnja DDV (%)]]</f>
        <v>0</v>
      </c>
      <c r="R37" s="302">
        <f>+Sklop13[[#This Row],[cena/enota brez DDV v EUR]]+Sklop13[[#This Row],[Davek (EUR)]]</f>
        <v>0</v>
      </c>
      <c r="S37" s="302">
        <f>+Sklop13[[#This Row],[cena/enota brez DDV v EUR]]*Sklop13[[#This Row],[Okvirna količina]]</f>
        <v>0</v>
      </c>
      <c r="T37" s="302">
        <f>+Sklop13[[#This Row],[Končna cena/enoto mere (EUR) z DDV]]*Sklop13[[#This Row],[Okvirna količina]]</f>
        <v>0</v>
      </c>
      <c r="U37" s="151" t="s">
        <v>163</v>
      </c>
    </row>
    <row r="38" spans="1:22" s="56" customFormat="1" ht="12">
      <c r="A38" s="86" t="s">
        <v>25</v>
      </c>
      <c r="B38" s="197" t="s">
        <v>849</v>
      </c>
      <c r="C38" s="195" t="s">
        <v>360</v>
      </c>
      <c r="D38" s="298" t="s">
        <v>160</v>
      </c>
      <c r="E38" s="196"/>
      <c r="F38" s="312">
        <v>110</v>
      </c>
      <c r="G38" s="259" t="s">
        <v>1</v>
      </c>
      <c r="H38" s="2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</v>
      </c>
      <c r="I38" s="198" t="str">
        <f>IF(Sklop13[[#This Row],[ZAHTEVANA SHEMA KAKOVOSTI]]&lt;&gt;"",Sklop13[[#This Row],[Preračunana masa/volumen/kos na enoto kg]],"")</f>
        <v/>
      </c>
      <c r="J38" s="262"/>
      <c r="K38" s="300"/>
      <c r="L38" s="300"/>
      <c r="M38" s="301"/>
      <c r="N38" s="302"/>
      <c r="O38" s="302"/>
      <c r="P38" s="303"/>
      <c r="Q38" s="302">
        <f>+Sklop13[[#This Row],[cena/enota brez DDV v EUR]]*Sklop13[[#This Row],[Stopnja DDV (%)]]</f>
        <v>0</v>
      </c>
      <c r="R38" s="302">
        <f>+Sklop13[[#This Row],[cena/enota brez DDV v EUR]]+Sklop13[[#This Row],[Davek (EUR)]]</f>
        <v>0</v>
      </c>
      <c r="S38" s="302">
        <f>+Sklop13[[#This Row],[cena/enota brez DDV v EUR]]*Sklop13[[#This Row],[Okvirna količina]]</f>
        <v>0</v>
      </c>
      <c r="T38" s="302">
        <f>+Sklop13[[#This Row],[Končna cena/enoto mere (EUR) z DDV]]*Sklop13[[#This Row],[Okvirna količina]]</f>
        <v>0</v>
      </c>
      <c r="U38" s="151" t="s">
        <v>163</v>
      </c>
    </row>
    <row r="39" spans="1:22" s="56" customFormat="1" ht="12">
      <c r="A39" s="86" t="s">
        <v>26</v>
      </c>
      <c r="B39" s="197" t="s">
        <v>849</v>
      </c>
      <c r="C39" s="195" t="s">
        <v>362</v>
      </c>
      <c r="D39" s="298" t="s">
        <v>160</v>
      </c>
      <c r="E39" s="196"/>
      <c r="F39" s="312">
        <v>110</v>
      </c>
      <c r="G39" s="259" t="s">
        <v>1</v>
      </c>
      <c r="H39" s="2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</v>
      </c>
      <c r="I39" s="198" t="str">
        <f>IF(Sklop13[[#This Row],[ZAHTEVANA SHEMA KAKOVOSTI]]&lt;&gt;"",Sklop13[[#This Row],[Preračunana masa/volumen/kos na enoto kg]],"")</f>
        <v/>
      </c>
      <c r="J39" s="262"/>
      <c r="K39" s="300"/>
      <c r="L39" s="300"/>
      <c r="M39" s="301"/>
      <c r="N39" s="302"/>
      <c r="O39" s="302"/>
      <c r="P39" s="303"/>
      <c r="Q39" s="302">
        <f>+Sklop13[[#This Row],[cena/enota brez DDV v EUR]]*Sklop13[[#This Row],[Stopnja DDV (%)]]</f>
        <v>0</v>
      </c>
      <c r="R39" s="302">
        <f>+Sklop13[[#This Row],[cena/enota brez DDV v EUR]]+Sklop13[[#This Row],[Davek (EUR)]]</f>
        <v>0</v>
      </c>
      <c r="S39" s="302">
        <f>+Sklop13[[#This Row],[cena/enota brez DDV v EUR]]*Sklop13[[#This Row],[Okvirna količina]]</f>
        <v>0</v>
      </c>
      <c r="T39" s="302">
        <f>+Sklop13[[#This Row],[Končna cena/enoto mere (EUR) z DDV]]*Sklop13[[#This Row],[Okvirna količina]]</f>
        <v>0</v>
      </c>
      <c r="U39" s="151" t="s">
        <v>163</v>
      </c>
    </row>
    <row r="40" spans="1:22" s="56" customFormat="1" ht="12">
      <c r="A40" s="86" t="s">
        <v>27</v>
      </c>
      <c r="B40" s="197" t="s">
        <v>850</v>
      </c>
      <c r="C40" s="195" t="s">
        <v>360</v>
      </c>
      <c r="D40" s="298" t="s">
        <v>160</v>
      </c>
      <c r="E40" s="196"/>
      <c r="F40" s="312">
        <v>70</v>
      </c>
      <c r="G40" s="259" t="s">
        <v>1</v>
      </c>
      <c r="H40" s="2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40" s="198" t="str">
        <f>IF(Sklop13[[#This Row],[ZAHTEVANA SHEMA KAKOVOSTI]]&lt;&gt;"",Sklop13[[#This Row],[Preračunana masa/volumen/kos na enoto kg]],"")</f>
        <v/>
      </c>
      <c r="J40" s="262"/>
      <c r="K40" s="300"/>
      <c r="L40" s="300"/>
      <c r="M40" s="301"/>
      <c r="N40" s="302"/>
      <c r="O40" s="302"/>
      <c r="P40" s="303"/>
      <c r="Q40" s="302">
        <f>+Sklop13[[#This Row],[cena/enota brez DDV v EUR]]*Sklop13[[#This Row],[Stopnja DDV (%)]]</f>
        <v>0</v>
      </c>
      <c r="R40" s="302">
        <f>+Sklop13[[#This Row],[cena/enota brez DDV v EUR]]+Sklop13[[#This Row],[Davek (EUR)]]</f>
        <v>0</v>
      </c>
      <c r="S40" s="302">
        <f>+Sklop13[[#This Row],[cena/enota brez DDV v EUR]]*Sklop13[[#This Row],[Okvirna količina]]</f>
        <v>0</v>
      </c>
      <c r="T40" s="302">
        <f>+Sklop13[[#This Row],[Končna cena/enoto mere (EUR) z DDV]]*Sklop13[[#This Row],[Okvirna količina]]</f>
        <v>0</v>
      </c>
      <c r="U40" s="151" t="s">
        <v>163</v>
      </c>
    </row>
    <row r="41" spans="1:22" s="56" customFormat="1" ht="12">
      <c r="A41" s="86" t="s">
        <v>28</v>
      </c>
      <c r="B41" s="197" t="s">
        <v>850</v>
      </c>
      <c r="C41" s="195" t="s">
        <v>362</v>
      </c>
      <c r="D41" s="298" t="s">
        <v>160</v>
      </c>
      <c r="E41" s="196"/>
      <c r="F41" s="312">
        <v>60</v>
      </c>
      <c r="G41" s="259" t="s">
        <v>1</v>
      </c>
      <c r="H41" s="2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41" s="198" t="str">
        <f>IF(Sklop13[[#This Row],[ZAHTEVANA SHEMA KAKOVOSTI]]&lt;&gt;"",Sklop13[[#This Row],[Preračunana masa/volumen/kos na enoto kg]],"")</f>
        <v/>
      </c>
      <c r="J41" s="262"/>
      <c r="K41" s="300"/>
      <c r="L41" s="300"/>
      <c r="M41" s="301"/>
      <c r="N41" s="302"/>
      <c r="O41" s="302"/>
      <c r="P41" s="303"/>
      <c r="Q41" s="302">
        <f>+Sklop13[[#This Row],[cena/enota brez DDV v EUR]]*Sklop13[[#This Row],[Stopnja DDV (%)]]</f>
        <v>0</v>
      </c>
      <c r="R41" s="302">
        <f>+Sklop13[[#This Row],[cena/enota brez DDV v EUR]]+Sklop13[[#This Row],[Davek (EUR)]]</f>
        <v>0</v>
      </c>
      <c r="S41" s="302">
        <f>+Sklop13[[#This Row],[cena/enota brez DDV v EUR]]*Sklop13[[#This Row],[Okvirna količina]]</f>
        <v>0</v>
      </c>
      <c r="T41" s="302">
        <f>+Sklop13[[#This Row],[Končna cena/enoto mere (EUR) z DDV]]*Sklop13[[#This Row],[Okvirna količina]]</f>
        <v>0</v>
      </c>
      <c r="U41" s="151" t="s">
        <v>163</v>
      </c>
    </row>
    <row r="42" spans="1:22">
      <c r="A42" s="264" t="s">
        <v>185</v>
      </c>
      <c r="B42" s="265"/>
      <c r="C42" s="266"/>
      <c r="D42" s="266"/>
      <c r="E42" s="267"/>
      <c r="F42" s="268"/>
      <c r="G42" s="269"/>
      <c r="H42" s="270">
        <f>SUBTOTAL(109,Sklop13[Preračunana masa/volumen/kos na enoto kg])</f>
        <v>7355</v>
      </c>
      <c r="I42" s="270">
        <f>SUBTOTAL(109,Sklop13[Živila iz shem kakovosti (kg)])</f>
        <v>0</v>
      </c>
      <c r="J42" s="268"/>
      <c r="K42" s="271"/>
      <c r="L42" s="271"/>
      <c r="M42" s="272"/>
      <c r="N42" s="273"/>
      <c r="O42" s="273"/>
      <c r="P42" s="273"/>
      <c r="Q42" s="274"/>
      <c r="R42" s="268"/>
      <c r="S42" s="274">
        <f>SUBTOTAL(109,Sklop13[Vrednost za okvirno količino (EUR) brez DDV])</f>
        <v>0</v>
      </c>
      <c r="T42" s="274">
        <f>SUBTOTAL(109,Sklop13[Vrednost za okvirno količino (EUR) z DDV])</f>
        <v>0</v>
      </c>
      <c r="U42" s="275"/>
    </row>
    <row r="43" spans="1:22" ht="15">
      <c r="A43" s="8"/>
      <c r="B43" s="6"/>
      <c r="C43" s="30"/>
      <c r="D43" s="30"/>
      <c r="E43" s="29"/>
      <c r="F43" s="9"/>
      <c r="H43" s="10"/>
      <c r="I43" s="10"/>
      <c r="J43" s="10"/>
      <c r="K43" s="10"/>
      <c r="L43" s="24"/>
      <c r="M43" s="24"/>
      <c r="N43" s="10"/>
      <c r="O43" s="10"/>
      <c r="P43" s="10"/>
      <c r="Q43" s="10"/>
      <c r="R43" s="10"/>
      <c r="S43" s="3"/>
      <c r="T43" s="3"/>
      <c r="U43" s="9"/>
    </row>
    <row r="44" spans="1:22">
      <c r="A44" s="48" t="s">
        <v>180</v>
      </c>
      <c r="B44" s="20"/>
      <c r="C44" s="32"/>
      <c r="D44" s="32"/>
      <c r="E44" s="116"/>
      <c r="Q44" s="48"/>
      <c r="R44" s="48"/>
      <c r="S44" s="48"/>
      <c r="T44" s="48"/>
    </row>
    <row r="45" spans="1:22">
      <c r="A45" s="15" t="s">
        <v>183</v>
      </c>
      <c r="B45" s="20"/>
      <c r="C45" s="32"/>
      <c r="D45" s="32"/>
      <c r="E45" s="116"/>
    </row>
    <row r="46" spans="1:22">
      <c r="A46" s="111" t="s">
        <v>181</v>
      </c>
      <c r="F46" s="69"/>
      <c r="G46" s="69"/>
      <c r="H46" s="33"/>
      <c r="I46" s="33"/>
      <c r="J46" s="33"/>
      <c r="K46" s="33"/>
      <c r="L46" s="55"/>
      <c r="M46" s="55"/>
      <c r="N46" s="33"/>
      <c r="O46" s="33"/>
      <c r="P46" s="33"/>
      <c r="Q46" s="33"/>
      <c r="R46" s="33"/>
    </row>
    <row r="47" spans="1:22">
      <c r="A47" s="130" t="s">
        <v>232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8"/>
    </row>
    <row r="48" spans="1:22">
      <c r="A48" s="349" t="s">
        <v>231</v>
      </c>
      <c r="B48" s="349"/>
      <c r="C48" s="349"/>
      <c r="D48" s="349"/>
      <c r="E48" s="349"/>
      <c r="F48" s="349"/>
      <c r="G48" s="349"/>
      <c r="H48" s="349"/>
      <c r="I48" s="349"/>
      <c r="J48" s="349"/>
      <c r="K48" s="349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</row>
    <row r="49" spans="1:21">
      <c r="N49" s="33"/>
      <c r="O49" s="33"/>
      <c r="P49" s="33"/>
      <c r="Q49" s="33"/>
      <c r="R49" s="33"/>
    </row>
    <row r="50" spans="1:21">
      <c r="A50" s="111" t="s">
        <v>67</v>
      </c>
      <c r="F50" s="69"/>
      <c r="G50" s="69" t="s">
        <v>68</v>
      </c>
      <c r="H50" s="33"/>
      <c r="I50" s="33"/>
      <c r="J50" s="33"/>
      <c r="K50" s="33"/>
      <c r="L50" s="55"/>
      <c r="M50" s="55"/>
      <c r="N50" s="33"/>
      <c r="O50" s="33"/>
      <c r="P50" s="33"/>
      <c r="Q50" s="33" t="s">
        <v>69</v>
      </c>
      <c r="R50" s="33"/>
    </row>
    <row r="51" spans="1:21" ht="15">
      <c r="A51" s="8"/>
      <c r="B51" s="6"/>
      <c r="C51" s="30"/>
      <c r="D51" s="30"/>
      <c r="E51" s="29"/>
      <c r="F51" s="9"/>
      <c r="H51" s="10"/>
      <c r="I51" s="10"/>
      <c r="J51" s="10"/>
      <c r="K51" s="10"/>
      <c r="L51" s="24"/>
      <c r="M51" s="24"/>
      <c r="N51" s="10"/>
      <c r="O51" s="10"/>
      <c r="P51" s="10"/>
      <c r="Q51" s="10"/>
      <c r="R51" s="10"/>
      <c r="S51" s="3"/>
      <c r="T51" s="3"/>
      <c r="U51" s="9"/>
    </row>
    <row r="52" spans="1:21">
      <c r="B52" s="20"/>
      <c r="C52" s="32"/>
      <c r="D52" s="32"/>
      <c r="E52" s="116"/>
    </row>
    <row r="53" spans="1:21">
      <c r="B53" s="20"/>
      <c r="C53" s="32"/>
      <c r="D53" s="32"/>
      <c r="E53" s="116"/>
    </row>
    <row r="54" spans="1:21">
      <c r="B54" s="20"/>
      <c r="C54" s="32"/>
      <c r="D54" s="32"/>
      <c r="E54" s="116"/>
    </row>
    <row r="55" spans="1:21">
      <c r="B55" s="20"/>
      <c r="C55" s="32"/>
      <c r="D55" s="32"/>
      <c r="E55" s="116"/>
    </row>
    <row r="56" spans="1:21">
      <c r="B56" s="20"/>
      <c r="C56" s="32"/>
      <c r="D56" s="32"/>
      <c r="E56" s="116"/>
    </row>
    <row r="57" spans="1:21">
      <c r="B57" s="20"/>
      <c r="C57" s="32"/>
      <c r="D57" s="32"/>
      <c r="E57" s="116"/>
    </row>
    <row r="58" spans="1:21">
      <c r="B58" s="20"/>
      <c r="C58" s="32"/>
      <c r="D58" s="32"/>
      <c r="E58" s="116"/>
    </row>
    <row r="59" spans="1:21">
      <c r="B59" s="20"/>
      <c r="C59" s="32"/>
      <c r="D59" s="32"/>
      <c r="E59" s="116"/>
    </row>
    <row r="60" spans="1:21">
      <c r="B60" s="20"/>
      <c r="C60" s="32"/>
      <c r="D60" s="32"/>
      <c r="E60" s="116"/>
    </row>
    <row r="61" spans="1:21">
      <c r="B61" s="20"/>
      <c r="C61" s="32"/>
      <c r="D61" s="32"/>
      <c r="E61" s="116"/>
    </row>
    <row r="62" spans="1:21">
      <c r="B62" s="20"/>
      <c r="C62" s="32"/>
      <c r="D62" s="32"/>
      <c r="E62" s="116"/>
    </row>
    <row r="63" spans="1:21">
      <c r="B63" s="20"/>
      <c r="C63" s="32"/>
      <c r="D63" s="32"/>
      <c r="E63" s="116"/>
    </row>
    <row r="64" spans="1:21">
      <c r="B64" s="20"/>
      <c r="C64" s="32"/>
      <c r="D64" s="32"/>
      <c r="E64" s="116"/>
    </row>
    <row r="65" spans="1:22">
      <c r="B65" s="20"/>
      <c r="C65" s="32"/>
      <c r="D65" s="32"/>
      <c r="E65" s="116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6"/>
      <c r="F273" s="117"/>
      <c r="G273" s="117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6"/>
      <c r="F274" s="117"/>
      <c r="G274" s="117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</sheetData>
  <sheetProtection insertRows="0" deleteRows="0"/>
  <protectedRanges>
    <protectedRange sqref="J49:P1048576 U49:U1048576 J1:P47 U1:U47" name="Obseg1"/>
    <protectedRange sqref="U48 L48:P48" name="Obseg1_2_1"/>
    <protectedRange sqref="J48:K48" name="Obseg1_4"/>
  </protectedRanges>
  <mergeCells count="8">
    <mergeCell ref="A48:K4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30 B22:B23 B25:B27">
    <cfRule type="colorScale" priority="648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89"/>
  <sheetViews>
    <sheetView zoomScale="90" zoomScaleNormal="90" zoomScaleSheetLayoutView="100" workbookViewId="0">
      <selection activeCell="N23" sqref="N2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37" t="str">
        <f>+'prva stran'!B6</f>
        <v>VRTEC ŠKOFJA LOKA</v>
      </c>
      <c r="D2" s="338"/>
      <c r="E2" s="338"/>
      <c r="F2" s="338"/>
      <c r="G2" s="338"/>
      <c r="H2" s="338"/>
      <c r="I2" s="338"/>
      <c r="J2" s="338"/>
    </row>
    <row r="3" spans="1:21" ht="15">
      <c r="B3" s="51" t="s">
        <v>133</v>
      </c>
      <c r="C3" s="346" t="str">
        <f>+'prva stran'!B7</f>
        <v xml:space="preserve">Partizanska cesta 1e, 4220 ŠKOFJA LOKA				</v>
      </c>
      <c r="D3" s="340"/>
      <c r="E3" s="340"/>
      <c r="F3" s="340"/>
      <c r="G3" s="340"/>
      <c r="H3" s="340"/>
      <c r="I3" s="340"/>
      <c r="J3" s="340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2" t="s">
        <v>133</v>
      </c>
      <c r="C7" s="347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2" t="s">
        <v>134</v>
      </c>
      <c r="C8" s="347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6" customFormat="1" ht="17.25" customHeight="1">
      <c r="A9" s="13"/>
      <c r="B9" s="53" t="s">
        <v>136</v>
      </c>
      <c r="C9" s="348">
        <f>+'prva stran'!B13</f>
        <v>0</v>
      </c>
      <c r="D9" s="344"/>
      <c r="E9" s="344"/>
      <c r="F9" s="344"/>
      <c r="G9" s="344"/>
      <c r="H9" s="344"/>
      <c r="I9" s="344"/>
      <c r="J9" s="34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pred_rekapitulacija'!A27</f>
        <v>14.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36" t="str">
        <f>+'Ponudbeni pred_rekapitulacija'!B27</f>
        <v>MLEVSKI IZDELKI, TESTENINE IN JUŠNE ZAKUHE</v>
      </c>
      <c r="C13" s="336"/>
      <c r="D13" s="336"/>
      <c r="E13" s="336"/>
      <c r="F13" s="336"/>
      <c r="G13" s="336"/>
      <c r="H13" s="336"/>
      <c r="I13" s="336"/>
      <c r="J13" s="336"/>
      <c r="K13" s="336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47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796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12">
      <c r="A16" s="195" t="s">
        <v>2</v>
      </c>
      <c r="B16" s="224" t="s">
        <v>398</v>
      </c>
      <c r="C16" s="195">
        <v>1</v>
      </c>
      <c r="D16" s="195" t="s">
        <v>1</v>
      </c>
      <c r="E16" s="196"/>
      <c r="F16" s="198">
        <v>80</v>
      </c>
      <c r="G16" s="237" t="s">
        <v>1</v>
      </c>
      <c r="H16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6" s="87" t="str">
        <f>IF(Sklop14[[#This Row],[ZAHTEVANA SHEMA KAKOVOSTI]]&lt;&gt;"",Sklop14[[#This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+Sklop14[[#This Row],[cena/enota brez DDV v EUR]]*Sklop14[[#This Row],[Stopnja DDV (%)]]</f>
        <v>0</v>
      </c>
      <c r="R16" s="90">
        <f>+Sklop14[[#This Row],[cena/enota brez DDV v EUR]]+Sklop14[[#This Row],[Davek (EUR)]]</f>
        <v>0</v>
      </c>
      <c r="S16" s="90">
        <f>+Sklop14[[#This Row],[cena/enota brez DDV v EUR]]*Sklop14[[#This Row],[Okvirna količina]]</f>
        <v>0</v>
      </c>
      <c r="T16" s="90">
        <f>+Sklop14[[#This Row],[Končna cena/enoto mere (EUR) z DDV]]*Sklop14[[#This Row],[Okvirna količina]]</f>
        <v>0</v>
      </c>
      <c r="U16" s="106"/>
    </row>
    <row r="17" spans="1:21" s="56" customFormat="1" ht="12">
      <c r="A17" s="195" t="s">
        <v>4</v>
      </c>
      <c r="B17" s="224" t="s">
        <v>399</v>
      </c>
      <c r="C17" s="195">
        <v>1</v>
      </c>
      <c r="D17" s="195" t="s">
        <v>1</v>
      </c>
      <c r="E17" s="196"/>
      <c r="F17" s="198">
        <v>70</v>
      </c>
      <c r="G17" s="237" t="s">
        <v>1</v>
      </c>
      <c r="H17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17" s="87" t="str">
        <f>IF(Sklop14[[#This Row],[ZAHTEVANA SHEMA KAKOVOSTI]]&lt;&gt;"",Sklop14[[#This Row],[Preračunana masa/volumen/kos na enoto kg]],"")</f>
        <v/>
      </c>
      <c r="J17" s="100"/>
      <c r="K17" s="88"/>
      <c r="L17" s="88"/>
      <c r="M17" s="89"/>
      <c r="N17" s="90"/>
      <c r="O17" s="90"/>
      <c r="P17" s="103"/>
      <c r="Q17" s="90">
        <f>+Sklop14[[#This Row],[cena/enota brez DDV v EUR]]*Sklop14[[#This Row],[Stopnja DDV (%)]]</f>
        <v>0</v>
      </c>
      <c r="R17" s="90">
        <f>+Sklop14[[#This Row],[cena/enota brez DDV v EUR]]+Sklop14[[#This Row],[Davek (EUR)]]</f>
        <v>0</v>
      </c>
      <c r="S17" s="90">
        <f>+Sklop14[[#This Row],[cena/enota brez DDV v EUR]]*Sklop14[[#This Row],[Okvirna količina]]</f>
        <v>0</v>
      </c>
      <c r="T17" s="90">
        <f>+Sklop14[[#This Row],[Končna cena/enoto mere (EUR) z DDV]]*Sklop14[[#This Row],[Okvirna količina]]</f>
        <v>0</v>
      </c>
      <c r="U17" s="106"/>
    </row>
    <row r="18" spans="1:21" s="56" customFormat="1" ht="12">
      <c r="A18" s="195" t="s">
        <v>5</v>
      </c>
      <c r="B18" s="227" t="s">
        <v>234</v>
      </c>
      <c r="C18" s="228">
        <v>1</v>
      </c>
      <c r="D18" s="228" t="s">
        <v>1</v>
      </c>
      <c r="E18" s="238"/>
      <c r="F18" s="232">
        <v>400</v>
      </c>
      <c r="G18" s="239" t="s">
        <v>1</v>
      </c>
      <c r="H18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18" s="232" t="str">
        <f>IF(Sklop14[[#This Row],[ZAHTEVANA SHEMA KAKOVOSTI]]&lt;&gt;"",Sklop14[[#This Row],[Preračunana masa/volumen/kos na enoto kg]],"")</f>
        <v/>
      </c>
      <c r="J18" s="233"/>
      <c r="K18" s="234"/>
      <c r="L18" s="234"/>
      <c r="M18" s="253"/>
      <c r="N18" s="235"/>
      <c r="O18" s="235"/>
      <c r="P18" s="236"/>
      <c r="Q18" s="235">
        <f>+Sklop14[[#This Row],[cena/enota brez DDV v EUR]]*Sklop14[[#This Row],[Stopnja DDV (%)]]</f>
        <v>0</v>
      </c>
      <c r="R18" s="235">
        <f>+Sklop14[[#This Row],[cena/enota brez DDV v EUR]]+Sklop14[[#This Row],[Davek (EUR)]]</f>
        <v>0</v>
      </c>
      <c r="S18" s="235">
        <f>+Sklop14[[#This Row],[cena/enota brez DDV v EUR]]*Sklop14[[#This Row],[Okvirna količina]]</f>
        <v>0</v>
      </c>
      <c r="T18" s="254">
        <f>+Sklop14[[#This Row],[Končna cena/enoto mere (EUR) z DDV]]*Sklop14[[#This Row],[Okvirna količina]]</f>
        <v>0</v>
      </c>
      <c r="U18" s="255"/>
    </row>
    <row r="19" spans="1:21" s="56" customFormat="1" ht="12">
      <c r="A19" s="195" t="s">
        <v>6</v>
      </c>
      <c r="B19" s="227" t="s">
        <v>233</v>
      </c>
      <c r="C19" s="228">
        <v>1</v>
      </c>
      <c r="D19" s="228" t="s">
        <v>1</v>
      </c>
      <c r="E19" s="238"/>
      <c r="F19" s="232">
        <v>120</v>
      </c>
      <c r="G19" s="239" t="s">
        <v>1</v>
      </c>
      <c r="H19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19" s="232" t="str">
        <f>IF(Sklop14[[#This Row],[ZAHTEVANA SHEMA KAKOVOSTI]]&lt;&gt;"",Sklop14[[#This Row],[Preračunana masa/volumen/kos na enoto kg]],"")</f>
        <v/>
      </c>
      <c r="J19" s="233"/>
      <c r="K19" s="234"/>
      <c r="L19" s="234"/>
      <c r="M19" s="253"/>
      <c r="N19" s="235"/>
      <c r="O19" s="235"/>
      <c r="P19" s="236"/>
      <c r="Q19" s="235">
        <f>+Sklop14[[#This Row],[cena/enota brez DDV v EUR]]*Sklop14[[#This Row],[Stopnja DDV (%)]]</f>
        <v>0</v>
      </c>
      <c r="R19" s="235">
        <f>+Sklop14[[#This Row],[cena/enota brez DDV v EUR]]+Sklop14[[#This Row],[Davek (EUR)]]</f>
        <v>0</v>
      </c>
      <c r="S19" s="235">
        <f>+Sklop14[[#This Row],[cena/enota brez DDV v EUR]]*Sklop14[[#This Row],[Okvirna količina]]</f>
        <v>0</v>
      </c>
      <c r="T19" s="254">
        <f>+Sklop14[[#This Row],[Končna cena/enoto mere (EUR) z DDV]]*Sklop14[[#This Row],[Okvirna količina]]</f>
        <v>0</v>
      </c>
      <c r="U19" s="255"/>
    </row>
    <row r="20" spans="1:21" s="56" customFormat="1" ht="12">
      <c r="A20" s="195" t="s">
        <v>7</v>
      </c>
      <c r="B20" s="227" t="s">
        <v>400</v>
      </c>
      <c r="C20" s="195" t="s">
        <v>779</v>
      </c>
      <c r="D20" s="228" t="s">
        <v>1</v>
      </c>
      <c r="E20" s="238"/>
      <c r="F20" s="232">
        <v>40</v>
      </c>
      <c r="G20" s="239" t="s">
        <v>1</v>
      </c>
      <c r="H20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0" s="232" t="str">
        <f>IF(Sklop14[[#This Row],[ZAHTEVANA SHEMA KAKOVOSTI]]&lt;&gt;"",Sklop14[[#This Row],[Preračunana masa/volumen/kos na enoto kg]],"")</f>
        <v/>
      </c>
      <c r="J20" s="233"/>
      <c r="K20" s="234"/>
      <c r="L20" s="234"/>
      <c r="M20" s="253"/>
      <c r="N20" s="235"/>
      <c r="O20" s="235"/>
      <c r="P20" s="236"/>
      <c r="Q20" s="235">
        <f>+Sklop14[[#This Row],[cena/enota brez DDV v EUR]]*Sklop14[[#This Row],[Stopnja DDV (%)]]</f>
        <v>0</v>
      </c>
      <c r="R20" s="235">
        <f>+Sklop14[[#This Row],[cena/enota brez DDV v EUR]]+Sklop14[[#This Row],[Davek (EUR)]]</f>
        <v>0</v>
      </c>
      <c r="S20" s="235">
        <f>+Sklop14[[#This Row],[cena/enota brez DDV v EUR]]*Sklop14[[#This Row],[Okvirna količina]]</f>
        <v>0</v>
      </c>
      <c r="T20" s="254">
        <f>+Sklop14[[#This Row],[Končna cena/enoto mere (EUR) z DDV]]*Sklop14[[#This Row],[Okvirna količina]]</f>
        <v>0</v>
      </c>
      <c r="U20" s="255"/>
    </row>
    <row r="21" spans="1:21" s="56" customFormat="1" ht="12">
      <c r="A21" s="195" t="s">
        <v>8</v>
      </c>
      <c r="B21" s="227" t="s">
        <v>401</v>
      </c>
      <c r="C21" s="228">
        <v>1</v>
      </c>
      <c r="D21" s="228" t="s">
        <v>1</v>
      </c>
      <c r="E21" s="238"/>
      <c r="F21" s="232">
        <v>100</v>
      </c>
      <c r="G21" s="239" t="s">
        <v>1</v>
      </c>
      <c r="H21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1" s="232" t="str">
        <f>IF(Sklop14[[#This Row],[ZAHTEVANA SHEMA KAKOVOSTI]]&lt;&gt;"",Sklop14[[#This Row],[Preračunana masa/volumen/kos na enoto kg]],"")</f>
        <v/>
      </c>
      <c r="J21" s="233"/>
      <c r="K21" s="234"/>
      <c r="L21" s="234"/>
      <c r="M21" s="253"/>
      <c r="N21" s="235"/>
      <c r="O21" s="235"/>
      <c r="P21" s="236"/>
      <c r="Q21" s="235">
        <f>+Sklop14[[#This Row],[cena/enota brez DDV v EUR]]*Sklop14[[#This Row],[Stopnja DDV (%)]]</f>
        <v>0</v>
      </c>
      <c r="R21" s="235">
        <f>+Sklop14[[#This Row],[cena/enota brez DDV v EUR]]+Sklop14[[#This Row],[Davek (EUR)]]</f>
        <v>0</v>
      </c>
      <c r="S21" s="235">
        <f>+Sklop14[[#This Row],[cena/enota brez DDV v EUR]]*Sklop14[[#This Row],[Okvirna količina]]</f>
        <v>0</v>
      </c>
      <c r="T21" s="254">
        <f>+Sklop14[[#This Row],[Končna cena/enoto mere (EUR) z DDV]]*Sklop14[[#This Row],[Okvirna količina]]</f>
        <v>0</v>
      </c>
      <c r="U21" s="255"/>
    </row>
    <row r="22" spans="1:21" s="56" customFormat="1" ht="12">
      <c r="A22" s="195" t="s">
        <v>9</v>
      </c>
      <c r="B22" s="227" t="s">
        <v>402</v>
      </c>
      <c r="C22" s="195" t="s">
        <v>855</v>
      </c>
      <c r="D22" s="228" t="s">
        <v>1</v>
      </c>
      <c r="E22" s="238"/>
      <c r="F22" s="232">
        <v>300</v>
      </c>
      <c r="G22" s="239" t="s">
        <v>1</v>
      </c>
      <c r="H22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2" s="232" t="str">
        <f>IF(Sklop14[[#This Row],[ZAHTEVANA SHEMA KAKOVOSTI]]&lt;&gt;"",Sklop14[[#This Row],[Preračunana masa/volumen/kos na enoto kg]],"")</f>
        <v/>
      </c>
      <c r="J22" s="233"/>
      <c r="K22" s="234"/>
      <c r="L22" s="234"/>
      <c r="M22" s="253"/>
      <c r="N22" s="235"/>
      <c r="O22" s="235"/>
      <c r="P22" s="236"/>
      <c r="Q22" s="235">
        <f>+Sklop14[[#This Row],[cena/enota brez DDV v EUR]]*Sklop14[[#This Row],[Stopnja DDV (%)]]</f>
        <v>0</v>
      </c>
      <c r="R22" s="235">
        <f>+Sklop14[[#This Row],[cena/enota brez DDV v EUR]]+Sklop14[[#This Row],[Davek (EUR)]]</f>
        <v>0</v>
      </c>
      <c r="S22" s="235">
        <f>+Sklop14[[#This Row],[cena/enota brez DDV v EUR]]*Sklop14[[#This Row],[Okvirna količina]]</f>
        <v>0</v>
      </c>
      <c r="T22" s="254">
        <f>+Sklop14[[#This Row],[Končna cena/enoto mere (EUR) z DDV]]*Sklop14[[#This Row],[Okvirna količina]]</f>
        <v>0</v>
      </c>
      <c r="U22" s="255"/>
    </row>
    <row r="23" spans="1:21" s="56" customFormat="1" ht="12">
      <c r="A23" s="195" t="s">
        <v>10</v>
      </c>
      <c r="B23" s="227" t="s">
        <v>403</v>
      </c>
      <c r="C23" s="195" t="s">
        <v>855</v>
      </c>
      <c r="D23" s="228" t="s">
        <v>1</v>
      </c>
      <c r="E23" s="238"/>
      <c r="F23" s="232">
        <v>700</v>
      </c>
      <c r="G23" s="239" t="s">
        <v>1</v>
      </c>
      <c r="H23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23" s="232" t="str">
        <f>IF(Sklop14[[#This Row],[ZAHTEVANA SHEMA KAKOVOSTI]]&lt;&gt;"",Sklop14[[#This Row],[Preračunana masa/volumen/kos na enoto kg]],"")</f>
        <v/>
      </c>
      <c r="J23" s="233"/>
      <c r="K23" s="234"/>
      <c r="L23" s="234"/>
      <c r="M23" s="253"/>
      <c r="N23" s="235"/>
      <c r="O23" s="235"/>
      <c r="P23" s="236"/>
      <c r="Q23" s="235">
        <f>+Sklop14[[#This Row],[cena/enota brez DDV v EUR]]*Sklop14[[#This Row],[Stopnja DDV (%)]]</f>
        <v>0</v>
      </c>
      <c r="R23" s="235">
        <f>+Sklop14[[#This Row],[cena/enota brez DDV v EUR]]+Sklop14[[#This Row],[Davek (EUR)]]</f>
        <v>0</v>
      </c>
      <c r="S23" s="235">
        <f>+Sklop14[[#This Row],[cena/enota brez DDV v EUR]]*Sklop14[[#This Row],[Okvirna količina]]</f>
        <v>0</v>
      </c>
      <c r="T23" s="254">
        <f>+Sklop14[[#This Row],[Končna cena/enoto mere (EUR) z DDV]]*Sklop14[[#This Row],[Okvirna količina]]</f>
        <v>0</v>
      </c>
      <c r="U23" s="255"/>
    </row>
    <row r="24" spans="1:21" s="56" customFormat="1" ht="12">
      <c r="A24" s="195" t="s">
        <v>11</v>
      </c>
      <c r="B24" s="227" t="s">
        <v>404</v>
      </c>
      <c r="C24" s="228">
        <v>1</v>
      </c>
      <c r="D24" s="228" t="s">
        <v>1</v>
      </c>
      <c r="E24" s="238"/>
      <c r="F24" s="232">
        <v>150</v>
      </c>
      <c r="G24" s="239" t="s">
        <v>1</v>
      </c>
      <c r="H24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4" s="232" t="str">
        <f>IF(Sklop14[[#This Row],[ZAHTEVANA SHEMA KAKOVOSTI]]&lt;&gt;"",Sklop14[[#This Row],[Preračunana masa/volumen/kos na enoto kg]],"")</f>
        <v/>
      </c>
      <c r="J24" s="233"/>
      <c r="K24" s="234"/>
      <c r="L24" s="234"/>
      <c r="M24" s="253"/>
      <c r="N24" s="235"/>
      <c r="O24" s="235"/>
      <c r="P24" s="236"/>
      <c r="Q24" s="235">
        <f>+Sklop14[[#This Row],[cena/enota brez DDV v EUR]]*Sklop14[[#This Row],[Stopnja DDV (%)]]</f>
        <v>0</v>
      </c>
      <c r="R24" s="235">
        <f>+Sklop14[[#This Row],[cena/enota brez DDV v EUR]]+Sklop14[[#This Row],[Davek (EUR)]]</f>
        <v>0</v>
      </c>
      <c r="S24" s="235">
        <f>+Sklop14[[#This Row],[cena/enota brez DDV v EUR]]*Sklop14[[#This Row],[Okvirna količina]]</f>
        <v>0</v>
      </c>
      <c r="T24" s="254">
        <f>+Sklop14[[#This Row],[Končna cena/enoto mere (EUR) z DDV]]*Sklop14[[#This Row],[Okvirna količina]]</f>
        <v>0</v>
      </c>
      <c r="U24" s="255"/>
    </row>
    <row r="25" spans="1:21" s="56" customFormat="1" ht="12">
      <c r="A25" s="195" t="s">
        <v>12</v>
      </c>
      <c r="B25" s="227" t="s">
        <v>405</v>
      </c>
      <c r="C25" s="228">
        <v>1</v>
      </c>
      <c r="D25" s="228" t="s">
        <v>1</v>
      </c>
      <c r="E25" s="238"/>
      <c r="F25" s="232">
        <v>1800</v>
      </c>
      <c r="G25" s="239" t="s">
        <v>1</v>
      </c>
      <c r="H25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1800</v>
      </c>
      <c r="I25" s="232" t="str">
        <f>IF(Sklop14[[#This Row],[ZAHTEVANA SHEMA KAKOVOSTI]]&lt;&gt;"",Sklop14[[#This Row],[Preračunana masa/volumen/kos na enoto kg]],"")</f>
        <v/>
      </c>
      <c r="J25" s="233"/>
      <c r="K25" s="234"/>
      <c r="L25" s="234"/>
      <c r="M25" s="253"/>
      <c r="N25" s="235"/>
      <c r="O25" s="235"/>
      <c r="P25" s="236"/>
      <c r="Q25" s="235">
        <f>+Sklop14[[#This Row],[cena/enota brez DDV v EUR]]*Sklop14[[#This Row],[Stopnja DDV (%)]]</f>
        <v>0</v>
      </c>
      <c r="R25" s="235">
        <f>+Sklop14[[#This Row],[cena/enota brez DDV v EUR]]+Sklop14[[#This Row],[Davek (EUR)]]</f>
        <v>0</v>
      </c>
      <c r="S25" s="235">
        <f>+Sklop14[[#This Row],[cena/enota brez DDV v EUR]]*Sklop14[[#This Row],[Okvirna količina]]</f>
        <v>0</v>
      </c>
      <c r="T25" s="254">
        <f>+Sklop14[[#This Row],[Končna cena/enoto mere (EUR) z DDV]]*Sklop14[[#This Row],[Okvirna količina]]</f>
        <v>0</v>
      </c>
      <c r="U25" s="255"/>
    </row>
    <row r="26" spans="1:21" s="56" customFormat="1" ht="24">
      <c r="A26" s="195" t="s">
        <v>13</v>
      </c>
      <c r="B26" s="227" t="s">
        <v>785</v>
      </c>
      <c r="C26" s="195" t="s">
        <v>856</v>
      </c>
      <c r="D26" s="228" t="s">
        <v>1</v>
      </c>
      <c r="E26" s="238"/>
      <c r="F26" s="232">
        <v>1200</v>
      </c>
      <c r="G26" s="239" t="s">
        <v>1</v>
      </c>
      <c r="H26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26" s="232" t="str">
        <f>IF(Sklop14[[#This Row],[ZAHTEVANA SHEMA KAKOVOSTI]]&lt;&gt;"",Sklop14[[#This Row],[Preračunana masa/volumen/kos na enoto kg]],"")</f>
        <v/>
      </c>
      <c r="J26" s="233"/>
      <c r="K26" s="234"/>
      <c r="L26" s="234"/>
      <c r="M26" s="253"/>
      <c r="N26" s="235"/>
      <c r="O26" s="235"/>
      <c r="P26" s="236"/>
      <c r="Q26" s="235">
        <f>+Sklop14[[#This Row],[cena/enota brez DDV v EUR]]*Sklop14[[#This Row],[Stopnja DDV (%)]]</f>
        <v>0</v>
      </c>
      <c r="R26" s="235">
        <f>+Sklop14[[#This Row],[cena/enota brez DDV v EUR]]+Sklop14[[#This Row],[Davek (EUR)]]</f>
        <v>0</v>
      </c>
      <c r="S26" s="235">
        <f>+Sklop14[[#This Row],[cena/enota brez DDV v EUR]]*Sklop14[[#This Row],[Okvirna količina]]</f>
        <v>0</v>
      </c>
      <c r="T26" s="254">
        <f>+Sklop14[[#This Row],[Končna cena/enoto mere (EUR) z DDV]]*Sklop14[[#This Row],[Okvirna količina]]</f>
        <v>0</v>
      </c>
      <c r="U26" s="255"/>
    </row>
    <row r="27" spans="1:21" s="56" customFormat="1" ht="12">
      <c r="A27" s="195" t="s">
        <v>14</v>
      </c>
      <c r="B27" s="227" t="s">
        <v>406</v>
      </c>
      <c r="C27" s="228">
        <v>1</v>
      </c>
      <c r="D27" s="228" t="s">
        <v>1</v>
      </c>
      <c r="E27" s="238"/>
      <c r="F27" s="232">
        <v>50</v>
      </c>
      <c r="G27" s="239" t="s">
        <v>1</v>
      </c>
      <c r="H27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7" s="232" t="str">
        <f>IF(Sklop14[[#This Row],[ZAHTEVANA SHEMA KAKOVOSTI]]&lt;&gt;"",Sklop14[[#This Row],[Preračunana masa/volumen/kos na enoto kg]],"")</f>
        <v/>
      </c>
      <c r="J27" s="233"/>
      <c r="K27" s="234"/>
      <c r="L27" s="234"/>
      <c r="M27" s="253"/>
      <c r="N27" s="235"/>
      <c r="O27" s="235"/>
      <c r="P27" s="236"/>
      <c r="Q27" s="235">
        <f>+Sklop14[[#This Row],[cena/enota brez DDV v EUR]]*Sklop14[[#This Row],[Stopnja DDV (%)]]</f>
        <v>0</v>
      </c>
      <c r="R27" s="235">
        <f>+Sklop14[[#This Row],[cena/enota brez DDV v EUR]]+Sklop14[[#This Row],[Davek (EUR)]]</f>
        <v>0</v>
      </c>
      <c r="S27" s="235">
        <f>+Sklop14[[#This Row],[cena/enota brez DDV v EUR]]*Sklop14[[#This Row],[Okvirna količina]]</f>
        <v>0</v>
      </c>
      <c r="T27" s="254">
        <f>+Sklop14[[#This Row],[Končna cena/enoto mere (EUR) z DDV]]*Sklop14[[#This Row],[Okvirna količina]]</f>
        <v>0</v>
      </c>
      <c r="U27" s="255"/>
    </row>
    <row r="28" spans="1:21" s="56" customFormat="1" ht="12">
      <c r="A28" s="195" t="s">
        <v>15</v>
      </c>
      <c r="B28" s="227" t="s">
        <v>407</v>
      </c>
      <c r="C28" s="228">
        <v>1</v>
      </c>
      <c r="D28" s="228" t="s">
        <v>1</v>
      </c>
      <c r="E28" s="238"/>
      <c r="F28" s="232">
        <v>240</v>
      </c>
      <c r="G28" s="239" t="s">
        <v>1</v>
      </c>
      <c r="H28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28" s="232" t="str">
        <f>IF(Sklop14[[#This Row],[ZAHTEVANA SHEMA KAKOVOSTI]]&lt;&gt;"",Sklop14[[#This Row],[Preračunana masa/volumen/kos na enoto kg]],"")</f>
        <v/>
      </c>
      <c r="J28" s="233"/>
      <c r="K28" s="234"/>
      <c r="L28" s="234"/>
      <c r="M28" s="253"/>
      <c r="N28" s="235"/>
      <c r="O28" s="235"/>
      <c r="P28" s="236"/>
      <c r="Q28" s="235">
        <f>+Sklop14[[#This Row],[cena/enota brez DDV v EUR]]*Sklop14[[#This Row],[Stopnja DDV (%)]]</f>
        <v>0</v>
      </c>
      <c r="R28" s="235">
        <f>+Sklop14[[#This Row],[cena/enota brez DDV v EUR]]+Sklop14[[#This Row],[Davek (EUR)]]</f>
        <v>0</v>
      </c>
      <c r="S28" s="235">
        <f>+Sklop14[[#This Row],[cena/enota brez DDV v EUR]]*Sklop14[[#This Row],[Okvirna količina]]</f>
        <v>0</v>
      </c>
      <c r="T28" s="254">
        <f>+Sklop14[[#This Row],[Končna cena/enoto mere (EUR) z DDV]]*Sklop14[[#This Row],[Okvirna količina]]</f>
        <v>0</v>
      </c>
      <c r="U28" s="255"/>
    </row>
    <row r="29" spans="1:21" s="56" customFormat="1" ht="12">
      <c r="A29" s="195" t="s">
        <v>16</v>
      </c>
      <c r="B29" s="227" t="s">
        <v>408</v>
      </c>
      <c r="C29" s="228">
        <v>1</v>
      </c>
      <c r="D29" s="228" t="s">
        <v>1</v>
      </c>
      <c r="E29" s="238"/>
      <c r="F29" s="232">
        <v>5</v>
      </c>
      <c r="G29" s="239" t="s">
        <v>1</v>
      </c>
      <c r="H29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9" s="232" t="str">
        <f>IF(Sklop14[[#This Row],[ZAHTEVANA SHEMA KAKOVOSTI]]&lt;&gt;"",Sklop14[[#This Row],[Preračunana masa/volumen/kos na enoto kg]],"")</f>
        <v/>
      </c>
      <c r="J29" s="233"/>
      <c r="K29" s="234"/>
      <c r="L29" s="234"/>
      <c r="M29" s="253"/>
      <c r="N29" s="235"/>
      <c r="O29" s="235"/>
      <c r="P29" s="236"/>
      <c r="Q29" s="235">
        <f>+Sklop14[[#This Row],[cena/enota brez DDV v EUR]]*Sklop14[[#This Row],[Stopnja DDV (%)]]</f>
        <v>0</v>
      </c>
      <c r="R29" s="235">
        <f>+Sklop14[[#This Row],[cena/enota brez DDV v EUR]]+Sklop14[[#This Row],[Davek (EUR)]]</f>
        <v>0</v>
      </c>
      <c r="S29" s="235">
        <f>+Sklop14[[#This Row],[cena/enota brez DDV v EUR]]*Sklop14[[#This Row],[Okvirna količina]]</f>
        <v>0</v>
      </c>
      <c r="T29" s="254">
        <f>+Sklop14[[#This Row],[Končna cena/enoto mere (EUR) z DDV]]*Sklop14[[#This Row],[Okvirna količina]]</f>
        <v>0</v>
      </c>
      <c r="U29" s="255"/>
    </row>
    <row r="30" spans="1:21" s="56" customFormat="1" ht="12">
      <c r="A30" s="195" t="s">
        <v>17</v>
      </c>
      <c r="B30" s="227" t="s">
        <v>409</v>
      </c>
      <c r="C30" s="228">
        <v>1</v>
      </c>
      <c r="D30" s="228" t="s">
        <v>1</v>
      </c>
      <c r="E30" s="238"/>
      <c r="F30" s="232">
        <v>200</v>
      </c>
      <c r="G30" s="239" t="s">
        <v>1</v>
      </c>
      <c r="H30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0" s="232" t="str">
        <f>IF(Sklop14[[#This Row],[ZAHTEVANA SHEMA KAKOVOSTI]]&lt;&gt;"",Sklop14[[#This Row],[Preračunana masa/volumen/kos na enoto kg]],"")</f>
        <v/>
      </c>
      <c r="J30" s="233"/>
      <c r="K30" s="234"/>
      <c r="L30" s="234"/>
      <c r="M30" s="253"/>
      <c r="N30" s="235"/>
      <c r="O30" s="235"/>
      <c r="P30" s="236"/>
      <c r="Q30" s="235">
        <f>+Sklop14[[#This Row],[cena/enota brez DDV v EUR]]*Sklop14[[#This Row],[Stopnja DDV (%)]]</f>
        <v>0</v>
      </c>
      <c r="R30" s="235">
        <f>+Sklop14[[#This Row],[cena/enota brez DDV v EUR]]+Sklop14[[#This Row],[Davek (EUR)]]</f>
        <v>0</v>
      </c>
      <c r="S30" s="235">
        <f>+Sklop14[[#This Row],[cena/enota brez DDV v EUR]]*Sklop14[[#This Row],[Okvirna količina]]</f>
        <v>0</v>
      </c>
      <c r="T30" s="254">
        <f>+Sklop14[[#This Row],[Končna cena/enoto mere (EUR) z DDV]]*Sklop14[[#This Row],[Okvirna količina]]</f>
        <v>0</v>
      </c>
      <c r="U30" s="255"/>
    </row>
    <row r="31" spans="1:21" s="56" customFormat="1" ht="12">
      <c r="A31" s="195" t="s">
        <v>18</v>
      </c>
      <c r="B31" s="227" t="s">
        <v>410</v>
      </c>
      <c r="C31" s="228">
        <v>1</v>
      </c>
      <c r="D31" s="228" t="s">
        <v>1</v>
      </c>
      <c r="E31" s="238"/>
      <c r="F31" s="232">
        <v>600</v>
      </c>
      <c r="G31" s="239" t="s">
        <v>1</v>
      </c>
      <c r="H31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31" s="232" t="str">
        <f>IF(Sklop14[[#This Row],[ZAHTEVANA SHEMA KAKOVOSTI]]&lt;&gt;"",Sklop14[[#This Row],[Preračunana masa/volumen/kos na enoto kg]],"")</f>
        <v/>
      </c>
      <c r="J31" s="233"/>
      <c r="K31" s="234"/>
      <c r="L31" s="234"/>
      <c r="M31" s="253"/>
      <c r="N31" s="235"/>
      <c r="O31" s="235"/>
      <c r="P31" s="236"/>
      <c r="Q31" s="235">
        <f>+Sklop14[[#This Row],[cena/enota brez DDV v EUR]]*Sklop14[[#This Row],[Stopnja DDV (%)]]</f>
        <v>0</v>
      </c>
      <c r="R31" s="235">
        <f>+Sklop14[[#This Row],[cena/enota brez DDV v EUR]]+Sklop14[[#This Row],[Davek (EUR)]]</f>
        <v>0</v>
      </c>
      <c r="S31" s="235">
        <f>+Sklop14[[#This Row],[cena/enota brez DDV v EUR]]*Sklop14[[#This Row],[Okvirna količina]]</f>
        <v>0</v>
      </c>
      <c r="T31" s="254">
        <f>+Sklop14[[#This Row],[Končna cena/enoto mere (EUR) z DDV]]*Sklop14[[#This Row],[Okvirna količina]]</f>
        <v>0</v>
      </c>
      <c r="U31" s="255"/>
    </row>
    <row r="32" spans="1:21" s="56" customFormat="1" ht="12">
      <c r="A32" s="195" t="s">
        <v>19</v>
      </c>
      <c r="B32" s="227" t="s">
        <v>788</v>
      </c>
      <c r="C32" s="228" t="s">
        <v>851</v>
      </c>
      <c r="D32" s="228" t="s">
        <v>160</v>
      </c>
      <c r="E32" s="238"/>
      <c r="F32" s="232">
        <v>80</v>
      </c>
      <c r="G32" s="239" t="s">
        <v>1</v>
      </c>
      <c r="H32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2" s="232" t="str">
        <f>IF(Sklop14[[#This Row],[ZAHTEVANA SHEMA KAKOVOSTI]]&lt;&gt;"",Sklop14[[#This Row],[Preračunana masa/volumen/kos na enoto kg]],"")</f>
        <v/>
      </c>
      <c r="J32" s="233"/>
      <c r="K32" s="234"/>
      <c r="L32" s="234"/>
      <c r="M32" s="253"/>
      <c r="N32" s="235"/>
      <c r="O32" s="235"/>
      <c r="P32" s="236"/>
      <c r="Q32" s="235">
        <f>+Sklop14[[#This Row],[cena/enota brez DDV v EUR]]*Sklop14[[#This Row],[Stopnja DDV (%)]]</f>
        <v>0</v>
      </c>
      <c r="R32" s="235">
        <f>+Sklop14[[#This Row],[cena/enota brez DDV v EUR]]+Sklop14[[#This Row],[Davek (EUR)]]</f>
        <v>0</v>
      </c>
      <c r="S32" s="235">
        <f>+Sklop14[[#This Row],[cena/enota brez DDV v EUR]]*Sklop14[[#This Row],[Okvirna količina]]</f>
        <v>0</v>
      </c>
      <c r="T32" s="254">
        <f>+Sklop14[[#This Row],[Končna cena/enoto mere (EUR) z DDV]]*Sklop14[[#This Row],[Okvirna količina]]</f>
        <v>0</v>
      </c>
      <c r="U32" s="255"/>
    </row>
    <row r="33" spans="1:21" s="56" customFormat="1" ht="12">
      <c r="A33" s="195" t="s">
        <v>20</v>
      </c>
      <c r="B33" s="227" t="s">
        <v>411</v>
      </c>
      <c r="C33" s="195" t="s">
        <v>780</v>
      </c>
      <c r="D33" s="228" t="s">
        <v>1</v>
      </c>
      <c r="E33" s="238"/>
      <c r="F33" s="232">
        <v>30</v>
      </c>
      <c r="G33" s="239" t="s">
        <v>1</v>
      </c>
      <c r="H33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3" s="232" t="str">
        <f>IF(Sklop14[[#This Row],[ZAHTEVANA SHEMA KAKOVOSTI]]&lt;&gt;"",Sklop14[[#This Row],[Preračunana masa/volumen/kos na enoto kg]],"")</f>
        <v/>
      </c>
      <c r="J33" s="233"/>
      <c r="K33" s="234"/>
      <c r="L33" s="234"/>
      <c r="M33" s="253"/>
      <c r="N33" s="235"/>
      <c r="O33" s="235"/>
      <c r="P33" s="236"/>
      <c r="Q33" s="235">
        <f>+Sklop14[[#This Row],[cena/enota brez DDV v EUR]]*Sklop14[[#This Row],[Stopnja DDV (%)]]</f>
        <v>0</v>
      </c>
      <c r="R33" s="235">
        <f>+Sklop14[[#This Row],[cena/enota brez DDV v EUR]]+Sklop14[[#This Row],[Davek (EUR)]]</f>
        <v>0</v>
      </c>
      <c r="S33" s="235">
        <f>+Sklop14[[#This Row],[cena/enota brez DDV v EUR]]*Sklop14[[#This Row],[Okvirna količina]]</f>
        <v>0</v>
      </c>
      <c r="T33" s="254">
        <f>+Sklop14[[#This Row],[Končna cena/enoto mere (EUR) z DDV]]*Sklop14[[#This Row],[Okvirna količina]]</f>
        <v>0</v>
      </c>
      <c r="U33" s="255"/>
    </row>
    <row r="34" spans="1:21" s="56" customFormat="1" ht="24">
      <c r="A34" s="195" t="s">
        <v>21</v>
      </c>
      <c r="B34" s="227" t="s">
        <v>412</v>
      </c>
      <c r="C34" s="195" t="s">
        <v>780</v>
      </c>
      <c r="D34" s="228" t="s">
        <v>1</v>
      </c>
      <c r="E34" s="238"/>
      <c r="F34" s="232">
        <v>100</v>
      </c>
      <c r="G34" s="239" t="s">
        <v>1</v>
      </c>
      <c r="H34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4" s="232" t="str">
        <f>IF(Sklop14[[#This Row],[ZAHTEVANA SHEMA KAKOVOSTI]]&lt;&gt;"",Sklop14[[#This Row],[Preračunana masa/volumen/kos na enoto kg]],"")</f>
        <v/>
      </c>
      <c r="J34" s="233"/>
      <c r="K34" s="234"/>
      <c r="L34" s="234"/>
      <c r="M34" s="253"/>
      <c r="N34" s="235"/>
      <c r="O34" s="235"/>
      <c r="P34" s="236"/>
      <c r="Q34" s="235">
        <f>+Sklop14[[#This Row],[cena/enota brez DDV v EUR]]*Sklop14[[#This Row],[Stopnja DDV (%)]]</f>
        <v>0</v>
      </c>
      <c r="R34" s="235">
        <f>+Sklop14[[#This Row],[cena/enota brez DDV v EUR]]+Sklop14[[#This Row],[Davek (EUR)]]</f>
        <v>0</v>
      </c>
      <c r="S34" s="235">
        <f>+Sklop14[[#This Row],[cena/enota brez DDV v EUR]]*Sklop14[[#This Row],[Okvirna količina]]</f>
        <v>0</v>
      </c>
      <c r="T34" s="254">
        <f>+Sklop14[[#This Row],[Končna cena/enoto mere (EUR) z DDV]]*Sklop14[[#This Row],[Okvirna količina]]</f>
        <v>0</v>
      </c>
      <c r="U34" s="255"/>
    </row>
    <row r="35" spans="1:21" s="56" customFormat="1" ht="24">
      <c r="A35" s="195" t="s">
        <v>22</v>
      </c>
      <c r="B35" s="227" t="s">
        <v>413</v>
      </c>
      <c r="C35" s="195" t="s">
        <v>780</v>
      </c>
      <c r="D35" s="228" t="s">
        <v>1</v>
      </c>
      <c r="E35" s="238"/>
      <c r="F35" s="232">
        <v>400</v>
      </c>
      <c r="G35" s="239" t="s">
        <v>1</v>
      </c>
      <c r="H35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35" s="232" t="str">
        <f>IF(Sklop14[[#This Row],[ZAHTEVANA SHEMA KAKOVOSTI]]&lt;&gt;"",Sklop14[[#This Row],[Preračunana masa/volumen/kos na enoto kg]],"")</f>
        <v/>
      </c>
      <c r="J35" s="233"/>
      <c r="K35" s="234"/>
      <c r="L35" s="234"/>
      <c r="M35" s="253"/>
      <c r="N35" s="235"/>
      <c r="O35" s="235"/>
      <c r="P35" s="236"/>
      <c r="Q35" s="235">
        <f>+Sklop14[[#This Row],[cena/enota brez DDV v EUR]]*Sklop14[[#This Row],[Stopnja DDV (%)]]</f>
        <v>0</v>
      </c>
      <c r="R35" s="235">
        <f>+Sklop14[[#This Row],[cena/enota brez DDV v EUR]]+Sklop14[[#This Row],[Davek (EUR)]]</f>
        <v>0</v>
      </c>
      <c r="S35" s="235">
        <f>+Sklop14[[#This Row],[cena/enota brez DDV v EUR]]*Sklop14[[#This Row],[Okvirna količina]]</f>
        <v>0</v>
      </c>
      <c r="T35" s="254">
        <f>+Sklop14[[#This Row],[Končna cena/enoto mere (EUR) z DDV]]*Sklop14[[#This Row],[Okvirna količina]]</f>
        <v>0</v>
      </c>
      <c r="U35" s="255"/>
    </row>
    <row r="36" spans="1:21" s="56" customFormat="1" ht="24">
      <c r="A36" s="195" t="s">
        <v>23</v>
      </c>
      <c r="B36" s="227" t="s">
        <v>414</v>
      </c>
      <c r="C36" s="228" t="s">
        <v>855</v>
      </c>
      <c r="D36" s="228" t="s">
        <v>1</v>
      </c>
      <c r="E36" s="238"/>
      <c r="F36" s="232">
        <v>60</v>
      </c>
      <c r="G36" s="239" t="s">
        <v>1</v>
      </c>
      <c r="H36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6" s="232" t="str">
        <f>IF(Sklop14[[#This Row],[ZAHTEVANA SHEMA KAKOVOSTI]]&lt;&gt;"",Sklop14[[#This Row],[Preračunana masa/volumen/kos na enoto kg]],"")</f>
        <v/>
      </c>
      <c r="J36" s="233"/>
      <c r="K36" s="234"/>
      <c r="L36" s="234"/>
      <c r="M36" s="253"/>
      <c r="N36" s="235"/>
      <c r="O36" s="235"/>
      <c r="P36" s="236"/>
      <c r="Q36" s="235">
        <f>+Sklop14[[#This Row],[cena/enota brez DDV v EUR]]*Sklop14[[#This Row],[Stopnja DDV (%)]]</f>
        <v>0</v>
      </c>
      <c r="R36" s="235">
        <f>+Sklop14[[#This Row],[cena/enota brez DDV v EUR]]+Sklop14[[#This Row],[Davek (EUR)]]</f>
        <v>0</v>
      </c>
      <c r="S36" s="235">
        <f>+Sklop14[[#This Row],[cena/enota brez DDV v EUR]]*Sklop14[[#This Row],[Okvirna količina]]</f>
        <v>0</v>
      </c>
      <c r="T36" s="254">
        <f>+Sklop14[[#This Row],[Končna cena/enoto mere (EUR) z DDV]]*Sklop14[[#This Row],[Okvirna količina]]</f>
        <v>0</v>
      </c>
      <c r="U36" s="255"/>
    </row>
    <row r="37" spans="1:21" s="56" customFormat="1" ht="24">
      <c r="A37" s="195" t="s">
        <v>24</v>
      </c>
      <c r="B37" s="227" t="s">
        <v>415</v>
      </c>
      <c r="C37" s="195" t="s">
        <v>857</v>
      </c>
      <c r="D37" s="228" t="s">
        <v>1</v>
      </c>
      <c r="E37" s="238"/>
      <c r="F37" s="232">
        <v>90</v>
      </c>
      <c r="G37" s="239" t="s">
        <v>1</v>
      </c>
      <c r="H37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37" s="232" t="str">
        <f>IF(Sklop14[[#This Row],[ZAHTEVANA SHEMA KAKOVOSTI]]&lt;&gt;"",Sklop14[[#This Row],[Preračunana masa/volumen/kos na enoto kg]],"")</f>
        <v/>
      </c>
      <c r="J37" s="233"/>
      <c r="K37" s="234"/>
      <c r="L37" s="234"/>
      <c r="M37" s="253"/>
      <c r="N37" s="235"/>
      <c r="O37" s="235"/>
      <c r="P37" s="236"/>
      <c r="Q37" s="235">
        <f>+Sklop14[[#This Row],[cena/enota brez DDV v EUR]]*Sklop14[[#This Row],[Stopnja DDV (%)]]</f>
        <v>0</v>
      </c>
      <c r="R37" s="235">
        <f>+Sklop14[[#This Row],[cena/enota brez DDV v EUR]]+Sklop14[[#This Row],[Davek (EUR)]]</f>
        <v>0</v>
      </c>
      <c r="S37" s="235">
        <f>+Sklop14[[#This Row],[cena/enota brez DDV v EUR]]*Sklop14[[#This Row],[Okvirna količina]]</f>
        <v>0</v>
      </c>
      <c r="T37" s="254">
        <f>+Sklop14[[#This Row],[Končna cena/enoto mere (EUR) z DDV]]*Sklop14[[#This Row],[Okvirna količina]]</f>
        <v>0</v>
      </c>
      <c r="U37" s="255"/>
    </row>
    <row r="38" spans="1:21" s="56" customFormat="1" ht="24">
      <c r="A38" s="195" t="s">
        <v>25</v>
      </c>
      <c r="B38" s="227" t="s">
        <v>416</v>
      </c>
      <c r="C38" s="228" t="s">
        <v>780</v>
      </c>
      <c r="D38" s="228" t="s">
        <v>1</v>
      </c>
      <c r="E38" s="238"/>
      <c r="F38" s="232">
        <v>300</v>
      </c>
      <c r="G38" s="239" t="s">
        <v>1</v>
      </c>
      <c r="H38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8" s="232" t="str">
        <f>IF(Sklop14[[#This Row],[ZAHTEVANA SHEMA KAKOVOSTI]]&lt;&gt;"",Sklop14[[#This Row],[Preračunana masa/volumen/kos na enoto kg]],"")</f>
        <v/>
      </c>
      <c r="J38" s="233"/>
      <c r="K38" s="234"/>
      <c r="L38" s="234"/>
      <c r="M38" s="253"/>
      <c r="N38" s="235"/>
      <c r="O38" s="235"/>
      <c r="P38" s="236"/>
      <c r="Q38" s="235">
        <f>+Sklop14[[#This Row],[cena/enota brez DDV v EUR]]*Sklop14[[#This Row],[Stopnja DDV (%)]]</f>
        <v>0</v>
      </c>
      <c r="R38" s="235">
        <f>+Sklop14[[#This Row],[cena/enota brez DDV v EUR]]+Sklop14[[#This Row],[Davek (EUR)]]</f>
        <v>0</v>
      </c>
      <c r="S38" s="235">
        <f>+Sklop14[[#This Row],[cena/enota brez DDV v EUR]]*Sklop14[[#This Row],[Okvirna količina]]</f>
        <v>0</v>
      </c>
      <c r="T38" s="254">
        <f>+Sklop14[[#This Row],[Končna cena/enoto mere (EUR) z DDV]]*Sklop14[[#This Row],[Okvirna količina]]</f>
        <v>0</v>
      </c>
      <c r="U38" s="255"/>
    </row>
    <row r="39" spans="1:21" s="56" customFormat="1" ht="24">
      <c r="A39" s="195" t="s">
        <v>26</v>
      </c>
      <c r="B39" s="227" t="s">
        <v>417</v>
      </c>
      <c r="C39" s="228" t="s">
        <v>780</v>
      </c>
      <c r="D39" s="228" t="s">
        <v>1</v>
      </c>
      <c r="E39" s="238"/>
      <c r="F39" s="232">
        <v>160</v>
      </c>
      <c r="G39" s="239" t="s">
        <v>1</v>
      </c>
      <c r="H39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39" s="232" t="str">
        <f>IF(Sklop14[[#This Row],[ZAHTEVANA SHEMA KAKOVOSTI]]&lt;&gt;"",Sklop14[[#This Row],[Preračunana masa/volumen/kos na enoto kg]],"")</f>
        <v/>
      </c>
      <c r="J39" s="233"/>
      <c r="K39" s="234"/>
      <c r="L39" s="234"/>
      <c r="M39" s="253"/>
      <c r="N39" s="235"/>
      <c r="O39" s="235"/>
      <c r="P39" s="236"/>
      <c r="Q39" s="235">
        <f>+Sklop14[[#This Row],[cena/enota brez DDV v EUR]]*Sklop14[[#This Row],[Stopnja DDV (%)]]</f>
        <v>0</v>
      </c>
      <c r="R39" s="235">
        <f>+Sklop14[[#This Row],[cena/enota brez DDV v EUR]]+Sklop14[[#This Row],[Davek (EUR)]]</f>
        <v>0</v>
      </c>
      <c r="S39" s="235">
        <f>+Sklop14[[#This Row],[cena/enota brez DDV v EUR]]*Sklop14[[#This Row],[Okvirna količina]]</f>
        <v>0</v>
      </c>
      <c r="T39" s="254">
        <f>+Sklop14[[#This Row],[Končna cena/enoto mere (EUR) z DDV]]*Sklop14[[#This Row],[Okvirna količina]]</f>
        <v>0</v>
      </c>
      <c r="U39" s="255"/>
    </row>
    <row r="40" spans="1:21" s="56" customFormat="1" ht="12">
      <c r="A40" s="195" t="s">
        <v>27</v>
      </c>
      <c r="B40" s="227" t="s">
        <v>418</v>
      </c>
      <c r="C40" s="228">
        <v>1</v>
      </c>
      <c r="D40" s="228" t="s">
        <v>1</v>
      </c>
      <c r="E40" s="238"/>
      <c r="F40" s="232">
        <v>300</v>
      </c>
      <c r="G40" s="239" t="s">
        <v>1</v>
      </c>
      <c r="H40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40" s="232" t="str">
        <f>IF(Sklop14[[#This Row],[ZAHTEVANA SHEMA KAKOVOSTI]]&lt;&gt;"",Sklop14[[#This Row],[Preračunana masa/volumen/kos na enoto kg]],"")</f>
        <v/>
      </c>
      <c r="J40" s="233"/>
      <c r="K40" s="234"/>
      <c r="L40" s="234"/>
      <c r="M40" s="253"/>
      <c r="N40" s="235"/>
      <c r="O40" s="235"/>
      <c r="P40" s="236"/>
      <c r="Q40" s="235">
        <f>+Sklop14[[#This Row],[cena/enota brez DDV v EUR]]*Sklop14[[#This Row],[Stopnja DDV (%)]]</f>
        <v>0</v>
      </c>
      <c r="R40" s="235">
        <f>+Sklop14[[#This Row],[cena/enota brez DDV v EUR]]+Sklop14[[#This Row],[Davek (EUR)]]</f>
        <v>0</v>
      </c>
      <c r="S40" s="235">
        <f>+Sklop14[[#This Row],[cena/enota brez DDV v EUR]]*Sklop14[[#This Row],[Okvirna količina]]</f>
        <v>0</v>
      </c>
      <c r="T40" s="254">
        <f>+Sklop14[[#This Row],[Končna cena/enoto mere (EUR) z DDV]]*Sklop14[[#This Row],[Okvirna količina]]</f>
        <v>0</v>
      </c>
      <c r="U40" s="255"/>
    </row>
    <row r="41" spans="1:21" s="56" customFormat="1" ht="12">
      <c r="A41" s="195" t="s">
        <v>28</v>
      </c>
      <c r="B41" s="227" t="s">
        <v>419</v>
      </c>
      <c r="C41" s="228">
        <v>1</v>
      </c>
      <c r="D41" s="228" t="s">
        <v>1</v>
      </c>
      <c r="E41" s="238"/>
      <c r="F41" s="232">
        <v>150</v>
      </c>
      <c r="G41" s="239" t="s">
        <v>1</v>
      </c>
      <c r="H41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41" s="232" t="str">
        <f>IF(Sklop14[[#This Row],[ZAHTEVANA SHEMA KAKOVOSTI]]&lt;&gt;"",Sklop14[[#This Row],[Preračunana masa/volumen/kos na enoto kg]],"")</f>
        <v/>
      </c>
      <c r="J41" s="233"/>
      <c r="K41" s="234"/>
      <c r="L41" s="234"/>
      <c r="M41" s="253"/>
      <c r="N41" s="235"/>
      <c r="O41" s="235"/>
      <c r="P41" s="236"/>
      <c r="Q41" s="235">
        <f>+Sklop14[[#This Row],[cena/enota brez DDV v EUR]]*Sklop14[[#This Row],[Stopnja DDV (%)]]</f>
        <v>0</v>
      </c>
      <c r="R41" s="235">
        <f>+Sklop14[[#This Row],[cena/enota brez DDV v EUR]]+Sklop14[[#This Row],[Davek (EUR)]]</f>
        <v>0</v>
      </c>
      <c r="S41" s="235">
        <f>+Sklop14[[#This Row],[cena/enota brez DDV v EUR]]*Sklop14[[#This Row],[Okvirna količina]]</f>
        <v>0</v>
      </c>
      <c r="T41" s="254">
        <f>+Sklop14[[#This Row],[Končna cena/enoto mere (EUR) z DDV]]*Sklop14[[#This Row],[Okvirna količina]]</f>
        <v>0</v>
      </c>
      <c r="U41" s="255"/>
    </row>
    <row r="42" spans="1:21" s="56" customFormat="1" ht="12">
      <c r="A42" s="195" t="s">
        <v>29</v>
      </c>
      <c r="B42" s="227" t="s">
        <v>420</v>
      </c>
      <c r="C42" s="228">
        <v>1</v>
      </c>
      <c r="D42" s="228" t="s">
        <v>1</v>
      </c>
      <c r="E42" s="238"/>
      <c r="F42" s="232">
        <v>100</v>
      </c>
      <c r="G42" s="239" t="s">
        <v>1</v>
      </c>
      <c r="H42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2" s="232" t="str">
        <f>IF(Sklop14[[#This Row],[ZAHTEVANA SHEMA KAKOVOSTI]]&lt;&gt;"",Sklop14[[#This Row],[Preračunana masa/volumen/kos na enoto kg]],"")</f>
        <v/>
      </c>
      <c r="J42" s="233"/>
      <c r="K42" s="234"/>
      <c r="L42" s="234"/>
      <c r="M42" s="253"/>
      <c r="N42" s="235"/>
      <c r="O42" s="235"/>
      <c r="P42" s="236"/>
      <c r="Q42" s="235">
        <f>+Sklop14[[#This Row],[cena/enota brez DDV v EUR]]*Sklop14[[#This Row],[Stopnja DDV (%)]]</f>
        <v>0</v>
      </c>
      <c r="R42" s="235">
        <f>+Sklop14[[#This Row],[cena/enota brez DDV v EUR]]+Sklop14[[#This Row],[Davek (EUR)]]</f>
        <v>0</v>
      </c>
      <c r="S42" s="235">
        <f>+Sklop14[[#This Row],[cena/enota brez DDV v EUR]]*Sklop14[[#This Row],[Okvirna količina]]</f>
        <v>0</v>
      </c>
      <c r="T42" s="254">
        <f>+Sklop14[[#This Row],[Končna cena/enoto mere (EUR) z DDV]]*Sklop14[[#This Row],[Okvirna količina]]</f>
        <v>0</v>
      </c>
      <c r="U42" s="255"/>
    </row>
    <row r="43" spans="1:21" s="56" customFormat="1" ht="24">
      <c r="A43" s="195" t="s">
        <v>30</v>
      </c>
      <c r="B43" s="224" t="s">
        <v>421</v>
      </c>
      <c r="C43" s="195">
        <v>1</v>
      </c>
      <c r="D43" s="195" t="s">
        <v>1</v>
      </c>
      <c r="E43" s="196"/>
      <c r="F43" s="198">
        <v>75</v>
      </c>
      <c r="G43" s="237" t="s">
        <v>1</v>
      </c>
      <c r="H43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43" s="87" t="str">
        <f>IF(Sklop14[[#This Row],[ZAHTEVANA SHEMA KAKOVOSTI]]&lt;&gt;"",Sklop14[[#This Row],[Preračunana masa/volumen/kos na enoto kg]],"")</f>
        <v/>
      </c>
      <c r="J43" s="100"/>
      <c r="K43" s="88"/>
      <c r="L43" s="88"/>
      <c r="M43" s="89"/>
      <c r="N43" s="90"/>
      <c r="O43" s="90"/>
      <c r="P43" s="103"/>
      <c r="Q43" s="90">
        <f>+Sklop14[[#This Row],[cena/enota brez DDV v EUR]]*Sklop14[[#This Row],[Stopnja DDV (%)]]</f>
        <v>0</v>
      </c>
      <c r="R43" s="90">
        <f>+Sklop14[[#This Row],[cena/enota brez DDV v EUR]]+Sklop14[[#This Row],[Davek (EUR)]]</f>
        <v>0</v>
      </c>
      <c r="S43" s="90">
        <f>+Sklop14[[#This Row],[cena/enota brez DDV v EUR]]*Sklop14[[#This Row],[Okvirna količina]]</f>
        <v>0</v>
      </c>
      <c r="T43" s="90">
        <f>+Sklop14[[#This Row],[Končna cena/enoto mere (EUR) z DDV]]*Sklop14[[#This Row],[Okvirna količina]]</f>
        <v>0</v>
      </c>
      <c r="U43" s="106"/>
    </row>
    <row r="44" spans="1:21" s="56" customFormat="1" ht="24">
      <c r="A44" s="195" t="s">
        <v>31</v>
      </c>
      <c r="B44" s="224" t="s">
        <v>852</v>
      </c>
      <c r="C44" s="195">
        <v>1</v>
      </c>
      <c r="D44" s="195" t="s">
        <v>1</v>
      </c>
      <c r="E44" s="196"/>
      <c r="F44" s="198">
        <v>50</v>
      </c>
      <c r="G44" s="237" t="s">
        <v>1</v>
      </c>
      <c r="H44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4" s="87" t="str">
        <f>IF(Sklop14[[#This Row],[ZAHTEVANA SHEMA KAKOVOSTI]]&lt;&gt;"",Sklop14[[#This Row],[Preračunana masa/volumen/kos na enoto kg]],"")</f>
        <v/>
      </c>
      <c r="J44" s="100"/>
      <c r="K44" s="88"/>
      <c r="L44" s="88"/>
      <c r="M44" s="89"/>
      <c r="N44" s="90"/>
      <c r="O44" s="90"/>
      <c r="P44" s="103"/>
      <c r="Q44" s="90">
        <f>+Sklop14[[#This Row],[cena/enota brez DDV v EUR]]*Sklop14[[#This Row],[Stopnja DDV (%)]]</f>
        <v>0</v>
      </c>
      <c r="R44" s="90">
        <f>+Sklop14[[#This Row],[cena/enota brez DDV v EUR]]+Sklop14[[#This Row],[Davek (EUR)]]</f>
        <v>0</v>
      </c>
      <c r="S44" s="90">
        <f>+Sklop14[[#This Row],[cena/enota brez DDV v EUR]]*Sklop14[[#This Row],[Okvirna količina]]</f>
        <v>0</v>
      </c>
      <c r="T44" s="90">
        <f>+Sklop14[[#This Row],[Končna cena/enoto mere (EUR) z DDV]]*Sklop14[[#This Row],[Okvirna količina]]</f>
        <v>0</v>
      </c>
      <c r="U44" s="106"/>
    </row>
    <row r="45" spans="1:21" s="56" customFormat="1" ht="12">
      <c r="A45" s="195" t="s">
        <v>32</v>
      </c>
      <c r="B45" s="224" t="s">
        <v>422</v>
      </c>
      <c r="C45" s="195" t="s">
        <v>779</v>
      </c>
      <c r="D45" s="195" t="s">
        <v>1</v>
      </c>
      <c r="E45" s="196"/>
      <c r="F45" s="198">
        <v>60</v>
      </c>
      <c r="G45" s="237" t="s">
        <v>1</v>
      </c>
      <c r="H45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5" s="87" t="str">
        <f>IF(Sklop14[[#This Row],[ZAHTEVANA SHEMA KAKOVOSTI]]&lt;&gt;"",Sklop14[[#This Row],[Preračunana masa/volumen/kos na enoto kg]],"")</f>
        <v/>
      </c>
      <c r="J45" s="100"/>
      <c r="K45" s="88"/>
      <c r="L45" s="88"/>
      <c r="M45" s="89"/>
      <c r="N45" s="90"/>
      <c r="O45" s="90"/>
      <c r="P45" s="103"/>
      <c r="Q45" s="90">
        <f>+Sklop14[[#This Row],[cena/enota brez DDV v EUR]]*Sklop14[[#This Row],[Stopnja DDV (%)]]</f>
        <v>0</v>
      </c>
      <c r="R45" s="90">
        <f>+Sklop14[[#This Row],[cena/enota brez DDV v EUR]]+Sklop14[[#This Row],[Davek (EUR)]]</f>
        <v>0</v>
      </c>
      <c r="S45" s="90">
        <f>+Sklop14[[#This Row],[cena/enota brez DDV v EUR]]*Sklop14[[#This Row],[Okvirna količina]]</f>
        <v>0</v>
      </c>
      <c r="T45" s="90">
        <f>+Sklop14[[#This Row],[Končna cena/enoto mere (EUR) z DDV]]*Sklop14[[#This Row],[Okvirna količina]]</f>
        <v>0</v>
      </c>
      <c r="U45" s="106"/>
    </row>
    <row r="46" spans="1:21" s="56" customFormat="1" ht="12">
      <c r="A46" s="195" t="s">
        <v>33</v>
      </c>
      <c r="B46" s="224" t="s">
        <v>423</v>
      </c>
      <c r="C46" s="195" t="s">
        <v>855</v>
      </c>
      <c r="D46" s="195" t="s">
        <v>1</v>
      </c>
      <c r="E46" s="196"/>
      <c r="F46" s="198">
        <v>20</v>
      </c>
      <c r="G46" s="237" t="s">
        <v>1</v>
      </c>
      <c r="H46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6" s="87" t="str">
        <f>IF(Sklop14[[#This Row],[ZAHTEVANA SHEMA KAKOVOSTI]]&lt;&gt;"",Sklop14[[#This Row],[Preračunana masa/volumen/kos na enoto kg]],"")</f>
        <v/>
      </c>
      <c r="J46" s="100"/>
      <c r="K46" s="88"/>
      <c r="L46" s="88"/>
      <c r="M46" s="89"/>
      <c r="N46" s="90"/>
      <c r="O46" s="90"/>
      <c r="P46" s="103"/>
      <c r="Q46" s="90">
        <f>+Sklop14[[#This Row],[cena/enota brez DDV v EUR]]*Sklop14[[#This Row],[Stopnja DDV (%)]]</f>
        <v>0</v>
      </c>
      <c r="R46" s="90">
        <f>+Sklop14[[#This Row],[cena/enota brez DDV v EUR]]+Sklop14[[#This Row],[Davek (EUR)]]</f>
        <v>0</v>
      </c>
      <c r="S46" s="90">
        <f>+Sklop14[[#This Row],[cena/enota brez DDV v EUR]]*Sklop14[[#This Row],[Okvirna količina]]</f>
        <v>0</v>
      </c>
      <c r="T46" s="90">
        <f>+Sklop14[[#This Row],[Končna cena/enoto mere (EUR) z DDV]]*Sklop14[[#This Row],[Okvirna količina]]</f>
        <v>0</v>
      </c>
      <c r="U46" s="106"/>
    </row>
    <row r="47" spans="1:21" s="56" customFormat="1" ht="12">
      <c r="A47" s="195" t="s">
        <v>34</v>
      </c>
      <c r="B47" s="224" t="s">
        <v>424</v>
      </c>
      <c r="C47" s="195" t="s">
        <v>855</v>
      </c>
      <c r="D47" s="195" t="s">
        <v>1</v>
      </c>
      <c r="E47" s="196"/>
      <c r="F47" s="198">
        <v>20</v>
      </c>
      <c r="G47" s="237" t="s">
        <v>1</v>
      </c>
      <c r="H47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7" s="87" t="str">
        <f>IF(Sklop14[[#This Row],[ZAHTEVANA SHEMA KAKOVOSTI]]&lt;&gt;"",Sklop14[[#This Row],[Preračunana masa/volumen/kos na enoto kg]],"")</f>
        <v/>
      </c>
      <c r="J47" s="100"/>
      <c r="K47" s="88"/>
      <c r="L47" s="88"/>
      <c r="M47" s="89"/>
      <c r="N47" s="90"/>
      <c r="O47" s="90"/>
      <c r="P47" s="103"/>
      <c r="Q47" s="90">
        <f>+Sklop14[[#This Row],[cena/enota brez DDV v EUR]]*Sklop14[[#This Row],[Stopnja DDV (%)]]</f>
        <v>0</v>
      </c>
      <c r="R47" s="90">
        <f>+Sklop14[[#This Row],[cena/enota brez DDV v EUR]]+Sklop14[[#This Row],[Davek (EUR)]]</f>
        <v>0</v>
      </c>
      <c r="S47" s="90">
        <f>+Sklop14[[#This Row],[cena/enota brez DDV v EUR]]*Sklop14[[#This Row],[Okvirna količina]]</f>
        <v>0</v>
      </c>
      <c r="T47" s="90">
        <f>+Sklop14[[#This Row],[Končna cena/enoto mere (EUR) z DDV]]*Sklop14[[#This Row],[Okvirna količina]]</f>
        <v>0</v>
      </c>
      <c r="U47" s="106"/>
    </row>
    <row r="48" spans="1:21" s="56" customFormat="1" ht="24">
      <c r="A48" s="195" t="s">
        <v>35</v>
      </c>
      <c r="B48" s="224" t="s">
        <v>853</v>
      </c>
      <c r="C48" s="195">
        <v>1</v>
      </c>
      <c r="D48" s="195" t="s">
        <v>1</v>
      </c>
      <c r="E48" s="196"/>
      <c r="F48" s="198">
        <v>10</v>
      </c>
      <c r="G48" s="237" t="s">
        <v>1</v>
      </c>
      <c r="H48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8" s="87" t="str">
        <f>IF(Sklop14[[#This Row],[ZAHTEVANA SHEMA KAKOVOSTI]]&lt;&gt;"",Sklop14[[#This Row],[Preračunana masa/volumen/kos na enoto kg]],"")</f>
        <v/>
      </c>
      <c r="J48" s="100"/>
      <c r="K48" s="88"/>
      <c r="L48" s="88"/>
      <c r="M48" s="89"/>
      <c r="N48" s="90"/>
      <c r="O48" s="90"/>
      <c r="P48" s="103"/>
      <c r="Q48" s="90">
        <f>+Sklop14[[#This Row],[cena/enota brez DDV v EUR]]*Sklop14[[#This Row],[Stopnja DDV (%)]]</f>
        <v>0</v>
      </c>
      <c r="R48" s="90">
        <f>+Sklop14[[#This Row],[cena/enota brez DDV v EUR]]+Sklop14[[#This Row],[Davek (EUR)]]</f>
        <v>0</v>
      </c>
      <c r="S48" s="90">
        <f>+Sklop14[[#This Row],[cena/enota brez DDV v EUR]]*Sklop14[[#This Row],[Okvirna količina]]</f>
        <v>0</v>
      </c>
      <c r="T48" s="90">
        <f>+Sklop14[[#This Row],[Končna cena/enoto mere (EUR) z DDV]]*Sklop14[[#This Row],[Okvirna količina]]</f>
        <v>0</v>
      </c>
      <c r="U48" s="106"/>
    </row>
    <row r="49" spans="1:22" s="56" customFormat="1" ht="12">
      <c r="A49" s="195" t="s">
        <v>36</v>
      </c>
      <c r="B49" s="224" t="s">
        <v>425</v>
      </c>
      <c r="C49" s="195" t="s">
        <v>855</v>
      </c>
      <c r="D49" s="195" t="s">
        <v>1</v>
      </c>
      <c r="E49" s="196"/>
      <c r="F49" s="198">
        <v>40</v>
      </c>
      <c r="G49" s="237" t="s">
        <v>1</v>
      </c>
      <c r="H49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9" s="87" t="str">
        <f>IF(Sklop14[[#This Row],[ZAHTEVANA SHEMA KAKOVOSTI]]&lt;&gt;"",Sklop14[[#This Row],[Preračunana masa/volumen/kos na enoto kg]],"")</f>
        <v/>
      </c>
      <c r="J49" s="100"/>
      <c r="K49" s="88"/>
      <c r="L49" s="88"/>
      <c r="M49" s="89"/>
      <c r="N49" s="90"/>
      <c r="O49" s="90"/>
      <c r="P49" s="103"/>
      <c r="Q49" s="90">
        <f>+Sklop14[[#This Row],[cena/enota brez DDV v EUR]]*Sklop14[[#This Row],[Stopnja DDV (%)]]</f>
        <v>0</v>
      </c>
      <c r="R49" s="90">
        <f>+Sklop14[[#This Row],[cena/enota brez DDV v EUR]]+Sklop14[[#This Row],[Davek (EUR)]]</f>
        <v>0</v>
      </c>
      <c r="S49" s="90">
        <f>+Sklop14[[#This Row],[cena/enota brez DDV v EUR]]*Sklop14[[#This Row],[Okvirna količina]]</f>
        <v>0</v>
      </c>
      <c r="T49" s="90">
        <f>+Sklop14[[#This Row],[Končna cena/enoto mere (EUR) z DDV]]*Sklop14[[#This Row],[Okvirna količina]]</f>
        <v>0</v>
      </c>
      <c r="U49" s="106"/>
    </row>
    <row r="50" spans="1:22" s="56" customFormat="1" ht="12">
      <c r="A50" s="195" t="s">
        <v>37</v>
      </c>
      <c r="B50" s="224" t="s">
        <v>426</v>
      </c>
      <c r="C50" s="195">
        <v>1</v>
      </c>
      <c r="D50" s="195" t="s">
        <v>1</v>
      </c>
      <c r="E50" s="196"/>
      <c r="F50" s="198">
        <v>60</v>
      </c>
      <c r="G50" s="237" t="s">
        <v>1</v>
      </c>
      <c r="H50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50" s="87" t="str">
        <f>IF(Sklop14[[#This Row],[ZAHTEVANA SHEMA KAKOVOSTI]]&lt;&gt;"",Sklop14[[#This Row],[Preračunana masa/volumen/kos na enoto kg]],"")</f>
        <v/>
      </c>
      <c r="J50" s="100"/>
      <c r="K50" s="88"/>
      <c r="L50" s="88"/>
      <c r="M50" s="89"/>
      <c r="N50" s="90"/>
      <c r="O50" s="90"/>
      <c r="P50" s="103"/>
      <c r="Q50" s="90">
        <f>+Sklop14[[#This Row],[cena/enota brez DDV v EUR]]*Sklop14[[#This Row],[Stopnja DDV (%)]]</f>
        <v>0</v>
      </c>
      <c r="R50" s="90">
        <f>+Sklop14[[#This Row],[cena/enota brez DDV v EUR]]+Sklop14[[#This Row],[Davek (EUR)]]</f>
        <v>0</v>
      </c>
      <c r="S50" s="90">
        <f>+Sklop14[[#This Row],[cena/enota brez DDV v EUR]]*Sklop14[[#This Row],[Okvirna količina]]</f>
        <v>0</v>
      </c>
      <c r="T50" s="90">
        <f>+Sklop14[[#This Row],[Končna cena/enoto mere (EUR) z DDV]]*Sklop14[[#This Row],[Okvirna količina]]</f>
        <v>0</v>
      </c>
      <c r="U50" s="106"/>
    </row>
    <row r="51" spans="1:22" s="56" customFormat="1" ht="12">
      <c r="A51" s="195" t="s">
        <v>38</v>
      </c>
      <c r="B51" s="224" t="s">
        <v>427</v>
      </c>
      <c r="C51" s="195">
        <v>1</v>
      </c>
      <c r="D51" s="195" t="s">
        <v>1</v>
      </c>
      <c r="E51" s="196"/>
      <c r="F51" s="198">
        <v>40</v>
      </c>
      <c r="G51" s="237" t="s">
        <v>1</v>
      </c>
      <c r="H51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1" s="87" t="str">
        <f>IF(Sklop14[[#This Row],[ZAHTEVANA SHEMA KAKOVOSTI]]&lt;&gt;"",Sklop14[[#This Row],[Preračunana masa/volumen/kos na enoto kg]],"")</f>
        <v/>
      </c>
      <c r="J51" s="100"/>
      <c r="K51" s="88"/>
      <c r="L51" s="88"/>
      <c r="M51" s="89"/>
      <c r="N51" s="90"/>
      <c r="O51" s="90"/>
      <c r="P51" s="103"/>
      <c r="Q51" s="90">
        <f>+Sklop14[[#This Row],[cena/enota brez DDV v EUR]]*Sklop14[[#This Row],[Stopnja DDV (%)]]</f>
        <v>0</v>
      </c>
      <c r="R51" s="90">
        <f>+Sklop14[[#This Row],[cena/enota brez DDV v EUR]]+Sklop14[[#This Row],[Davek (EUR)]]</f>
        <v>0</v>
      </c>
      <c r="S51" s="90">
        <f>+Sklop14[[#This Row],[cena/enota brez DDV v EUR]]*Sklop14[[#This Row],[Okvirna količina]]</f>
        <v>0</v>
      </c>
      <c r="T51" s="90">
        <f>+Sklop14[[#This Row],[Končna cena/enoto mere (EUR) z DDV]]*Sklop14[[#This Row],[Okvirna količina]]</f>
        <v>0</v>
      </c>
      <c r="U51" s="106"/>
    </row>
    <row r="52" spans="1:22" s="56" customFormat="1" ht="12">
      <c r="A52" s="195" t="s">
        <v>39</v>
      </c>
      <c r="B52" s="224" t="s">
        <v>428</v>
      </c>
      <c r="C52" s="195">
        <v>1</v>
      </c>
      <c r="D52" s="195" t="s">
        <v>1</v>
      </c>
      <c r="E52" s="196"/>
      <c r="F52" s="198">
        <v>300</v>
      </c>
      <c r="G52" s="237" t="s">
        <v>1</v>
      </c>
      <c r="H52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52" s="87" t="str">
        <f>IF(Sklop14[[#This Row],[ZAHTEVANA SHEMA KAKOVOSTI]]&lt;&gt;"",Sklop14[[#This Row],[Preračunana masa/volumen/kos na enoto kg]],"")</f>
        <v/>
      </c>
      <c r="J52" s="100"/>
      <c r="K52" s="88"/>
      <c r="L52" s="88"/>
      <c r="M52" s="89"/>
      <c r="N52" s="90"/>
      <c r="O52" s="90"/>
      <c r="P52" s="103"/>
      <c r="Q52" s="90">
        <f>+Sklop14[[#This Row],[cena/enota brez DDV v EUR]]*Sklop14[[#This Row],[Stopnja DDV (%)]]</f>
        <v>0</v>
      </c>
      <c r="R52" s="90">
        <f>+Sklop14[[#This Row],[cena/enota brez DDV v EUR]]+Sklop14[[#This Row],[Davek (EUR)]]</f>
        <v>0</v>
      </c>
      <c r="S52" s="90">
        <f>+Sklop14[[#This Row],[cena/enota brez DDV v EUR]]*Sklop14[[#This Row],[Okvirna količina]]</f>
        <v>0</v>
      </c>
      <c r="T52" s="90">
        <f>+Sklop14[[#This Row],[Končna cena/enoto mere (EUR) z DDV]]*Sklop14[[#This Row],[Okvirna količina]]</f>
        <v>0</v>
      </c>
      <c r="U52" s="106"/>
    </row>
    <row r="53" spans="1:22" s="56" customFormat="1" ht="12">
      <c r="A53" s="195" t="s">
        <v>40</v>
      </c>
      <c r="B53" s="224" t="s">
        <v>429</v>
      </c>
      <c r="C53" s="195" t="s">
        <v>858</v>
      </c>
      <c r="D53" s="195" t="s">
        <v>1</v>
      </c>
      <c r="E53" s="196"/>
      <c r="F53" s="198">
        <v>700</v>
      </c>
      <c r="G53" s="237" t="s">
        <v>1</v>
      </c>
      <c r="H53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53" s="87" t="str">
        <f>IF(Sklop14[[#This Row],[ZAHTEVANA SHEMA KAKOVOSTI]]&lt;&gt;"",Sklop14[[#This Row],[Preračunana masa/volumen/kos na enoto kg]],"")</f>
        <v/>
      </c>
      <c r="J53" s="100"/>
      <c r="K53" s="88"/>
      <c r="L53" s="88"/>
      <c r="M53" s="89"/>
      <c r="N53" s="90"/>
      <c r="O53" s="90"/>
      <c r="P53" s="103"/>
      <c r="Q53" s="90">
        <f>+Sklop14[[#This Row],[cena/enota brez DDV v EUR]]*Sklop14[[#This Row],[Stopnja DDV (%)]]</f>
        <v>0</v>
      </c>
      <c r="R53" s="90">
        <f>+Sklop14[[#This Row],[cena/enota brez DDV v EUR]]+Sklop14[[#This Row],[Davek (EUR)]]</f>
        <v>0</v>
      </c>
      <c r="S53" s="90">
        <f>+Sklop14[[#This Row],[cena/enota brez DDV v EUR]]*Sklop14[[#This Row],[Okvirna količina]]</f>
        <v>0</v>
      </c>
      <c r="T53" s="90">
        <f>+Sklop14[[#This Row],[Končna cena/enoto mere (EUR) z DDV]]*Sklop14[[#This Row],[Okvirna količina]]</f>
        <v>0</v>
      </c>
      <c r="U53" s="106"/>
    </row>
    <row r="54" spans="1:22" s="56" customFormat="1" ht="12">
      <c r="A54" s="195" t="s">
        <v>41</v>
      </c>
      <c r="B54" s="224" t="s">
        <v>430</v>
      </c>
      <c r="C54" s="195" t="s">
        <v>801</v>
      </c>
      <c r="D54" s="195" t="s">
        <v>1</v>
      </c>
      <c r="E54" s="196"/>
      <c r="F54" s="198">
        <v>120</v>
      </c>
      <c r="G54" s="237" t="s">
        <v>1</v>
      </c>
      <c r="H54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54" s="87" t="str">
        <f>IF(Sklop14[[#This Row],[ZAHTEVANA SHEMA KAKOVOSTI]]&lt;&gt;"",Sklop14[[#This Row],[Preračunana masa/volumen/kos na enoto kg]],"")</f>
        <v/>
      </c>
      <c r="J54" s="100"/>
      <c r="K54" s="88"/>
      <c r="L54" s="88"/>
      <c r="M54" s="89"/>
      <c r="N54" s="90"/>
      <c r="O54" s="90"/>
      <c r="P54" s="103"/>
      <c r="Q54" s="90">
        <f>+Sklop14[[#This Row],[cena/enota brez DDV v EUR]]*Sklop14[[#This Row],[Stopnja DDV (%)]]</f>
        <v>0</v>
      </c>
      <c r="R54" s="90">
        <f>+Sklop14[[#This Row],[cena/enota brez DDV v EUR]]+Sklop14[[#This Row],[Davek (EUR)]]</f>
        <v>0</v>
      </c>
      <c r="S54" s="90">
        <f>+Sklop14[[#This Row],[cena/enota brez DDV v EUR]]*Sklop14[[#This Row],[Okvirna količina]]</f>
        <v>0</v>
      </c>
      <c r="T54" s="90">
        <f>+Sklop14[[#This Row],[Končna cena/enoto mere (EUR) z DDV]]*Sklop14[[#This Row],[Okvirna količina]]</f>
        <v>0</v>
      </c>
      <c r="U54" s="106"/>
    </row>
    <row r="55" spans="1:22" s="56" customFormat="1" ht="12">
      <c r="A55" s="195" t="s">
        <v>42</v>
      </c>
      <c r="B55" s="224" t="s">
        <v>854</v>
      </c>
      <c r="C55" s="195">
        <v>1</v>
      </c>
      <c r="D55" s="195" t="s">
        <v>1</v>
      </c>
      <c r="E55" s="196"/>
      <c r="F55" s="312">
        <v>800</v>
      </c>
      <c r="G55" s="237" t="s">
        <v>1</v>
      </c>
      <c r="H55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55" s="87" t="str">
        <f>IF(Sklop14[[#This Row],[ZAHTEVANA SHEMA KAKOVOSTI]]&lt;&gt;"",Sklop14[[#This Row],[Preračunana masa/volumen/kos na enoto kg]],"")</f>
        <v/>
      </c>
      <c r="J55" s="100"/>
      <c r="K55" s="88"/>
      <c r="L55" s="88"/>
      <c r="M55" s="89"/>
      <c r="N55" s="90"/>
      <c r="O55" s="90"/>
      <c r="P55" s="103"/>
      <c r="Q55" s="90">
        <f>+Sklop14[[#This Row],[cena/enota brez DDV v EUR]]*Sklop14[[#This Row],[Stopnja DDV (%)]]</f>
        <v>0</v>
      </c>
      <c r="R55" s="90">
        <f>+Sklop14[[#This Row],[cena/enota brez DDV v EUR]]+Sklop14[[#This Row],[Davek (EUR)]]</f>
        <v>0</v>
      </c>
      <c r="S55" s="90">
        <f>+Sklop14[[#This Row],[cena/enota brez DDV v EUR]]*Sklop14[[#This Row],[Okvirna količina]]</f>
        <v>0</v>
      </c>
      <c r="T55" s="90">
        <f>+Sklop14[[#This Row],[Končna cena/enoto mere (EUR) z DDV]]*Sklop14[[#This Row],[Okvirna količina]]</f>
        <v>0</v>
      </c>
      <c r="U55" s="106"/>
    </row>
    <row r="56" spans="1:22">
      <c r="A56" s="264" t="s">
        <v>185</v>
      </c>
      <c r="B56" s="265"/>
      <c r="C56" s="266"/>
      <c r="D56" s="266"/>
      <c r="E56" s="267"/>
      <c r="F56" s="306"/>
      <c r="G56" s="269"/>
      <c r="H56" s="270">
        <f>SUBTOTAL(109,Sklop14[Preračunana masa/volumen/kos na enoto kg])</f>
        <v>10120</v>
      </c>
      <c r="I56" s="270">
        <f>SUBTOTAL(109,Sklop14[Živila iz shem kakovosti (kg)])</f>
        <v>0</v>
      </c>
      <c r="J56" s="268"/>
      <c r="K56" s="271"/>
      <c r="L56" s="271"/>
      <c r="M56" s="272"/>
      <c r="N56" s="273"/>
      <c r="O56" s="273"/>
      <c r="P56" s="273"/>
      <c r="Q56" s="274"/>
      <c r="R56" s="268"/>
      <c r="S56" s="274">
        <f>SUBTOTAL(109,Sklop14[Vrednost za okvirno količino (EUR) brez DDV])</f>
        <v>0</v>
      </c>
      <c r="T56" s="274">
        <f>SUBTOTAL(109,Sklop14[Vrednost za okvirno količino (EUR) z DDV])</f>
        <v>0</v>
      </c>
      <c r="U56" s="275">
        <f>SUBTOTAL(103,Sklop14[Shema kakovosti
(nacionalne, evropske)
])</f>
        <v>0</v>
      </c>
    </row>
    <row r="57" spans="1:22" ht="15">
      <c r="A57" s="8"/>
      <c r="B57" s="6"/>
      <c r="C57" s="30"/>
      <c r="D57" s="30"/>
      <c r="E57" s="29"/>
      <c r="F57" s="9"/>
      <c r="H57" s="10"/>
      <c r="I57" s="10"/>
      <c r="J57" s="10"/>
      <c r="K57" s="10"/>
      <c r="L57" s="24"/>
      <c r="M57" s="24"/>
      <c r="N57" s="10"/>
      <c r="O57" s="10"/>
      <c r="P57" s="10"/>
      <c r="Q57" s="10"/>
      <c r="R57" s="10"/>
      <c r="S57" s="3"/>
      <c r="T57" s="3"/>
      <c r="U57" s="9"/>
    </row>
    <row r="58" spans="1:22">
      <c r="A58" s="48" t="s">
        <v>180</v>
      </c>
      <c r="B58" s="20"/>
      <c r="C58" s="32"/>
      <c r="D58" s="32"/>
      <c r="E58" s="116"/>
      <c r="Q58" s="48"/>
      <c r="R58" s="48"/>
      <c r="S58" s="48"/>
      <c r="T58" s="48"/>
    </row>
    <row r="59" spans="1:22">
      <c r="A59" s="15" t="s">
        <v>183</v>
      </c>
      <c r="B59" s="20"/>
      <c r="C59" s="32"/>
      <c r="D59" s="32"/>
      <c r="E59" s="116"/>
    </row>
    <row r="60" spans="1:22">
      <c r="A60" s="111" t="s">
        <v>181</v>
      </c>
      <c r="F60" s="69"/>
      <c r="G60" s="69"/>
      <c r="H60" s="33"/>
      <c r="I60" s="33"/>
      <c r="J60" s="33"/>
      <c r="K60" s="33"/>
      <c r="L60" s="55"/>
      <c r="M60" s="55"/>
      <c r="N60" s="33"/>
      <c r="O60" s="33"/>
      <c r="P60" s="33"/>
      <c r="Q60" s="33"/>
      <c r="R60" s="33"/>
    </row>
    <row r="61" spans="1:22">
      <c r="A61" s="130" t="s">
        <v>232</v>
      </c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8"/>
    </row>
    <row r="62" spans="1:22">
      <c r="A62" s="349" t="s">
        <v>257</v>
      </c>
      <c r="B62" s="349"/>
      <c r="C62" s="349"/>
      <c r="D62" s="349"/>
      <c r="E62" s="349"/>
      <c r="F62" s="349"/>
      <c r="G62" s="349"/>
      <c r="H62" s="349"/>
      <c r="I62" s="349"/>
      <c r="J62" s="349"/>
      <c r="K62" s="349"/>
      <c r="L62" s="349"/>
      <c r="M62" s="55"/>
      <c r="N62" s="33"/>
      <c r="O62" s="33"/>
      <c r="P62" s="33"/>
      <c r="Q62" s="33"/>
      <c r="R62" s="33"/>
    </row>
    <row r="63" spans="1:22" ht="13.9" customHeight="1">
      <c r="A63" s="351" t="s">
        <v>263</v>
      </c>
      <c r="B63" s="351"/>
      <c r="C63" s="351"/>
      <c r="D63" s="351"/>
      <c r="E63" s="351"/>
      <c r="F63" s="351"/>
      <c r="G63" s="351"/>
      <c r="H63" s="351"/>
      <c r="I63" s="351"/>
      <c r="J63" s="351"/>
      <c r="K63" s="351"/>
      <c r="L63" s="351"/>
      <c r="M63" s="128"/>
      <c r="N63" s="128"/>
      <c r="O63" s="128"/>
      <c r="P63" s="128"/>
      <c r="Q63" s="128"/>
      <c r="R63" s="128"/>
      <c r="S63" s="128"/>
      <c r="T63" s="128"/>
      <c r="U63" s="128"/>
      <c r="V63" s="128"/>
    </row>
    <row r="64" spans="1:22">
      <c r="N64" s="33"/>
      <c r="O64" s="33"/>
      <c r="P64" s="33"/>
      <c r="Q64" s="33"/>
      <c r="R64" s="33"/>
    </row>
    <row r="65" spans="1:21">
      <c r="A65" s="111" t="s">
        <v>67</v>
      </c>
      <c r="F65" s="69"/>
      <c r="G65" s="69" t="s">
        <v>68</v>
      </c>
      <c r="H65" s="33"/>
      <c r="I65" s="33"/>
      <c r="J65" s="33"/>
      <c r="K65" s="33"/>
      <c r="L65" s="55"/>
      <c r="M65" s="55"/>
      <c r="N65" s="33"/>
      <c r="O65" s="33"/>
      <c r="P65" s="33"/>
      <c r="Q65" s="33" t="s">
        <v>69</v>
      </c>
      <c r="R65" s="33"/>
    </row>
    <row r="66" spans="1:21" ht="15">
      <c r="A66" s="8"/>
      <c r="B66" s="6"/>
      <c r="C66" s="30"/>
      <c r="D66" s="30"/>
      <c r="E66" s="29"/>
      <c r="F66" s="9"/>
      <c r="H66" s="10"/>
      <c r="I66" s="10"/>
      <c r="J66" s="10"/>
      <c r="K66" s="10"/>
      <c r="L66" s="24"/>
      <c r="M66" s="24"/>
      <c r="N66" s="10"/>
      <c r="O66" s="10"/>
      <c r="P66" s="10"/>
      <c r="Q66" s="10"/>
      <c r="R66" s="10"/>
      <c r="S66" s="3"/>
      <c r="T66" s="3"/>
      <c r="U66" s="9"/>
    </row>
    <row r="67" spans="1:21">
      <c r="B67" s="20"/>
      <c r="C67" s="32"/>
      <c r="D67" s="32"/>
      <c r="E67" s="116"/>
    </row>
    <row r="68" spans="1:21">
      <c r="B68" s="20"/>
      <c r="C68" s="32"/>
      <c r="D68" s="32"/>
      <c r="E68" s="116"/>
    </row>
    <row r="69" spans="1:21">
      <c r="B69" s="20"/>
      <c r="C69" s="32"/>
      <c r="D69" s="32"/>
      <c r="E69" s="116"/>
    </row>
    <row r="70" spans="1:21">
      <c r="B70" s="20"/>
      <c r="C70" s="32"/>
      <c r="D70" s="32"/>
      <c r="E70" s="116"/>
    </row>
    <row r="71" spans="1:21">
      <c r="B71" s="20"/>
      <c r="C71" s="32"/>
      <c r="D71" s="32"/>
      <c r="E71" s="116"/>
    </row>
    <row r="72" spans="1:21">
      <c r="B72" s="20"/>
      <c r="C72" s="32"/>
      <c r="D72" s="32"/>
      <c r="E72" s="116"/>
    </row>
    <row r="73" spans="1:21">
      <c r="B73" s="20"/>
      <c r="C73" s="32"/>
      <c r="D73" s="32"/>
      <c r="E73" s="116"/>
    </row>
    <row r="74" spans="1:21">
      <c r="B74" s="20"/>
      <c r="C74" s="32"/>
      <c r="D74" s="32"/>
      <c r="E74" s="116"/>
    </row>
    <row r="75" spans="1:21">
      <c r="B75" s="20"/>
      <c r="C75" s="32"/>
      <c r="D75" s="32"/>
      <c r="E75" s="116"/>
    </row>
    <row r="76" spans="1:21">
      <c r="B76" s="20"/>
      <c r="C76" s="32"/>
      <c r="D76" s="32"/>
      <c r="E76" s="116"/>
    </row>
    <row r="77" spans="1:21">
      <c r="B77" s="20"/>
      <c r="C77" s="32"/>
      <c r="D77" s="32"/>
      <c r="E77" s="116"/>
    </row>
    <row r="78" spans="1:21">
      <c r="B78" s="20"/>
      <c r="C78" s="32"/>
      <c r="D78" s="32"/>
      <c r="E78" s="116"/>
    </row>
    <row r="79" spans="1:21">
      <c r="B79" s="20"/>
      <c r="C79" s="32"/>
      <c r="D79" s="32"/>
      <c r="E79" s="116"/>
    </row>
    <row r="80" spans="1:21">
      <c r="B80" s="20"/>
      <c r="C80" s="32"/>
      <c r="D80" s="32"/>
      <c r="E80" s="116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6"/>
      <c r="F273" s="117"/>
      <c r="G273" s="117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6"/>
      <c r="F274" s="117"/>
      <c r="G274" s="117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6"/>
      <c r="F275" s="117"/>
      <c r="G275" s="117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6"/>
      <c r="F276" s="117"/>
      <c r="G276" s="117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6"/>
      <c r="F277" s="117"/>
      <c r="G277" s="117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6"/>
      <c r="F278" s="117"/>
      <c r="G278" s="117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6"/>
      <c r="F279" s="117"/>
      <c r="G279" s="117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6"/>
      <c r="F280" s="117"/>
      <c r="G280" s="117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6"/>
      <c r="F281" s="117"/>
      <c r="G281" s="117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6"/>
      <c r="F282" s="117"/>
      <c r="G282" s="117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6"/>
      <c r="F283" s="117"/>
      <c r="G283" s="117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6"/>
      <c r="F284" s="117"/>
      <c r="G284" s="117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6"/>
      <c r="F285" s="117"/>
      <c r="G285" s="117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6"/>
      <c r="F286" s="117"/>
      <c r="G286" s="117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6"/>
      <c r="F287" s="117"/>
      <c r="G287" s="117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6"/>
      <c r="F288" s="117"/>
      <c r="G288" s="117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  <row r="289" spans="1:22" s="22" customFormat="1">
      <c r="A289" s="15"/>
      <c r="B289" s="20"/>
      <c r="C289" s="32"/>
      <c r="D289" s="32"/>
      <c r="E289" s="116"/>
      <c r="F289" s="117"/>
      <c r="G289" s="117"/>
      <c r="L289" s="15"/>
      <c r="M289" s="15"/>
      <c r="N289" s="15"/>
      <c r="O289" s="15"/>
      <c r="P289" s="15"/>
      <c r="Q289" s="15"/>
      <c r="R289" s="15"/>
      <c r="S289" s="15"/>
      <c r="T289" s="15"/>
      <c r="U289" s="69"/>
      <c r="V289" s="15"/>
    </row>
  </sheetData>
  <sheetProtection insertRows="0" deleteRows="0"/>
  <protectedRanges>
    <protectedRange sqref="J64:P1048576 M62:P62 U64:U1048576 J1:P61 U1:U62" name="Obseg1"/>
    <protectedRange sqref="J62:L62" name="Obseg1_2"/>
    <protectedRange sqref="U63 M63:P63" name="Obseg1_1"/>
    <protectedRange sqref="J63:L63" name="Obseg1_1_1"/>
  </protectedRanges>
  <mergeCells count="9">
    <mergeCell ref="A63:L63"/>
    <mergeCell ref="A62:L6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0"/>
  <sheetViews>
    <sheetView topLeftCell="A2" zoomScale="90" zoomScaleNormal="90" zoomScaleSheetLayoutView="100" workbookViewId="0">
      <selection activeCell="V28" sqref="V28:V2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37" t="str">
        <f>+'prva stran'!B6</f>
        <v>VRTEC ŠKOFJA LOKA</v>
      </c>
      <c r="D2" s="338"/>
      <c r="E2" s="338"/>
      <c r="F2" s="338"/>
      <c r="G2" s="338"/>
      <c r="H2" s="338"/>
      <c r="I2" s="338"/>
      <c r="J2" s="338"/>
    </row>
    <row r="3" spans="1:21" ht="15">
      <c r="B3" s="51" t="s">
        <v>133</v>
      </c>
      <c r="C3" s="346" t="str">
        <f>+'prva stran'!B7</f>
        <v xml:space="preserve">Partizanska cesta 1e, 4220 ŠKOFJA LOKA				</v>
      </c>
      <c r="D3" s="340"/>
      <c r="E3" s="340"/>
      <c r="F3" s="340"/>
      <c r="G3" s="340"/>
      <c r="H3" s="340"/>
      <c r="I3" s="340"/>
      <c r="J3" s="340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2" t="s">
        <v>133</v>
      </c>
      <c r="C7" s="347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2" t="s">
        <v>134</v>
      </c>
      <c r="C8" s="347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6" customFormat="1" ht="17.25" customHeight="1">
      <c r="A9" s="13"/>
      <c r="B9" s="53" t="s">
        <v>136</v>
      </c>
      <c r="C9" s="348">
        <f>+'prva stran'!B13</f>
        <v>0</v>
      </c>
      <c r="D9" s="344"/>
      <c r="E9" s="344"/>
      <c r="F9" s="344"/>
      <c r="G9" s="344"/>
      <c r="H9" s="344"/>
      <c r="I9" s="344"/>
      <c r="J9" s="34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pred_rekapitulacija'!A28</f>
        <v>15.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36" t="str">
        <f>+'Ponudbeni pred_rekapitulacija'!B28</f>
        <v>BIO TESTENINE</v>
      </c>
      <c r="C13" s="336"/>
      <c r="D13" s="336"/>
      <c r="E13" s="336"/>
      <c r="F13" s="336"/>
      <c r="G13" s="336"/>
      <c r="H13" s="336"/>
      <c r="I13" s="336"/>
      <c r="J13" s="336"/>
      <c r="K13" s="336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796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24">
      <c r="A16" s="86" t="s">
        <v>2</v>
      </c>
      <c r="B16" s="83" t="s">
        <v>859</v>
      </c>
      <c r="C16" s="84" t="s">
        <v>163</v>
      </c>
      <c r="D16" s="84" t="s">
        <v>1</v>
      </c>
      <c r="E16" s="115"/>
      <c r="F16" s="87">
        <v>1300</v>
      </c>
      <c r="G16" s="119" t="s">
        <v>1</v>
      </c>
      <c r="H16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1300</v>
      </c>
      <c r="I16" s="87" t="str">
        <f>IF(Sklop15[[#This Row],[ZAHTEVANA SHEMA KAKOVOSTI]]&lt;&gt;"",Sklop15[[#This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+Sklop15[[#This Row],[cena/enota brez DDV v EUR]]*Sklop15[[#This Row],[Stopnja DDV (%)]]</f>
        <v>0</v>
      </c>
      <c r="R16" s="90">
        <f>+Sklop15[[#This Row],[cena/enota brez DDV v EUR]]+Sklop15[[#This Row],[Davek (EUR)]]</f>
        <v>0</v>
      </c>
      <c r="S16" s="90">
        <f>+Sklop15[[#This Row],[cena/enota brez DDV v EUR]]*Sklop15[[#This Row],[Okvirna količina]]</f>
        <v>0</v>
      </c>
      <c r="T16" s="90">
        <f>+Sklop15[[#This Row],[Končna cena/enoto mere (EUR) z DDV]]*Sklop15[[#This Row],[Okvirna količina]]</f>
        <v>0</v>
      </c>
      <c r="U16" s="151" t="s">
        <v>163</v>
      </c>
    </row>
    <row r="17" spans="1:22" s="56" customFormat="1" ht="24">
      <c r="A17" s="86" t="s">
        <v>4</v>
      </c>
      <c r="B17" s="11" t="s">
        <v>860</v>
      </c>
      <c r="C17" s="84" t="s">
        <v>163</v>
      </c>
      <c r="D17" s="84" t="s">
        <v>1</v>
      </c>
      <c r="E17" s="115"/>
      <c r="F17" s="92">
        <v>1244</v>
      </c>
      <c r="G17" s="119" t="s">
        <v>1</v>
      </c>
      <c r="H17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1244</v>
      </c>
      <c r="I17" s="87" t="str">
        <f>IF(Sklop15[[#This Row],[ZAHTEVANA SHEMA KAKOVOSTI]]&lt;&gt;"",Sklop15[[#This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+Sklop15[[#This Row],[cena/enota brez DDV v EUR]]*Sklop15[[#This Row],[Stopnja DDV (%)]]</f>
        <v>0</v>
      </c>
      <c r="R17" s="94">
        <f>+Sklop15[[#This Row],[cena/enota brez DDV v EUR]]+Sklop15[[#This Row],[Davek (EUR)]]</f>
        <v>0</v>
      </c>
      <c r="S17" s="94">
        <f>+Sklop15[[#This Row],[cena/enota brez DDV v EUR]]*Sklop15[[#This Row],[Okvirna količina]]</f>
        <v>0</v>
      </c>
      <c r="T17" s="94">
        <f>+Sklop15[[#This Row],[Končna cena/enoto mere (EUR) z DDV]]*Sklop15[[#This Row],[Okvirna količina]]</f>
        <v>0</v>
      </c>
      <c r="U17" s="151" t="s">
        <v>163</v>
      </c>
    </row>
    <row r="18" spans="1:22">
      <c r="A18" s="264" t="s">
        <v>185</v>
      </c>
      <c r="B18" s="265"/>
      <c r="C18" s="266"/>
      <c r="D18" s="266"/>
      <c r="E18" s="267"/>
      <c r="F18" s="268"/>
      <c r="G18" s="269"/>
      <c r="H18" s="270">
        <f>SUBTOTAL(109,Sklop15[Preračunana masa/volumen/kos na enoto kg])</f>
        <v>2544</v>
      </c>
      <c r="I18" s="270">
        <f>SUBTOTAL(109,Sklop15[Živila iz shem kakovosti (kg)])</f>
        <v>0</v>
      </c>
      <c r="J18" s="268"/>
      <c r="K18" s="271"/>
      <c r="L18" s="271"/>
      <c r="M18" s="272"/>
      <c r="N18" s="273"/>
      <c r="O18" s="273"/>
      <c r="P18" s="273"/>
      <c r="Q18" s="274"/>
      <c r="R18" s="268"/>
      <c r="S18" s="274">
        <f>SUBTOTAL(109,Sklop15[Vrednost za okvirno količino (EUR) brez DDV])</f>
        <v>0</v>
      </c>
      <c r="T18" s="274">
        <f>SUBTOTAL(109,Sklop15[Vrednost za okvirno količino (EUR) z DDV])</f>
        <v>0</v>
      </c>
      <c r="U18" s="275"/>
    </row>
    <row r="19" spans="1:22" ht="15">
      <c r="A19" s="8"/>
      <c r="B19" s="6"/>
      <c r="C19" s="30"/>
      <c r="D19" s="30"/>
      <c r="E19" s="29"/>
      <c r="F19" s="9"/>
      <c r="H19" s="10"/>
      <c r="I19" s="10"/>
      <c r="J19" s="10"/>
      <c r="K19" s="10"/>
      <c r="L19" s="24"/>
      <c r="M19" s="24"/>
      <c r="N19" s="10"/>
      <c r="O19" s="10"/>
      <c r="P19" s="10"/>
      <c r="Q19" s="10"/>
      <c r="R19" s="10"/>
      <c r="S19" s="3"/>
      <c r="T19" s="3"/>
      <c r="U19" s="9"/>
    </row>
    <row r="20" spans="1:22">
      <c r="A20" s="48" t="s">
        <v>180</v>
      </c>
      <c r="B20" s="20"/>
      <c r="C20" s="32"/>
      <c r="D20" s="32"/>
      <c r="E20" s="116"/>
      <c r="Q20" s="48"/>
      <c r="R20" s="48"/>
      <c r="S20" s="48"/>
      <c r="T20" s="48"/>
    </row>
    <row r="21" spans="1:22">
      <c r="A21" s="15" t="s">
        <v>183</v>
      </c>
      <c r="B21" s="20"/>
      <c r="C21" s="32"/>
      <c r="D21" s="32"/>
      <c r="E21" s="116"/>
    </row>
    <row r="22" spans="1:22">
      <c r="A22" s="111" t="s">
        <v>181</v>
      </c>
      <c r="F22" s="69"/>
      <c r="G22" s="69"/>
      <c r="H22" s="33"/>
      <c r="I22" s="33"/>
      <c r="J22" s="33"/>
      <c r="K22" s="33"/>
      <c r="L22" s="55"/>
      <c r="M22" s="55"/>
      <c r="N22" s="33"/>
      <c r="O22" s="33"/>
      <c r="P22" s="33"/>
      <c r="Q22" s="33"/>
      <c r="R22" s="33"/>
    </row>
    <row r="23" spans="1:22">
      <c r="A23" s="130" t="s">
        <v>232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8"/>
    </row>
    <row r="24" spans="1:22" ht="12.75" customHeight="1">
      <c r="A24" s="349" t="s">
        <v>231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55"/>
      <c r="N24" s="33"/>
      <c r="O24" s="33"/>
      <c r="P24" s="33"/>
      <c r="Q24" s="33"/>
      <c r="R24" s="33"/>
    </row>
    <row r="25" spans="1:22">
      <c r="N25" s="33"/>
      <c r="O25" s="33"/>
      <c r="P25" s="33"/>
      <c r="Q25" s="33"/>
      <c r="R25" s="33"/>
    </row>
    <row r="26" spans="1:22">
      <c r="A26" s="111" t="s">
        <v>67</v>
      </c>
      <c r="F26" s="69"/>
      <c r="G26" s="69" t="s">
        <v>68</v>
      </c>
      <c r="H26" s="33"/>
      <c r="I26" s="33"/>
      <c r="J26" s="33"/>
      <c r="K26" s="33"/>
      <c r="L26" s="55"/>
      <c r="M26" s="55"/>
      <c r="N26" s="33"/>
      <c r="O26" s="33"/>
      <c r="P26" s="33"/>
      <c r="Q26" s="33" t="s">
        <v>69</v>
      </c>
      <c r="R26" s="33"/>
    </row>
    <row r="27" spans="1:22" ht="15">
      <c r="A27" s="8"/>
      <c r="B27" s="6"/>
      <c r="C27" s="30"/>
      <c r="D27" s="30"/>
      <c r="E27" s="29"/>
      <c r="F27" s="9"/>
      <c r="H27" s="10"/>
      <c r="I27" s="10"/>
      <c r="J27" s="10"/>
      <c r="K27" s="10"/>
      <c r="L27" s="24"/>
      <c r="M27" s="24"/>
      <c r="N27" s="10"/>
      <c r="O27" s="10"/>
      <c r="P27" s="10"/>
      <c r="Q27" s="10"/>
      <c r="R27" s="10"/>
      <c r="S27" s="3"/>
      <c r="T27" s="3"/>
      <c r="U27" s="9"/>
    </row>
    <row r="28" spans="1:22">
      <c r="B28" s="20"/>
      <c r="C28" s="32"/>
      <c r="D28" s="32"/>
      <c r="E28" s="116"/>
    </row>
    <row r="29" spans="1:22">
      <c r="B29" s="20"/>
      <c r="C29" s="32"/>
      <c r="D29" s="32"/>
      <c r="E29" s="116"/>
    </row>
    <row r="30" spans="1:22">
      <c r="B30" s="20"/>
      <c r="C30" s="32"/>
      <c r="D30" s="32"/>
      <c r="E30" s="116"/>
    </row>
    <row r="31" spans="1:22">
      <c r="B31" s="20"/>
      <c r="C31" s="32"/>
      <c r="D31" s="32"/>
      <c r="E31" s="116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 s="22" customFormat="1">
      <c r="A42" s="15"/>
      <c r="B42" s="20"/>
      <c r="C42" s="32"/>
      <c r="D42" s="32"/>
      <c r="E42" s="116"/>
      <c r="F42" s="117"/>
      <c r="G42" s="117"/>
      <c r="L42" s="15"/>
      <c r="M42" s="15"/>
      <c r="N42" s="15"/>
      <c r="O42" s="15"/>
      <c r="P42" s="15"/>
      <c r="Q42" s="15"/>
      <c r="R42" s="15"/>
      <c r="S42" s="15"/>
      <c r="T42" s="15"/>
      <c r="U42" s="69"/>
      <c r="V42" s="15"/>
    </row>
    <row r="43" spans="1:22" s="22" customFormat="1">
      <c r="A43" s="15"/>
      <c r="B43" s="20"/>
      <c r="C43" s="32"/>
      <c r="D43" s="32"/>
      <c r="E43" s="116"/>
      <c r="F43" s="117"/>
      <c r="G43" s="117"/>
      <c r="L43" s="15"/>
      <c r="M43" s="15"/>
      <c r="N43" s="15"/>
      <c r="O43" s="15"/>
      <c r="P43" s="15"/>
      <c r="Q43" s="15"/>
      <c r="R43" s="15"/>
      <c r="S43" s="15"/>
      <c r="T43" s="15"/>
      <c r="U43" s="69"/>
      <c r="V43" s="15"/>
    </row>
    <row r="44" spans="1:22" s="22" customFormat="1">
      <c r="A44" s="15"/>
      <c r="B44" s="20"/>
      <c r="C44" s="32"/>
      <c r="D44" s="32"/>
      <c r="E44" s="116"/>
      <c r="F44" s="117"/>
      <c r="G44" s="117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</sheetData>
  <sheetProtection insertRows="0" deleteRows="0"/>
  <protectedRanges>
    <protectedRange sqref="J25:P1048576 M24:P24 U18:U1048576 J18:P23 J1:P17 U1:U17" name="Obseg1"/>
    <protectedRange sqref="J24:L24" name="Obseg1_1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345"/>
  <sheetViews>
    <sheetView zoomScale="90" zoomScaleNormal="90" zoomScaleSheetLayoutView="100" workbookViewId="0">
      <selection activeCell="M38" sqref="M3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10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37" t="str">
        <f>+'prva stran'!B6</f>
        <v>VRTEC ŠKOFJA LOKA</v>
      </c>
      <c r="D2" s="338"/>
      <c r="E2" s="338"/>
      <c r="F2" s="338"/>
      <c r="G2" s="338"/>
      <c r="H2" s="338"/>
      <c r="I2" s="338"/>
      <c r="J2" s="338"/>
    </row>
    <row r="3" spans="1:21" ht="15">
      <c r="B3" s="51" t="s">
        <v>133</v>
      </c>
      <c r="C3" s="346" t="str">
        <f>+'prva stran'!B7</f>
        <v xml:space="preserve">Partizanska cesta 1e, 4220 ŠKOFJA LOKA				</v>
      </c>
      <c r="D3" s="340"/>
      <c r="E3" s="340"/>
      <c r="F3" s="340"/>
      <c r="G3" s="340"/>
      <c r="H3" s="340"/>
      <c r="I3" s="340"/>
      <c r="J3" s="340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2" t="s">
        <v>133</v>
      </c>
      <c r="C7" s="347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2" t="s">
        <v>134</v>
      </c>
      <c r="C8" s="347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6" customFormat="1" ht="17.25" customHeight="1">
      <c r="A9" s="13"/>
      <c r="B9" s="53" t="s">
        <v>136</v>
      </c>
      <c r="C9" s="348">
        <f>+'prva stran'!B13</f>
        <v>0</v>
      </c>
      <c r="D9" s="344"/>
      <c r="E9" s="344"/>
      <c r="F9" s="344"/>
      <c r="G9" s="344"/>
      <c r="H9" s="344"/>
      <c r="I9" s="344"/>
      <c r="J9" s="34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pred_rekapitulacija'!A29</f>
        <v>16.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36" t="str">
        <f>+'Ponudbeni pred_rekapitulacija'!B29</f>
        <v xml:space="preserve">SVEŽE SADJE IN ZELENJAVA, SUHO SADJE, STROČNICE, OREŠČKI </v>
      </c>
      <c r="C13" s="336"/>
      <c r="D13" s="336"/>
      <c r="E13" s="336"/>
      <c r="F13" s="336"/>
      <c r="G13" s="336"/>
      <c r="H13" s="336"/>
      <c r="I13" s="336"/>
      <c r="J13" s="336"/>
      <c r="K13" s="336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796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12">
      <c r="A16" s="195" t="s">
        <v>2</v>
      </c>
      <c r="B16" s="224" t="s">
        <v>431</v>
      </c>
      <c r="C16" s="195" t="s">
        <v>163</v>
      </c>
      <c r="D16" s="195" t="s">
        <v>1</v>
      </c>
      <c r="E16" s="196"/>
      <c r="F16" s="198">
        <v>280</v>
      </c>
      <c r="G16" s="237" t="s">
        <v>1</v>
      </c>
      <c r="H16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</v>
      </c>
      <c r="I16" s="87" t="str">
        <f>IF(Sklop16[[#This Row],[ZAHTEVANA SHEMA KAKOVOSTI]]&lt;&gt;"",Sklop16[[#This Row],[Preračunana masa/volumen/kos na enoto kg]],"")</f>
        <v/>
      </c>
      <c r="J16" s="100"/>
      <c r="K16" s="153" t="s">
        <v>163</v>
      </c>
      <c r="L16" s="153" t="s">
        <v>163</v>
      </c>
      <c r="M16" s="153" t="s">
        <v>163</v>
      </c>
      <c r="N16" s="90"/>
      <c r="O16" s="152" t="s">
        <v>163</v>
      </c>
      <c r="P16" s="103"/>
      <c r="Q16" s="90">
        <f>+Sklop16[[#This Row],[cena/enota brez DDV v EUR]]*Sklop16[[#This Row],[Stopnja DDV (%)]]</f>
        <v>0</v>
      </c>
      <c r="R16" s="90">
        <f>+Sklop16[[#This Row],[cena/enota brez DDV v EUR]]+Sklop16[[#This Row],[Davek (EUR)]]</f>
        <v>0</v>
      </c>
      <c r="S16" s="90">
        <f>+Sklop16[[#This Row],[cena/enota brez DDV v EUR]]*Sklop16[[#This Row],[Okvirna količina]]</f>
        <v>0</v>
      </c>
      <c r="T16" s="90">
        <f>+Sklop16[[#This Row],[Končna cena/enoto mere (EUR) z DDV]]*Sklop16[[#This Row],[Okvirna količina]]</f>
        <v>0</v>
      </c>
      <c r="U16" s="152" t="s">
        <v>163</v>
      </c>
    </row>
    <row r="17" spans="1:21" s="56" customFormat="1" ht="12">
      <c r="A17" s="195" t="s">
        <v>4</v>
      </c>
      <c r="B17" s="227" t="s">
        <v>432</v>
      </c>
      <c r="C17" s="228" t="s">
        <v>163</v>
      </c>
      <c r="D17" s="228" t="s">
        <v>1</v>
      </c>
      <c r="E17" s="238"/>
      <c r="F17" s="232">
        <v>600</v>
      </c>
      <c r="G17" s="237" t="s">
        <v>1</v>
      </c>
      <c r="H17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17" s="232" t="str">
        <f>IF(Sklop16[[#This Row],[ZAHTEVANA SHEMA KAKOVOSTI]]&lt;&gt;"",Sklop16[[#This Row],[Preračunana masa/volumen/kos na enoto kg]],"")</f>
        <v/>
      </c>
      <c r="J17" s="233"/>
      <c r="K17" s="153" t="s">
        <v>163</v>
      </c>
      <c r="L17" s="153" t="s">
        <v>163</v>
      </c>
      <c r="M17" s="153" t="s">
        <v>163</v>
      </c>
      <c r="N17" s="235"/>
      <c r="O17" s="152" t="s">
        <v>163</v>
      </c>
      <c r="P17" s="236"/>
      <c r="Q17" s="235">
        <f>+Sklop16[[#This Row],[cena/enota brez DDV v EUR]]*Sklop16[[#This Row],[Stopnja DDV (%)]]</f>
        <v>0</v>
      </c>
      <c r="R17" s="235">
        <f>+Sklop16[[#This Row],[cena/enota brez DDV v EUR]]+Sklop16[[#This Row],[Davek (EUR)]]</f>
        <v>0</v>
      </c>
      <c r="S17" s="235">
        <f>+Sklop16[[#This Row],[cena/enota brez DDV v EUR]]*Sklop16[[#This Row],[Okvirna količina]]</f>
        <v>0</v>
      </c>
      <c r="T17" s="254">
        <f>+Sklop16[[#This Row],[Končna cena/enoto mere (EUR) z DDV]]*Sklop16[[#This Row],[Okvirna količina]]</f>
        <v>0</v>
      </c>
      <c r="U17" s="152" t="s">
        <v>163</v>
      </c>
    </row>
    <row r="18" spans="1:21" s="56" customFormat="1" ht="12">
      <c r="A18" s="195" t="s">
        <v>5</v>
      </c>
      <c r="B18" s="227" t="s">
        <v>433</v>
      </c>
      <c r="C18" s="228" t="s">
        <v>163</v>
      </c>
      <c r="D18" s="228" t="s">
        <v>1</v>
      </c>
      <c r="E18" s="238"/>
      <c r="F18" s="232">
        <v>700</v>
      </c>
      <c r="G18" s="237" t="s">
        <v>1</v>
      </c>
      <c r="H18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18" s="232" t="str">
        <f>IF(Sklop16[[#This Row],[ZAHTEVANA SHEMA KAKOVOSTI]]&lt;&gt;"",Sklop16[[#This Row],[Preračunana masa/volumen/kos na enoto kg]],"")</f>
        <v/>
      </c>
      <c r="J18" s="233"/>
      <c r="K18" s="153" t="s">
        <v>163</v>
      </c>
      <c r="L18" s="153" t="s">
        <v>163</v>
      </c>
      <c r="M18" s="153" t="s">
        <v>163</v>
      </c>
      <c r="N18" s="235"/>
      <c r="O18" s="152" t="s">
        <v>163</v>
      </c>
      <c r="P18" s="236"/>
      <c r="Q18" s="235">
        <f>+Sklop16[[#This Row],[cena/enota brez DDV v EUR]]*Sklop16[[#This Row],[Stopnja DDV (%)]]</f>
        <v>0</v>
      </c>
      <c r="R18" s="235">
        <f>+Sklop16[[#This Row],[cena/enota brez DDV v EUR]]+Sklop16[[#This Row],[Davek (EUR)]]</f>
        <v>0</v>
      </c>
      <c r="S18" s="235">
        <f>+Sklop16[[#This Row],[cena/enota brez DDV v EUR]]*Sklop16[[#This Row],[Okvirna količina]]</f>
        <v>0</v>
      </c>
      <c r="T18" s="254">
        <f>+Sklop16[[#This Row],[Končna cena/enoto mere (EUR) z DDV]]*Sklop16[[#This Row],[Okvirna količina]]</f>
        <v>0</v>
      </c>
      <c r="U18" s="152" t="s">
        <v>163</v>
      </c>
    </row>
    <row r="19" spans="1:21" s="56" customFormat="1" ht="12">
      <c r="A19" s="195" t="s">
        <v>6</v>
      </c>
      <c r="B19" s="227" t="s">
        <v>434</v>
      </c>
      <c r="C19" s="228" t="s">
        <v>163</v>
      </c>
      <c r="D19" s="228" t="s">
        <v>1</v>
      </c>
      <c r="E19" s="238"/>
      <c r="F19" s="232">
        <v>200</v>
      </c>
      <c r="G19" s="237" t="s">
        <v>1</v>
      </c>
      <c r="H19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9" s="232" t="str">
        <f>IF(Sklop16[[#This Row],[ZAHTEVANA SHEMA KAKOVOSTI]]&lt;&gt;"",Sklop16[[#This Row],[Preračunana masa/volumen/kos na enoto kg]],"")</f>
        <v/>
      </c>
      <c r="J19" s="233"/>
      <c r="K19" s="153" t="s">
        <v>163</v>
      </c>
      <c r="L19" s="153" t="s">
        <v>163</v>
      </c>
      <c r="M19" s="153" t="s">
        <v>163</v>
      </c>
      <c r="N19" s="235"/>
      <c r="O19" s="152" t="s">
        <v>163</v>
      </c>
      <c r="P19" s="236"/>
      <c r="Q19" s="235">
        <f>+Sklop16[[#This Row],[cena/enota brez DDV v EUR]]*Sklop16[[#This Row],[Stopnja DDV (%)]]</f>
        <v>0</v>
      </c>
      <c r="R19" s="235">
        <f>+Sklop16[[#This Row],[cena/enota brez DDV v EUR]]+Sklop16[[#This Row],[Davek (EUR)]]</f>
        <v>0</v>
      </c>
      <c r="S19" s="235">
        <f>+Sklop16[[#This Row],[cena/enota brez DDV v EUR]]*Sklop16[[#This Row],[Okvirna količina]]</f>
        <v>0</v>
      </c>
      <c r="T19" s="254">
        <f>+Sklop16[[#This Row],[Končna cena/enoto mere (EUR) z DDV]]*Sklop16[[#This Row],[Okvirna količina]]</f>
        <v>0</v>
      </c>
      <c r="U19" s="152" t="s">
        <v>163</v>
      </c>
    </row>
    <row r="20" spans="1:21" s="56" customFormat="1" ht="12">
      <c r="A20" s="195" t="s">
        <v>7</v>
      </c>
      <c r="B20" s="227" t="s">
        <v>435</v>
      </c>
      <c r="C20" s="228" t="s">
        <v>163</v>
      </c>
      <c r="D20" s="228" t="s">
        <v>1</v>
      </c>
      <c r="E20" s="238"/>
      <c r="F20" s="232">
        <v>330</v>
      </c>
      <c r="G20" s="237" t="s">
        <v>1</v>
      </c>
      <c r="H20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330</v>
      </c>
      <c r="I20" s="232" t="str">
        <f>IF(Sklop16[[#This Row],[ZAHTEVANA SHEMA KAKOVOSTI]]&lt;&gt;"",Sklop16[[#This Row],[Preračunana masa/volumen/kos na enoto kg]],"")</f>
        <v/>
      </c>
      <c r="J20" s="233"/>
      <c r="K20" s="153" t="s">
        <v>163</v>
      </c>
      <c r="L20" s="153" t="s">
        <v>163</v>
      </c>
      <c r="M20" s="153" t="s">
        <v>163</v>
      </c>
      <c r="N20" s="235"/>
      <c r="O20" s="152" t="s">
        <v>163</v>
      </c>
      <c r="P20" s="236"/>
      <c r="Q20" s="235">
        <f>+Sklop16[[#This Row],[cena/enota brez DDV v EUR]]*Sklop16[[#This Row],[Stopnja DDV (%)]]</f>
        <v>0</v>
      </c>
      <c r="R20" s="235">
        <f>+Sklop16[[#This Row],[cena/enota brez DDV v EUR]]+Sklop16[[#This Row],[Davek (EUR)]]</f>
        <v>0</v>
      </c>
      <c r="S20" s="235">
        <f>+Sklop16[[#This Row],[cena/enota brez DDV v EUR]]*Sklop16[[#This Row],[Okvirna količina]]</f>
        <v>0</v>
      </c>
      <c r="T20" s="254">
        <f>+Sklop16[[#This Row],[Končna cena/enoto mere (EUR) z DDV]]*Sklop16[[#This Row],[Okvirna količina]]</f>
        <v>0</v>
      </c>
      <c r="U20" s="152" t="s">
        <v>163</v>
      </c>
    </row>
    <row r="21" spans="1:21" s="56" customFormat="1" ht="12">
      <c r="A21" s="195" t="s">
        <v>8</v>
      </c>
      <c r="B21" s="227" t="s">
        <v>436</v>
      </c>
      <c r="C21" s="228" t="s">
        <v>163</v>
      </c>
      <c r="D21" s="228" t="s">
        <v>1</v>
      </c>
      <c r="E21" s="238"/>
      <c r="F21" s="232">
        <v>1000</v>
      </c>
      <c r="G21" s="237" t="s">
        <v>1</v>
      </c>
      <c r="H21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21" s="232" t="str">
        <f>IF(Sklop16[[#This Row],[ZAHTEVANA SHEMA KAKOVOSTI]]&lt;&gt;"",Sklop16[[#This Row],[Preračunana masa/volumen/kos na enoto kg]],"")</f>
        <v/>
      </c>
      <c r="J21" s="233"/>
      <c r="K21" s="153" t="s">
        <v>163</v>
      </c>
      <c r="L21" s="153" t="s">
        <v>163</v>
      </c>
      <c r="M21" s="153" t="s">
        <v>163</v>
      </c>
      <c r="N21" s="235"/>
      <c r="O21" s="152" t="s">
        <v>163</v>
      </c>
      <c r="P21" s="236"/>
      <c r="Q21" s="235">
        <f>+Sklop16[[#This Row],[cena/enota brez DDV v EUR]]*Sklop16[[#This Row],[Stopnja DDV (%)]]</f>
        <v>0</v>
      </c>
      <c r="R21" s="235">
        <f>+Sklop16[[#This Row],[cena/enota brez DDV v EUR]]+Sklop16[[#This Row],[Davek (EUR)]]</f>
        <v>0</v>
      </c>
      <c r="S21" s="235">
        <f>+Sklop16[[#This Row],[cena/enota brez DDV v EUR]]*Sklop16[[#This Row],[Okvirna količina]]</f>
        <v>0</v>
      </c>
      <c r="T21" s="254">
        <f>+Sklop16[[#This Row],[Končna cena/enoto mere (EUR) z DDV]]*Sklop16[[#This Row],[Okvirna količina]]</f>
        <v>0</v>
      </c>
      <c r="U21" s="152" t="s">
        <v>163</v>
      </c>
    </row>
    <row r="22" spans="1:21" s="56" customFormat="1" ht="12">
      <c r="A22" s="195" t="s">
        <v>9</v>
      </c>
      <c r="B22" s="227" t="s">
        <v>861</v>
      </c>
      <c r="C22" s="228" t="s">
        <v>163</v>
      </c>
      <c r="D22" s="228" t="s">
        <v>1</v>
      </c>
      <c r="E22" s="238"/>
      <c r="F22" s="232">
        <v>7000</v>
      </c>
      <c r="G22" s="237" t="s">
        <v>1</v>
      </c>
      <c r="H22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7000</v>
      </c>
      <c r="I22" s="232" t="str">
        <f>IF(Sklop16[[#This Row],[ZAHTEVANA SHEMA KAKOVOSTI]]&lt;&gt;"",Sklop16[[#This Row],[Preračunana masa/volumen/kos na enoto kg]],"")</f>
        <v/>
      </c>
      <c r="J22" s="233"/>
      <c r="K22" s="153" t="s">
        <v>163</v>
      </c>
      <c r="L22" s="153" t="s">
        <v>163</v>
      </c>
      <c r="M22" s="153" t="s">
        <v>163</v>
      </c>
      <c r="N22" s="235"/>
      <c r="O22" s="152" t="s">
        <v>163</v>
      </c>
      <c r="P22" s="236"/>
      <c r="Q22" s="235">
        <f>+Sklop16[[#This Row],[cena/enota brez DDV v EUR]]*Sklop16[[#This Row],[Stopnja DDV (%)]]</f>
        <v>0</v>
      </c>
      <c r="R22" s="235">
        <f>+Sklop16[[#This Row],[cena/enota brez DDV v EUR]]+Sklop16[[#This Row],[Davek (EUR)]]</f>
        <v>0</v>
      </c>
      <c r="S22" s="235">
        <f>+Sklop16[[#This Row],[cena/enota brez DDV v EUR]]*Sklop16[[#This Row],[Okvirna količina]]</f>
        <v>0</v>
      </c>
      <c r="T22" s="254">
        <f>+Sklop16[[#This Row],[Končna cena/enoto mere (EUR) z DDV]]*Sklop16[[#This Row],[Okvirna količina]]</f>
        <v>0</v>
      </c>
      <c r="U22" s="152" t="s">
        <v>163</v>
      </c>
    </row>
    <row r="23" spans="1:21" s="56" customFormat="1" ht="12">
      <c r="A23" s="195" t="s">
        <v>10</v>
      </c>
      <c r="B23" s="227" t="s">
        <v>437</v>
      </c>
      <c r="C23" s="228" t="s">
        <v>163</v>
      </c>
      <c r="D23" s="228" t="s">
        <v>1</v>
      </c>
      <c r="E23" s="238"/>
      <c r="F23" s="232">
        <v>1500</v>
      </c>
      <c r="G23" s="237" t="s">
        <v>1</v>
      </c>
      <c r="H23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23" s="232" t="str">
        <f>IF(Sklop16[[#This Row],[ZAHTEVANA SHEMA KAKOVOSTI]]&lt;&gt;"",Sklop16[[#This Row],[Preračunana masa/volumen/kos na enoto kg]],"")</f>
        <v/>
      </c>
      <c r="J23" s="233"/>
      <c r="K23" s="153" t="s">
        <v>163</v>
      </c>
      <c r="L23" s="153" t="s">
        <v>163</v>
      </c>
      <c r="M23" s="153" t="s">
        <v>163</v>
      </c>
      <c r="N23" s="235"/>
      <c r="O23" s="152" t="s">
        <v>163</v>
      </c>
      <c r="P23" s="236"/>
      <c r="Q23" s="235">
        <f>+Sklop16[[#This Row],[cena/enota brez DDV v EUR]]*Sklop16[[#This Row],[Stopnja DDV (%)]]</f>
        <v>0</v>
      </c>
      <c r="R23" s="235">
        <f>+Sklop16[[#This Row],[cena/enota brez DDV v EUR]]+Sklop16[[#This Row],[Davek (EUR)]]</f>
        <v>0</v>
      </c>
      <c r="S23" s="235">
        <f>+Sklop16[[#This Row],[cena/enota brez DDV v EUR]]*Sklop16[[#This Row],[Okvirna količina]]</f>
        <v>0</v>
      </c>
      <c r="T23" s="254">
        <f>+Sklop16[[#This Row],[Končna cena/enoto mere (EUR) z DDV]]*Sklop16[[#This Row],[Okvirna količina]]</f>
        <v>0</v>
      </c>
      <c r="U23" s="152" t="s">
        <v>163</v>
      </c>
    </row>
    <row r="24" spans="1:21" s="56" customFormat="1" ht="12">
      <c r="A24" s="195" t="s">
        <v>11</v>
      </c>
      <c r="B24" s="227" t="s">
        <v>438</v>
      </c>
      <c r="C24" s="228" t="s">
        <v>163</v>
      </c>
      <c r="D24" s="228" t="s">
        <v>1</v>
      </c>
      <c r="E24" s="238"/>
      <c r="F24" s="232">
        <v>1500</v>
      </c>
      <c r="G24" s="237" t="s">
        <v>1</v>
      </c>
      <c r="H24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24" s="232" t="str">
        <f>IF(Sklop16[[#This Row],[ZAHTEVANA SHEMA KAKOVOSTI]]&lt;&gt;"",Sklop16[[#This Row],[Preračunana masa/volumen/kos na enoto kg]],"")</f>
        <v/>
      </c>
      <c r="J24" s="233"/>
      <c r="K24" s="153" t="s">
        <v>163</v>
      </c>
      <c r="L24" s="153" t="s">
        <v>163</v>
      </c>
      <c r="M24" s="153" t="s">
        <v>163</v>
      </c>
      <c r="N24" s="235"/>
      <c r="O24" s="152" t="s">
        <v>163</v>
      </c>
      <c r="P24" s="236"/>
      <c r="Q24" s="235">
        <f>+Sklop16[[#This Row],[cena/enota brez DDV v EUR]]*Sklop16[[#This Row],[Stopnja DDV (%)]]</f>
        <v>0</v>
      </c>
      <c r="R24" s="235">
        <f>+Sklop16[[#This Row],[cena/enota brez DDV v EUR]]+Sklop16[[#This Row],[Davek (EUR)]]</f>
        <v>0</v>
      </c>
      <c r="S24" s="235">
        <f>+Sklop16[[#This Row],[cena/enota brez DDV v EUR]]*Sklop16[[#This Row],[Okvirna količina]]</f>
        <v>0</v>
      </c>
      <c r="T24" s="254">
        <f>+Sklop16[[#This Row],[Končna cena/enoto mere (EUR) z DDV]]*Sklop16[[#This Row],[Okvirna količina]]</f>
        <v>0</v>
      </c>
      <c r="U24" s="152" t="s">
        <v>163</v>
      </c>
    </row>
    <row r="25" spans="1:21" s="56" customFormat="1" ht="12">
      <c r="A25" s="195" t="s">
        <v>12</v>
      </c>
      <c r="B25" s="227" t="s">
        <v>439</v>
      </c>
      <c r="C25" s="228" t="s">
        <v>163</v>
      </c>
      <c r="D25" s="228" t="s">
        <v>1</v>
      </c>
      <c r="E25" s="238"/>
      <c r="F25" s="232">
        <v>2200</v>
      </c>
      <c r="G25" s="237" t="s">
        <v>1</v>
      </c>
      <c r="H25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2200</v>
      </c>
      <c r="I25" s="232" t="str">
        <f>IF(Sklop16[[#This Row],[ZAHTEVANA SHEMA KAKOVOSTI]]&lt;&gt;"",Sklop16[[#This Row],[Preračunana masa/volumen/kos na enoto kg]],"")</f>
        <v/>
      </c>
      <c r="J25" s="233"/>
      <c r="K25" s="153" t="s">
        <v>163</v>
      </c>
      <c r="L25" s="153" t="s">
        <v>163</v>
      </c>
      <c r="M25" s="153" t="s">
        <v>163</v>
      </c>
      <c r="N25" s="235"/>
      <c r="O25" s="152" t="s">
        <v>163</v>
      </c>
      <c r="P25" s="236"/>
      <c r="Q25" s="235">
        <f>+Sklop16[[#This Row],[cena/enota brez DDV v EUR]]*Sklop16[[#This Row],[Stopnja DDV (%)]]</f>
        <v>0</v>
      </c>
      <c r="R25" s="235">
        <f>+Sklop16[[#This Row],[cena/enota brez DDV v EUR]]+Sklop16[[#This Row],[Davek (EUR)]]</f>
        <v>0</v>
      </c>
      <c r="S25" s="235">
        <f>+Sklop16[[#This Row],[cena/enota brez DDV v EUR]]*Sklop16[[#This Row],[Okvirna količina]]</f>
        <v>0</v>
      </c>
      <c r="T25" s="254">
        <f>+Sklop16[[#This Row],[Končna cena/enoto mere (EUR) z DDV]]*Sklop16[[#This Row],[Okvirna količina]]</f>
        <v>0</v>
      </c>
      <c r="U25" s="152" t="s">
        <v>163</v>
      </c>
    </row>
    <row r="26" spans="1:21" s="56" customFormat="1" ht="12">
      <c r="A26" s="195" t="s">
        <v>13</v>
      </c>
      <c r="B26" s="227" t="s">
        <v>440</v>
      </c>
      <c r="C26" s="228" t="s">
        <v>163</v>
      </c>
      <c r="D26" s="228" t="s">
        <v>1</v>
      </c>
      <c r="E26" s="238"/>
      <c r="F26" s="232">
        <v>400</v>
      </c>
      <c r="G26" s="237" t="s">
        <v>1</v>
      </c>
      <c r="H26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6" s="232" t="str">
        <f>IF(Sklop16[[#This Row],[ZAHTEVANA SHEMA KAKOVOSTI]]&lt;&gt;"",Sklop16[[#This Row],[Preračunana masa/volumen/kos na enoto kg]],"")</f>
        <v/>
      </c>
      <c r="J26" s="233"/>
      <c r="K26" s="153" t="s">
        <v>163</v>
      </c>
      <c r="L26" s="153" t="s">
        <v>163</v>
      </c>
      <c r="M26" s="153" t="s">
        <v>163</v>
      </c>
      <c r="N26" s="235"/>
      <c r="O26" s="152" t="s">
        <v>163</v>
      </c>
      <c r="P26" s="236"/>
      <c r="Q26" s="235">
        <f>+Sklop16[[#This Row],[cena/enota brez DDV v EUR]]*Sklop16[[#This Row],[Stopnja DDV (%)]]</f>
        <v>0</v>
      </c>
      <c r="R26" s="235">
        <f>+Sklop16[[#This Row],[cena/enota brez DDV v EUR]]+Sklop16[[#This Row],[Davek (EUR)]]</f>
        <v>0</v>
      </c>
      <c r="S26" s="235">
        <f>+Sklop16[[#This Row],[cena/enota brez DDV v EUR]]*Sklop16[[#This Row],[Okvirna količina]]</f>
        <v>0</v>
      </c>
      <c r="T26" s="254">
        <f>+Sklop16[[#This Row],[Končna cena/enoto mere (EUR) z DDV]]*Sklop16[[#This Row],[Okvirna količina]]</f>
        <v>0</v>
      </c>
      <c r="U26" s="152" t="s">
        <v>163</v>
      </c>
    </row>
    <row r="27" spans="1:21" s="56" customFormat="1" ht="12">
      <c r="A27" s="195" t="s">
        <v>14</v>
      </c>
      <c r="B27" s="227" t="s">
        <v>441</v>
      </c>
      <c r="C27" s="228" t="s">
        <v>163</v>
      </c>
      <c r="D27" s="228" t="s">
        <v>1</v>
      </c>
      <c r="E27" s="238"/>
      <c r="F27" s="232">
        <v>2000</v>
      </c>
      <c r="G27" s="237" t="s">
        <v>1</v>
      </c>
      <c r="H27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2000</v>
      </c>
      <c r="I27" s="232" t="str">
        <f>IF(Sklop16[[#This Row],[ZAHTEVANA SHEMA KAKOVOSTI]]&lt;&gt;"",Sklop16[[#This Row],[Preračunana masa/volumen/kos na enoto kg]],"")</f>
        <v/>
      </c>
      <c r="J27" s="233"/>
      <c r="K27" s="153" t="s">
        <v>163</v>
      </c>
      <c r="L27" s="153" t="s">
        <v>163</v>
      </c>
      <c r="M27" s="153" t="s">
        <v>163</v>
      </c>
      <c r="N27" s="235"/>
      <c r="O27" s="152" t="s">
        <v>163</v>
      </c>
      <c r="P27" s="236"/>
      <c r="Q27" s="235">
        <f>+Sklop16[[#This Row],[cena/enota brez DDV v EUR]]*Sklop16[[#This Row],[Stopnja DDV (%)]]</f>
        <v>0</v>
      </c>
      <c r="R27" s="235">
        <f>+Sklop16[[#This Row],[cena/enota brez DDV v EUR]]+Sklop16[[#This Row],[Davek (EUR)]]</f>
        <v>0</v>
      </c>
      <c r="S27" s="235">
        <f>+Sklop16[[#This Row],[cena/enota brez DDV v EUR]]*Sklop16[[#This Row],[Okvirna količina]]</f>
        <v>0</v>
      </c>
      <c r="T27" s="254">
        <f>+Sklop16[[#This Row],[Končna cena/enoto mere (EUR) z DDV]]*Sklop16[[#This Row],[Okvirna količina]]</f>
        <v>0</v>
      </c>
      <c r="U27" s="152" t="s">
        <v>163</v>
      </c>
    </row>
    <row r="28" spans="1:21" s="56" customFormat="1" ht="12">
      <c r="A28" s="195" t="s">
        <v>15</v>
      </c>
      <c r="B28" s="227" t="s">
        <v>442</v>
      </c>
      <c r="C28" s="228" t="s">
        <v>163</v>
      </c>
      <c r="D28" s="228" t="s">
        <v>1</v>
      </c>
      <c r="E28" s="238"/>
      <c r="F28" s="232">
        <v>400</v>
      </c>
      <c r="G28" s="237" t="s">
        <v>1</v>
      </c>
      <c r="H28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8" s="232" t="str">
        <f>IF(Sklop16[[#This Row],[ZAHTEVANA SHEMA KAKOVOSTI]]&lt;&gt;"",Sklop16[[#This Row],[Preračunana masa/volumen/kos na enoto kg]],"")</f>
        <v/>
      </c>
      <c r="J28" s="233"/>
      <c r="K28" s="153" t="s">
        <v>163</v>
      </c>
      <c r="L28" s="153" t="s">
        <v>163</v>
      </c>
      <c r="M28" s="153" t="s">
        <v>163</v>
      </c>
      <c r="N28" s="235"/>
      <c r="O28" s="152" t="s">
        <v>163</v>
      </c>
      <c r="P28" s="236"/>
      <c r="Q28" s="235">
        <f>+Sklop16[[#This Row],[cena/enota brez DDV v EUR]]*Sklop16[[#This Row],[Stopnja DDV (%)]]</f>
        <v>0</v>
      </c>
      <c r="R28" s="235">
        <f>+Sklop16[[#This Row],[cena/enota brez DDV v EUR]]+Sklop16[[#This Row],[Davek (EUR)]]</f>
        <v>0</v>
      </c>
      <c r="S28" s="235">
        <f>+Sklop16[[#This Row],[cena/enota brez DDV v EUR]]*Sklop16[[#This Row],[Okvirna količina]]</f>
        <v>0</v>
      </c>
      <c r="T28" s="254">
        <f>+Sklop16[[#This Row],[Končna cena/enoto mere (EUR) z DDV]]*Sklop16[[#This Row],[Okvirna količina]]</f>
        <v>0</v>
      </c>
      <c r="U28" s="152" t="s">
        <v>163</v>
      </c>
    </row>
    <row r="29" spans="1:21" s="56" customFormat="1" ht="12">
      <c r="A29" s="195" t="s">
        <v>16</v>
      </c>
      <c r="B29" s="227" t="s">
        <v>443</v>
      </c>
      <c r="C29" s="228" t="s">
        <v>163</v>
      </c>
      <c r="D29" s="228" t="s">
        <v>1</v>
      </c>
      <c r="E29" s="238"/>
      <c r="F29" s="232">
        <v>6000</v>
      </c>
      <c r="G29" s="237" t="s">
        <v>1</v>
      </c>
      <c r="H29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6000</v>
      </c>
      <c r="I29" s="232" t="str">
        <f>IF(Sklop16[[#This Row],[ZAHTEVANA SHEMA KAKOVOSTI]]&lt;&gt;"",Sklop16[[#This Row],[Preračunana masa/volumen/kos na enoto kg]],"")</f>
        <v/>
      </c>
      <c r="J29" s="233"/>
      <c r="K29" s="153" t="s">
        <v>163</v>
      </c>
      <c r="L29" s="153" t="s">
        <v>163</v>
      </c>
      <c r="M29" s="153" t="s">
        <v>163</v>
      </c>
      <c r="N29" s="235"/>
      <c r="O29" s="152" t="s">
        <v>163</v>
      </c>
      <c r="P29" s="236"/>
      <c r="Q29" s="235">
        <f>+Sklop16[[#This Row],[cena/enota brez DDV v EUR]]*Sklop16[[#This Row],[Stopnja DDV (%)]]</f>
        <v>0</v>
      </c>
      <c r="R29" s="235">
        <f>+Sklop16[[#This Row],[cena/enota brez DDV v EUR]]+Sklop16[[#This Row],[Davek (EUR)]]</f>
        <v>0</v>
      </c>
      <c r="S29" s="235">
        <f>+Sklop16[[#This Row],[cena/enota brez DDV v EUR]]*Sklop16[[#This Row],[Okvirna količina]]</f>
        <v>0</v>
      </c>
      <c r="T29" s="254">
        <f>+Sklop16[[#This Row],[Končna cena/enoto mere (EUR) z DDV]]*Sklop16[[#This Row],[Okvirna količina]]</f>
        <v>0</v>
      </c>
      <c r="U29" s="152" t="s">
        <v>163</v>
      </c>
    </row>
    <row r="30" spans="1:21" s="56" customFormat="1" ht="12">
      <c r="A30" s="195" t="s">
        <v>17</v>
      </c>
      <c r="B30" s="227" t="s">
        <v>444</v>
      </c>
      <c r="C30" s="228" t="s">
        <v>163</v>
      </c>
      <c r="D30" s="228" t="s">
        <v>1</v>
      </c>
      <c r="E30" s="238"/>
      <c r="F30" s="232">
        <v>2500</v>
      </c>
      <c r="G30" s="237" t="s">
        <v>1</v>
      </c>
      <c r="H30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2500</v>
      </c>
      <c r="I30" s="232" t="str">
        <f>IF(Sklop16[[#This Row],[ZAHTEVANA SHEMA KAKOVOSTI]]&lt;&gt;"",Sklop16[[#This Row],[Preračunana masa/volumen/kos na enoto kg]],"")</f>
        <v/>
      </c>
      <c r="J30" s="233"/>
      <c r="K30" s="153" t="s">
        <v>163</v>
      </c>
      <c r="L30" s="153" t="s">
        <v>163</v>
      </c>
      <c r="M30" s="153" t="s">
        <v>163</v>
      </c>
      <c r="N30" s="235"/>
      <c r="O30" s="152" t="s">
        <v>163</v>
      </c>
      <c r="P30" s="236"/>
      <c r="Q30" s="235">
        <f>+Sklop16[[#This Row],[cena/enota brez DDV v EUR]]*Sklop16[[#This Row],[Stopnja DDV (%)]]</f>
        <v>0</v>
      </c>
      <c r="R30" s="235">
        <f>+Sklop16[[#This Row],[cena/enota brez DDV v EUR]]+Sklop16[[#This Row],[Davek (EUR)]]</f>
        <v>0</v>
      </c>
      <c r="S30" s="235">
        <f>+Sklop16[[#This Row],[cena/enota brez DDV v EUR]]*Sklop16[[#This Row],[Okvirna količina]]</f>
        <v>0</v>
      </c>
      <c r="T30" s="254">
        <f>+Sklop16[[#This Row],[Končna cena/enoto mere (EUR) z DDV]]*Sklop16[[#This Row],[Okvirna količina]]</f>
        <v>0</v>
      </c>
      <c r="U30" s="152" t="s">
        <v>163</v>
      </c>
    </row>
    <row r="31" spans="1:21" s="56" customFormat="1" ht="12">
      <c r="A31" s="195" t="s">
        <v>18</v>
      </c>
      <c r="B31" s="227" t="s">
        <v>445</v>
      </c>
      <c r="C31" s="228" t="s">
        <v>163</v>
      </c>
      <c r="D31" s="228" t="s">
        <v>1</v>
      </c>
      <c r="E31" s="238"/>
      <c r="F31" s="232">
        <v>1200</v>
      </c>
      <c r="G31" s="237" t="s">
        <v>1</v>
      </c>
      <c r="H31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I31" s="232" t="str">
        <f>IF(Sklop16[[#This Row],[ZAHTEVANA SHEMA KAKOVOSTI]]&lt;&gt;"",Sklop16[[#This Row],[Preračunana masa/volumen/kos na enoto kg]],"")</f>
        <v/>
      </c>
      <c r="J31" s="233"/>
      <c r="K31" s="153" t="s">
        <v>163</v>
      </c>
      <c r="L31" s="153" t="s">
        <v>163</v>
      </c>
      <c r="M31" s="153" t="s">
        <v>163</v>
      </c>
      <c r="N31" s="235"/>
      <c r="O31" s="152" t="s">
        <v>163</v>
      </c>
      <c r="P31" s="236"/>
      <c r="Q31" s="235">
        <f>+Sklop16[[#This Row],[cena/enota brez DDV v EUR]]*Sklop16[[#This Row],[Stopnja DDV (%)]]</f>
        <v>0</v>
      </c>
      <c r="R31" s="235">
        <f>+Sklop16[[#This Row],[cena/enota brez DDV v EUR]]+Sklop16[[#This Row],[Davek (EUR)]]</f>
        <v>0</v>
      </c>
      <c r="S31" s="235">
        <f>+Sklop16[[#This Row],[cena/enota brez DDV v EUR]]*Sklop16[[#This Row],[Okvirna količina]]</f>
        <v>0</v>
      </c>
      <c r="T31" s="254">
        <f>+Sklop16[[#This Row],[Končna cena/enoto mere (EUR) z DDV]]*Sklop16[[#This Row],[Okvirna količina]]</f>
        <v>0</v>
      </c>
      <c r="U31" s="152" t="s">
        <v>163</v>
      </c>
    </row>
    <row r="32" spans="1:21" s="56" customFormat="1" ht="12">
      <c r="A32" s="195" t="s">
        <v>19</v>
      </c>
      <c r="B32" s="227" t="s">
        <v>446</v>
      </c>
      <c r="C32" s="228" t="s">
        <v>163</v>
      </c>
      <c r="D32" s="228" t="s">
        <v>1</v>
      </c>
      <c r="E32" s="238"/>
      <c r="F32" s="232">
        <v>2100</v>
      </c>
      <c r="G32" s="237" t="s">
        <v>1</v>
      </c>
      <c r="H32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2100</v>
      </c>
      <c r="I32" s="232" t="str">
        <f>IF(Sklop16[[#This Row],[ZAHTEVANA SHEMA KAKOVOSTI]]&lt;&gt;"",Sklop16[[#This Row],[Preračunana masa/volumen/kos na enoto kg]],"")</f>
        <v/>
      </c>
      <c r="J32" s="233"/>
      <c r="K32" s="153" t="s">
        <v>163</v>
      </c>
      <c r="L32" s="153" t="s">
        <v>163</v>
      </c>
      <c r="M32" s="153" t="s">
        <v>163</v>
      </c>
      <c r="N32" s="235"/>
      <c r="O32" s="152" t="s">
        <v>163</v>
      </c>
      <c r="P32" s="236"/>
      <c r="Q32" s="235">
        <f>+Sklop16[[#This Row],[cena/enota brez DDV v EUR]]*Sklop16[[#This Row],[Stopnja DDV (%)]]</f>
        <v>0</v>
      </c>
      <c r="R32" s="235">
        <f>+Sklop16[[#This Row],[cena/enota brez DDV v EUR]]+Sklop16[[#This Row],[Davek (EUR)]]</f>
        <v>0</v>
      </c>
      <c r="S32" s="235">
        <f>+Sklop16[[#This Row],[cena/enota brez DDV v EUR]]*Sklop16[[#This Row],[Okvirna količina]]</f>
        <v>0</v>
      </c>
      <c r="T32" s="254">
        <f>+Sklop16[[#This Row],[Končna cena/enoto mere (EUR) z DDV]]*Sklop16[[#This Row],[Okvirna količina]]</f>
        <v>0</v>
      </c>
      <c r="U32" s="152" t="s">
        <v>163</v>
      </c>
    </row>
    <row r="33" spans="1:21" s="56" customFormat="1" ht="12">
      <c r="A33" s="195" t="s">
        <v>20</v>
      </c>
      <c r="B33" s="227" t="s">
        <v>447</v>
      </c>
      <c r="C33" s="228" t="s">
        <v>163</v>
      </c>
      <c r="D33" s="228" t="s">
        <v>1</v>
      </c>
      <c r="E33" s="238"/>
      <c r="F33" s="232">
        <v>2100</v>
      </c>
      <c r="G33" s="237" t="s">
        <v>1</v>
      </c>
      <c r="H33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2100</v>
      </c>
      <c r="I33" s="232" t="str">
        <f>IF(Sklop16[[#This Row],[ZAHTEVANA SHEMA KAKOVOSTI]]&lt;&gt;"",Sklop16[[#This Row],[Preračunana masa/volumen/kos na enoto kg]],"")</f>
        <v/>
      </c>
      <c r="J33" s="233"/>
      <c r="K33" s="153" t="s">
        <v>163</v>
      </c>
      <c r="L33" s="153" t="s">
        <v>163</v>
      </c>
      <c r="M33" s="153" t="s">
        <v>163</v>
      </c>
      <c r="N33" s="235"/>
      <c r="O33" s="152" t="s">
        <v>163</v>
      </c>
      <c r="P33" s="236"/>
      <c r="Q33" s="235">
        <f>+Sklop16[[#This Row],[cena/enota brez DDV v EUR]]*Sklop16[[#This Row],[Stopnja DDV (%)]]</f>
        <v>0</v>
      </c>
      <c r="R33" s="235">
        <f>+Sklop16[[#This Row],[cena/enota brez DDV v EUR]]+Sklop16[[#This Row],[Davek (EUR)]]</f>
        <v>0</v>
      </c>
      <c r="S33" s="235">
        <f>+Sklop16[[#This Row],[cena/enota brez DDV v EUR]]*Sklop16[[#This Row],[Okvirna količina]]</f>
        <v>0</v>
      </c>
      <c r="T33" s="254">
        <f>+Sklop16[[#This Row],[Končna cena/enoto mere (EUR) z DDV]]*Sklop16[[#This Row],[Okvirna količina]]</f>
        <v>0</v>
      </c>
      <c r="U33" s="152" t="s">
        <v>163</v>
      </c>
    </row>
    <row r="34" spans="1:21" s="56" customFormat="1" ht="12">
      <c r="A34" s="195" t="s">
        <v>21</v>
      </c>
      <c r="B34" s="227" t="s">
        <v>448</v>
      </c>
      <c r="C34" s="228" t="s">
        <v>163</v>
      </c>
      <c r="D34" s="228" t="s">
        <v>1</v>
      </c>
      <c r="E34" s="238"/>
      <c r="F34" s="232">
        <v>1500</v>
      </c>
      <c r="G34" s="237" t="s">
        <v>1</v>
      </c>
      <c r="H34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34" s="232" t="str">
        <f>IF(Sklop16[[#This Row],[ZAHTEVANA SHEMA KAKOVOSTI]]&lt;&gt;"",Sklop16[[#This Row],[Preračunana masa/volumen/kos na enoto kg]],"")</f>
        <v/>
      </c>
      <c r="J34" s="233"/>
      <c r="K34" s="153" t="s">
        <v>163</v>
      </c>
      <c r="L34" s="153" t="s">
        <v>163</v>
      </c>
      <c r="M34" s="153" t="s">
        <v>163</v>
      </c>
      <c r="N34" s="235"/>
      <c r="O34" s="152" t="s">
        <v>163</v>
      </c>
      <c r="P34" s="236"/>
      <c r="Q34" s="235">
        <f>+Sklop16[[#This Row],[cena/enota brez DDV v EUR]]*Sklop16[[#This Row],[Stopnja DDV (%)]]</f>
        <v>0</v>
      </c>
      <c r="R34" s="235">
        <f>+Sklop16[[#This Row],[cena/enota brez DDV v EUR]]+Sklop16[[#This Row],[Davek (EUR)]]</f>
        <v>0</v>
      </c>
      <c r="S34" s="235">
        <f>+Sklop16[[#This Row],[cena/enota brez DDV v EUR]]*Sklop16[[#This Row],[Okvirna količina]]</f>
        <v>0</v>
      </c>
      <c r="T34" s="254">
        <f>+Sklop16[[#This Row],[Končna cena/enoto mere (EUR) z DDV]]*Sklop16[[#This Row],[Okvirna količina]]</f>
        <v>0</v>
      </c>
      <c r="U34" s="152" t="s">
        <v>163</v>
      </c>
    </row>
    <row r="35" spans="1:21" s="56" customFormat="1" ht="12">
      <c r="A35" s="195" t="s">
        <v>22</v>
      </c>
      <c r="B35" s="227" t="s">
        <v>449</v>
      </c>
      <c r="C35" s="228" t="s">
        <v>163</v>
      </c>
      <c r="D35" s="228" t="s">
        <v>1</v>
      </c>
      <c r="E35" s="238"/>
      <c r="F35" s="232">
        <v>2200</v>
      </c>
      <c r="G35" s="237" t="s">
        <v>1</v>
      </c>
      <c r="H35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2200</v>
      </c>
      <c r="I35" s="232" t="str">
        <f>IF(Sklop16[[#This Row],[ZAHTEVANA SHEMA KAKOVOSTI]]&lt;&gt;"",Sklop16[[#This Row],[Preračunana masa/volumen/kos na enoto kg]],"")</f>
        <v/>
      </c>
      <c r="J35" s="233"/>
      <c r="K35" s="153" t="s">
        <v>163</v>
      </c>
      <c r="L35" s="153" t="s">
        <v>163</v>
      </c>
      <c r="M35" s="153" t="s">
        <v>163</v>
      </c>
      <c r="N35" s="235"/>
      <c r="O35" s="152" t="s">
        <v>163</v>
      </c>
      <c r="P35" s="236"/>
      <c r="Q35" s="235">
        <f>+Sklop16[[#This Row],[cena/enota brez DDV v EUR]]*Sklop16[[#This Row],[Stopnja DDV (%)]]</f>
        <v>0</v>
      </c>
      <c r="R35" s="235">
        <f>+Sklop16[[#This Row],[cena/enota brez DDV v EUR]]+Sklop16[[#This Row],[Davek (EUR)]]</f>
        <v>0</v>
      </c>
      <c r="S35" s="235">
        <f>+Sklop16[[#This Row],[cena/enota brez DDV v EUR]]*Sklop16[[#This Row],[Okvirna količina]]</f>
        <v>0</v>
      </c>
      <c r="T35" s="254">
        <f>+Sklop16[[#This Row],[Končna cena/enoto mere (EUR) z DDV]]*Sklop16[[#This Row],[Okvirna količina]]</f>
        <v>0</v>
      </c>
      <c r="U35" s="152" t="s">
        <v>163</v>
      </c>
    </row>
    <row r="36" spans="1:21" s="56" customFormat="1" ht="12">
      <c r="A36" s="195" t="s">
        <v>23</v>
      </c>
      <c r="B36" s="227" t="s">
        <v>450</v>
      </c>
      <c r="C36" s="228" t="s">
        <v>163</v>
      </c>
      <c r="D36" s="228" t="s">
        <v>1</v>
      </c>
      <c r="E36" s="238"/>
      <c r="F36" s="232">
        <v>1000</v>
      </c>
      <c r="G36" s="237" t="s">
        <v>1</v>
      </c>
      <c r="H36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36" s="232" t="str">
        <f>IF(Sklop16[[#This Row],[ZAHTEVANA SHEMA KAKOVOSTI]]&lt;&gt;"",Sklop16[[#This Row],[Preračunana masa/volumen/kos na enoto kg]],"")</f>
        <v/>
      </c>
      <c r="J36" s="233"/>
      <c r="K36" s="153" t="s">
        <v>163</v>
      </c>
      <c r="L36" s="153" t="s">
        <v>163</v>
      </c>
      <c r="M36" s="153" t="s">
        <v>163</v>
      </c>
      <c r="N36" s="235"/>
      <c r="O36" s="152" t="s">
        <v>163</v>
      </c>
      <c r="P36" s="236"/>
      <c r="Q36" s="235">
        <f>+Sklop16[[#This Row],[cena/enota brez DDV v EUR]]*Sklop16[[#This Row],[Stopnja DDV (%)]]</f>
        <v>0</v>
      </c>
      <c r="R36" s="235">
        <f>+Sklop16[[#This Row],[cena/enota brez DDV v EUR]]+Sklop16[[#This Row],[Davek (EUR)]]</f>
        <v>0</v>
      </c>
      <c r="S36" s="235">
        <f>+Sklop16[[#This Row],[cena/enota brez DDV v EUR]]*Sklop16[[#This Row],[Okvirna količina]]</f>
        <v>0</v>
      </c>
      <c r="T36" s="254">
        <f>+Sklop16[[#This Row],[Končna cena/enoto mere (EUR) z DDV]]*Sklop16[[#This Row],[Okvirna količina]]</f>
        <v>0</v>
      </c>
      <c r="U36" s="152" t="s">
        <v>163</v>
      </c>
    </row>
    <row r="37" spans="1:21" s="56" customFormat="1" ht="12">
      <c r="A37" s="195" t="s">
        <v>24</v>
      </c>
      <c r="B37" s="227" t="s">
        <v>451</v>
      </c>
      <c r="C37" s="228" t="s">
        <v>163</v>
      </c>
      <c r="D37" s="228" t="s">
        <v>1</v>
      </c>
      <c r="E37" s="238"/>
      <c r="F37" s="232">
        <v>700</v>
      </c>
      <c r="G37" s="237" t="s">
        <v>1</v>
      </c>
      <c r="H37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37" s="232" t="str">
        <f>IF(Sklop16[[#This Row],[ZAHTEVANA SHEMA KAKOVOSTI]]&lt;&gt;"",Sklop16[[#This Row],[Preračunana masa/volumen/kos na enoto kg]],"")</f>
        <v/>
      </c>
      <c r="J37" s="233"/>
      <c r="K37" s="153" t="s">
        <v>163</v>
      </c>
      <c r="L37" s="153" t="s">
        <v>163</v>
      </c>
      <c r="M37" s="153" t="s">
        <v>163</v>
      </c>
      <c r="N37" s="235"/>
      <c r="O37" s="152" t="s">
        <v>163</v>
      </c>
      <c r="P37" s="236"/>
      <c r="Q37" s="235">
        <f>+Sklop16[[#This Row],[cena/enota brez DDV v EUR]]*Sklop16[[#This Row],[Stopnja DDV (%)]]</f>
        <v>0</v>
      </c>
      <c r="R37" s="235">
        <f>+Sklop16[[#This Row],[cena/enota brez DDV v EUR]]+Sklop16[[#This Row],[Davek (EUR)]]</f>
        <v>0</v>
      </c>
      <c r="S37" s="235">
        <f>+Sklop16[[#This Row],[cena/enota brez DDV v EUR]]*Sklop16[[#This Row],[Okvirna količina]]</f>
        <v>0</v>
      </c>
      <c r="T37" s="254">
        <f>+Sklop16[[#This Row],[Končna cena/enoto mere (EUR) z DDV]]*Sklop16[[#This Row],[Okvirna količina]]</f>
        <v>0</v>
      </c>
      <c r="U37" s="152" t="s">
        <v>163</v>
      </c>
    </row>
    <row r="38" spans="1:21" s="56" customFormat="1" ht="12">
      <c r="A38" s="195" t="s">
        <v>25</v>
      </c>
      <c r="B38" s="227" t="s">
        <v>452</v>
      </c>
      <c r="C38" s="228" t="s">
        <v>163</v>
      </c>
      <c r="D38" s="228" t="s">
        <v>1</v>
      </c>
      <c r="E38" s="238"/>
      <c r="F38" s="232">
        <v>1000</v>
      </c>
      <c r="G38" s="237" t="s">
        <v>1</v>
      </c>
      <c r="H38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38" s="232" t="str">
        <f>IF(Sklop16[[#This Row],[ZAHTEVANA SHEMA KAKOVOSTI]]&lt;&gt;"",Sklop16[[#This Row],[Preračunana masa/volumen/kos na enoto kg]],"")</f>
        <v/>
      </c>
      <c r="J38" s="233"/>
      <c r="K38" s="153" t="s">
        <v>163</v>
      </c>
      <c r="L38" s="153" t="s">
        <v>163</v>
      </c>
      <c r="M38" s="153" t="s">
        <v>163</v>
      </c>
      <c r="N38" s="235"/>
      <c r="O38" s="152" t="s">
        <v>163</v>
      </c>
      <c r="P38" s="236"/>
      <c r="Q38" s="235">
        <f>+Sklop16[[#This Row],[cena/enota brez DDV v EUR]]*Sklop16[[#This Row],[Stopnja DDV (%)]]</f>
        <v>0</v>
      </c>
      <c r="R38" s="235">
        <f>+Sklop16[[#This Row],[cena/enota brez DDV v EUR]]+Sklop16[[#This Row],[Davek (EUR)]]</f>
        <v>0</v>
      </c>
      <c r="S38" s="235">
        <f>+Sklop16[[#This Row],[cena/enota brez DDV v EUR]]*Sklop16[[#This Row],[Okvirna količina]]</f>
        <v>0</v>
      </c>
      <c r="T38" s="254">
        <f>+Sklop16[[#This Row],[Končna cena/enoto mere (EUR) z DDV]]*Sklop16[[#This Row],[Okvirna količina]]</f>
        <v>0</v>
      </c>
      <c r="U38" s="152" t="s">
        <v>163</v>
      </c>
    </row>
    <row r="39" spans="1:21" s="56" customFormat="1" ht="12">
      <c r="A39" s="195" t="s">
        <v>26</v>
      </c>
      <c r="B39" s="227" t="s">
        <v>453</v>
      </c>
      <c r="C39" s="228" t="s">
        <v>163</v>
      </c>
      <c r="D39" s="228" t="s">
        <v>1</v>
      </c>
      <c r="E39" s="238"/>
      <c r="F39" s="232">
        <v>21000</v>
      </c>
      <c r="G39" s="237" t="s">
        <v>1</v>
      </c>
      <c r="H39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21000</v>
      </c>
      <c r="I39" s="232" t="str">
        <f>IF(Sklop16[[#This Row],[ZAHTEVANA SHEMA KAKOVOSTI]]&lt;&gt;"",Sklop16[[#This Row],[Preračunana masa/volumen/kos na enoto kg]],"")</f>
        <v/>
      </c>
      <c r="J39" s="233"/>
      <c r="K39" s="153" t="s">
        <v>163</v>
      </c>
      <c r="L39" s="153" t="s">
        <v>163</v>
      </c>
      <c r="M39" s="153" t="s">
        <v>163</v>
      </c>
      <c r="N39" s="235"/>
      <c r="O39" s="152" t="s">
        <v>163</v>
      </c>
      <c r="P39" s="236"/>
      <c r="Q39" s="235">
        <f>+Sklop16[[#This Row],[cena/enota brez DDV v EUR]]*Sklop16[[#This Row],[Stopnja DDV (%)]]</f>
        <v>0</v>
      </c>
      <c r="R39" s="235">
        <f>+Sklop16[[#This Row],[cena/enota brez DDV v EUR]]+Sklop16[[#This Row],[Davek (EUR)]]</f>
        <v>0</v>
      </c>
      <c r="S39" s="235">
        <f>+Sklop16[[#This Row],[cena/enota brez DDV v EUR]]*Sklop16[[#This Row],[Okvirna količina]]</f>
        <v>0</v>
      </c>
      <c r="T39" s="254">
        <f>+Sklop16[[#This Row],[Končna cena/enoto mere (EUR) z DDV]]*Sklop16[[#This Row],[Okvirna količina]]</f>
        <v>0</v>
      </c>
      <c r="U39" s="152" t="s">
        <v>163</v>
      </c>
    </row>
    <row r="40" spans="1:21" s="56" customFormat="1" ht="12">
      <c r="A40" s="195" t="s">
        <v>27</v>
      </c>
      <c r="B40" s="227" t="s">
        <v>454</v>
      </c>
      <c r="C40" s="228" t="s">
        <v>163</v>
      </c>
      <c r="D40" s="228" t="s">
        <v>1</v>
      </c>
      <c r="E40" s="238"/>
      <c r="F40" s="232">
        <v>1500</v>
      </c>
      <c r="G40" s="237" t="s">
        <v>1</v>
      </c>
      <c r="H40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40" s="232" t="str">
        <f>IF(Sklop16[[#This Row],[ZAHTEVANA SHEMA KAKOVOSTI]]&lt;&gt;"",Sklop16[[#This Row],[Preračunana masa/volumen/kos na enoto kg]],"")</f>
        <v/>
      </c>
      <c r="J40" s="233"/>
      <c r="K40" s="153" t="s">
        <v>163</v>
      </c>
      <c r="L40" s="153" t="s">
        <v>163</v>
      </c>
      <c r="M40" s="153" t="s">
        <v>163</v>
      </c>
      <c r="N40" s="235"/>
      <c r="O40" s="152" t="s">
        <v>163</v>
      </c>
      <c r="P40" s="236"/>
      <c r="Q40" s="235">
        <f>+Sklop16[[#This Row],[cena/enota brez DDV v EUR]]*Sklop16[[#This Row],[Stopnja DDV (%)]]</f>
        <v>0</v>
      </c>
      <c r="R40" s="235">
        <f>+Sklop16[[#This Row],[cena/enota brez DDV v EUR]]+Sklop16[[#This Row],[Davek (EUR)]]</f>
        <v>0</v>
      </c>
      <c r="S40" s="235">
        <f>+Sklop16[[#This Row],[cena/enota brez DDV v EUR]]*Sklop16[[#This Row],[Okvirna količina]]</f>
        <v>0</v>
      </c>
      <c r="T40" s="254">
        <f>+Sklop16[[#This Row],[Končna cena/enoto mere (EUR) z DDV]]*Sklop16[[#This Row],[Okvirna količina]]</f>
        <v>0</v>
      </c>
      <c r="U40" s="152" t="s">
        <v>163</v>
      </c>
    </row>
    <row r="41" spans="1:21" s="56" customFormat="1" ht="12">
      <c r="A41" s="195" t="s">
        <v>28</v>
      </c>
      <c r="B41" s="227" t="s">
        <v>455</v>
      </c>
      <c r="C41" s="228" t="s">
        <v>163</v>
      </c>
      <c r="D41" s="228" t="s">
        <v>1</v>
      </c>
      <c r="E41" s="238"/>
      <c r="F41" s="232">
        <v>6</v>
      </c>
      <c r="G41" s="237" t="s">
        <v>1</v>
      </c>
      <c r="H41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41" s="232" t="str">
        <f>IF(Sklop16[[#This Row],[ZAHTEVANA SHEMA KAKOVOSTI]]&lt;&gt;"",Sklop16[[#This Row],[Preračunana masa/volumen/kos na enoto kg]],"")</f>
        <v/>
      </c>
      <c r="J41" s="233"/>
      <c r="K41" s="153" t="s">
        <v>163</v>
      </c>
      <c r="L41" s="153" t="s">
        <v>163</v>
      </c>
      <c r="M41" s="153" t="s">
        <v>163</v>
      </c>
      <c r="N41" s="235"/>
      <c r="O41" s="152" t="s">
        <v>163</v>
      </c>
      <c r="P41" s="236"/>
      <c r="Q41" s="235">
        <f>+Sklop16[[#This Row],[cena/enota brez DDV v EUR]]*Sklop16[[#This Row],[Stopnja DDV (%)]]</f>
        <v>0</v>
      </c>
      <c r="R41" s="235">
        <f>+Sklop16[[#This Row],[cena/enota brez DDV v EUR]]+Sklop16[[#This Row],[Davek (EUR)]]</f>
        <v>0</v>
      </c>
      <c r="S41" s="235">
        <f>+Sklop16[[#This Row],[cena/enota brez DDV v EUR]]*Sklop16[[#This Row],[Okvirna količina]]</f>
        <v>0</v>
      </c>
      <c r="T41" s="254">
        <f>+Sklop16[[#This Row],[Končna cena/enoto mere (EUR) z DDV]]*Sklop16[[#This Row],[Okvirna količina]]</f>
        <v>0</v>
      </c>
      <c r="U41" s="152" t="s">
        <v>163</v>
      </c>
    </row>
    <row r="42" spans="1:21" s="56" customFormat="1" ht="12">
      <c r="A42" s="195" t="s">
        <v>29</v>
      </c>
      <c r="B42" s="227" t="s">
        <v>456</v>
      </c>
      <c r="C42" s="228" t="s">
        <v>163</v>
      </c>
      <c r="D42" s="228" t="s">
        <v>1</v>
      </c>
      <c r="E42" s="238"/>
      <c r="F42" s="232">
        <v>500</v>
      </c>
      <c r="G42" s="237" t="s">
        <v>1</v>
      </c>
      <c r="H42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42" s="232" t="str">
        <f>IF(Sklop16[[#This Row],[ZAHTEVANA SHEMA KAKOVOSTI]]&lt;&gt;"",Sklop16[[#This Row],[Preračunana masa/volumen/kos na enoto kg]],"")</f>
        <v/>
      </c>
      <c r="J42" s="233"/>
      <c r="K42" s="153" t="s">
        <v>163</v>
      </c>
      <c r="L42" s="153" t="s">
        <v>163</v>
      </c>
      <c r="M42" s="153" t="s">
        <v>163</v>
      </c>
      <c r="N42" s="235"/>
      <c r="O42" s="152" t="s">
        <v>163</v>
      </c>
      <c r="P42" s="236"/>
      <c r="Q42" s="235">
        <f>+Sklop16[[#This Row],[cena/enota brez DDV v EUR]]*Sklop16[[#This Row],[Stopnja DDV (%)]]</f>
        <v>0</v>
      </c>
      <c r="R42" s="235">
        <f>+Sklop16[[#This Row],[cena/enota brez DDV v EUR]]+Sklop16[[#This Row],[Davek (EUR)]]</f>
        <v>0</v>
      </c>
      <c r="S42" s="235">
        <f>+Sklop16[[#This Row],[cena/enota brez DDV v EUR]]*Sklop16[[#This Row],[Okvirna količina]]</f>
        <v>0</v>
      </c>
      <c r="T42" s="254">
        <f>+Sklop16[[#This Row],[Končna cena/enoto mere (EUR) z DDV]]*Sklop16[[#This Row],[Okvirna količina]]</f>
        <v>0</v>
      </c>
      <c r="U42" s="152" t="s">
        <v>163</v>
      </c>
    </row>
    <row r="43" spans="1:21" s="56" customFormat="1" ht="12">
      <c r="A43" s="195" t="s">
        <v>30</v>
      </c>
      <c r="B43" s="227" t="s">
        <v>508</v>
      </c>
      <c r="C43" s="228" t="s">
        <v>239</v>
      </c>
      <c r="D43" s="228" t="s">
        <v>160</v>
      </c>
      <c r="E43" s="238"/>
      <c r="F43" s="232">
        <v>6</v>
      </c>
      <c r="G43" s="237" t="s">
        <v>1</v>
      </c>
      <c r="H43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43" s="232" t="str">
        <f>IF(Sklop16[[#This Row],[ZAHTEVANA SHEMA KAKOVOSTI]]&lt;&gt;"",Sklop16[[#This Row],[Preračunana masa/volumen/kos na enoto kg]],"")</f>
        <v/>
      </c>
      <c r="J43" s="233"/>
      <c r="K43" s="153" t="s">
        <v>163</v>
      </c>
      <c r="L43" s="153" t="s">
        <v>163</v>
      </c>
      <c r="M43" s="153" t="s">
        <v>163</v>
      </c>
      <c r="N43" s="235"/>
      <c r="O43" s="152" t="s">
        <v>163</v>
      </c>
      <c r="P43" s="236"/>
      <c r="Q43" s="235">
        <f>+Sklop16[[#This Row],[cena/enota brez DDV v EUR]]*Sklop16[[#This Row],[Stopnja DDV (%)]]</f>
        <v>0</v>
      </c>
      <c r="R43" s="235">
        <f>+Sklop16[[#This Row],[cena/enota brez DDV v EUR]]+Sklop16[[#This Row],[Davek (EUR)]]</f>
        <v>0</v>
      </c>
      <c r="S43" s="235">
        <f>+Sklop16[[#This Row],[cena/enota brez DDV v EUR]]*Sklop16[[#This Row],[Okvirna količina]]</f>
        <v>0</v>
      </c>
      <c r="T43" s="254">
        <f>+Sklop16[[#This Row],[Končna cena/enoto mere (EUR) z DDV]]*Sklop16[[#This Row],[Okvirna količina]]</f>
        <v>0</v>
      </c>
      <c r="U43" s="152" t="s">
        <v>163</v>
      </c>
    </row>
    <row r="44" spans="1:21" s="56" customFormat="1" ht="12">
      <c r="A44" s="195" t="s">
        <v>31</v>
      </c>
      <c r="B44" s="227" t="s">
        <v>457</v>
      </c>
      <c r="C44" s="228" t="s">
        <v>163</v>
      </c>
      <c r="D44" s="228" t="s">
        <v>1</v>
      </c>
      <c r="E44" s="238"/>
      <c r="F44" s="232">
        <v>180</v>
      </c>
      <c r="G44" s="237" t="s">
        <v>1</v>
      </c>
      <c r="H44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44" s="232" t="str">
        <f>IF(Sklop16[[#This Row],[ZAHTEVANA SHEMA KAKOVOSTI]]&lt;&gt;"",Sklop16[[#This Row],[Preračunana masa/volumen/kos na enoto kg]],"")</f>
        <v/>
      </c>
      <c r="J44" s="233"/>
      <c r="K44" s="153" t="s">
        <v>163</v>
      </c>
      <c r="L44" s="153" t="s">
        <v>163</v>
      </c>
      <c r="M44" s="153" t="s">
        <v>163</v>
      </c>
      <c r="N44" s="235"/>
      <c r="O44" s="152" t="s">
        <v>163</v>
      </c>
      <c r="P44" s="236"/>
      <c r="Q44" s="235">
        <f>+Sklop16[[#This Row],[cena/enota brez DDV v EUR]]*Sklop16[[#This Row],[Stopnja DDV (%)]]</f>
        <v>0</v>
      </c>
      <c r="R44" s="235">
        <f>+Sklop16[[#This Row],[cena/enota brez DDV v EUR]]+Sklop16[[#This Row],[Davek (EUR)]]</f>
        <v>0</v>
      </c>
      <c r="S44" s="235">
        <f>+Sklop16[[#This Row],[cena/enota brez DDV v EUR]]*Sklop16[[#This Row],[Okvirna količina]]</f>
        <v>0</v>
      </c>
      <c r="T44" s="254">
        <f>+Sklop16[[#This Row],[Končna cena/enoto mere (EUR) z DDV]]*Sklop16[[#This Row],[Okvirna količina]]</f>
        <v>0</v>
      </c>
      <c r="U44" s="152" t="s">
        <v>163</v>
      </c>
    </row>
    <row r="45" spans="1:21" s="56" customFormat="1" ht="12">
      <c r="A45" s="195" t="s">
        <v>32</v>
      </c>
      <c r="B45" s="227" t="s">
        <v>509</v>
      </c>
      <c r="C45" s="228" t="s">
        <v>239</v>
      </c>
      <c r="D45" s="228" t="s">
        <v>160</v>
      </c>
      <c r="E45" s="238"/>
      <c r="F45" s="232">
        <v>2</v>
      </c>
      <c r="G45" s="237" t="s">
        <v>1</v>
      </c>
      <c r="H45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5" s="232" t="str">
        <f>IF(Sklop16[[#This Row],[ZAHTEVANA SHEMA KAKOVOSTI]]&lt;&gt;"",Sklop16[[#This Row],[Preračunana masa/volumen/kos na enoto kg]],"")</f>
        <v/>
      </c>
      <c r="J45" s="233"/>
      <c r="K45" s="153" t="s">
        <v>163</v>
      </c>
      <c r="L45" s="153" t="s">
        <v>163</v>
      </c>
      <c r="M45" s="153" t="s">
        <v>163</v>
      </c>
      <c r="N45" s="235"/>
      <c r="O45" s="152" t="s">
        <v>163</v>
      </c>
      <c r="P45" s="236"/>
      <c r="Q45" s="235">
        <f>+Sklop16[[#This Row],[cena/enota brez DDV v EUR]]*Sklop16[[#This Row],[Stopnja DDV (%)]]</f>
        <v>0</v>
      </c>
      <c r="R45" s="235">
        <f>+Sklop16[[#This Row],[cena/enota brez DDV v EUR]]+Sklop16[[#This Row],[Davek (EUR)]]</f>
        <v>0</v>
      </c>
      <c r="S45" s="235">
        <f>+Sklop16[[#This Row],[cena/enota brez DDV v EUR]]*Sklop16[[#This Row],[Okvirna količina]]</f>
        <v>0</v>
      </c>
      <c r="T45" s="254">
        <f>+Sklop16[[#This Row],[Končna cena/enoto mere (EUR) z DDV]]*Sklop16[[#This Row],[Okvirna količina]]</f>
        <v>0</v>
      </c>
      <c r="U45" s="152" t="s">
        <v>163</v>
      </c>
    </row>
    <row r="46" spans="1:21" s="56" customFormat="1" ht="12">
      <c r="A46" s="195" t="s">
        <v>33</v>
      </c>
      <c r="B46" s="227" t="s">
        <v>510</v>
      </c>
      <c r="C46" s="228" t="s">
        <v>239</v>
      </c>
      <c r="D46" s="228" t="s">
        <v>160</v>
      </c>
      <c r="E46" s="238"/>
      <c r="F46" s="232">
        <v>2</v>
      </c>
      <c r="G46" s="237" t="s">
        <v>1</v>
      </c>
      <c r="H46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6" s="232" t="str">
        <f>IF(Sklop16[[#This Row],[ZAHTEVANA SHEMA KAKOVOSTI]]&lt;&gt;"",Sklop16[[#This Row],[Preračunana masa/volumen/kos na enoto kg]],"")</f>
        <v/>
      </c>
      <c r="J46" s="233"/>
      <c r="K46" s="153" t="s">
        <v>163</v>
      </c>
      <c r="L46" s="153" t="s">
        <v>163</v>
      </c>
      <c r="M46" s="153" t="s">
        <v>163</v>
      </c>
      <c r="N46" s="235"/>
      <c r="O46" s="152" t="s">
        <v>163</v>
      </c>
      <c r="P46" s="236"/>
      <c r="Q46" s="235">
        <f>+Sklop16[[#This Row],[cena/enota brez DDV v EUR]]*Sklop16[[#This Row],[Stopnja DDV (%)]]</f>
        <v>0</v>
      </c>
      <c r="R46" s="235">
        <f>+Sklop16[[#This Row],[cena/enota brez DDV v EUR]]+Sklop16[[#This Row],[Davek (EUR)]]</f>
        <v>0</v>
      </c>
      <c r="S46" s="235">
        <f>+Sklop16[[#This Row],[cena/enota brez DDV v EUR]]*Sklop16[[#This Row],[Okvirna količina]]</f>
        <v>0</v>
      </c>
      <c r="T46" s="254">
        <f>+Sklop16[[#This Row],[Končna cena/enoto mere (EUR) z DDV]]*Sklop16[[#This Row],[Okvirna količina]]</f>
        <v>0</v>
      </c>
      <c r="U46" s="152" t="s">
        <v>163</v>
      </c>
    </row>
    <row r="47" spans="1:21" s="56" customFormat="1" ht="12">
      <c r="A47" s="195" t="s">
        <v>34</v>
      </c>
      <c r="B47" s="227" t="s">
        <v>511</v>
      </c>
      <c r="C47" s="228" t="s">
        <v>239</v>
      </c>
      <c r="D47" s="228" t="s">
        <v>160</v>
      </c>
      <c r="E47" s="238"/>
      <c r="F47" s="232">
        <v>2</v>
      </c>
      <c r="G47" s="237" t="s">
        <v>1</v>
      </c>
      <c r="H47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7" s="232" t="str">
        <f>IF(Sklop16[[#This Row],[ZAHTEVANA SHEMA KAKOVOSTI]]&lt;&gt;"",Sklop16[[#This Row],[Preračunana masa/volumen/kos na enoto kg]],"")</f>
        <v/>
      </c>
      <c r="J47" s="233"/>
      <c r="K47" s="153" t="s">
        <v>163</v>
      </c>
      <c r="L47" s="153" t="s">
        <v>163</v>
      </c>
      <c r="M47" s="153" t="s">
        <v>163</v>
      </c>
      <c r="N47" s="235"/>
      <c r="O47" s="152" t="s">
        <v>163</v>
      </c>
      <c r="P47" s="236"/>
      <c r="Q47" s="235">
        <f>+Sklop16[[#This Row],[cena/enota brez DDV v EUR]]*Sklop16[[#This Row],[Stopnja DDV (%)]]</f>
        <v>0</v>
      </c>
      <c r="R47" s="235">
        <f>+Sklop16[[#This Row],[cena/enota brez DDV v EUR]]+Sklop16[[#This Row],[Davek (EUR)]]</f>
        <v>0</v>
      </c>
      <c r="S47" s="235">
        <f>+Sklop16[[#This Row],[cena/enota brez DDV v EUR]]*Sklop16[[#This Row],[Okvirna količina]]</f>
        <v>0</v>
      </c>
      <c r="T47" s="254">
        <f>+Sklop16[[#This Row],[Končna cena/enoto mere (EUR) z DDV]]*Sklop16[[#This Row],[Okvirna količina]]</f>
        <v>0</v>
      </c>
      <c r="U47" s="152" t="s">
        <v>163</v>
      </c>
    </row>
    <row r="48" spans="1:21" s="56" customFormat="1" ht="12">
      <c r="A48" s="195" t="s">
        <v>35</v>
      </c>
      <c r="B48" s="227" t="s">
        <v>458</v>
      </c>
      <c r="C48" s="228" t="s">
        <v>163</v>
      </c>
      <c r="D48" s="228" t="s">
        <v>1</v>
      </c>
      <c r="E48" s="238"/>
      <c r="F48" s="232">
        <v>30</v>
      </c>
      <c r="G48" s="237" t="s">
        <v>1</v>
      </c>
      <c r="H48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8" s="232" t="str">
        <f>IF(Sklop16[[#This Row],[ZAHTEVANA SHEMA KAKOVOSTI]]&lt;&gt;"",Sklop16[[#This Row],[Preračunana masa/volumen/kos na enoto kg]],"")</f>
        <v/>
      </c>
      <c r="J48" s="233"/>
      <c r="K48" s="153" t="s">
        <v>163</v>
      </c>
      <c r="L48" s="153" t="s">
        <v>163</v>
      </c>
      <c r="M48" s="153" t="s">
        <v>163</v>
      </c>
      <c r="N48" s="235"/>
      <c r="O48" s="152" t="s">
        <v>163</v>
      </c>
      <c r="P48" s="236"/>
      <c r="Q48" s="235">
        <f>+Sklop16[[#This Row],[cena/enota brez DDV v EUR]]*Sklop16[[#This Row],[Stopnja DDV (%)]]</f>
        <v>0</v>
      </c>
      <c r="R48" s="235">
        <f>+Sklop16[[#This Row],[cena/enota brez DDV v EUR]]+Sklop16[[#This Row],[Davek (EUR)]]</f>
        <v>0</v>
      </c>
      <c r="S48" s="235">
        <f>+Sklop16[[#This Row],[cena/enota brez DDV v EUR]]*Sklop16[[#This Row],[Okvirna količina]]</f>
        <v>0</v>
      </c>
      <c r="T48" s="254">
        <f>+Sklop16[[#This Row],[Končna cena/enoto mere (EUR) z DDV]]*Sklop16[[#This Row],[Okvirna količina]]</f>
        <v>0</v>
      </c>
      <c r="U48" s="152" t="s">
        <v>163</v>
      </c>
    </row>
    <row r="49" spans="1:21" s="56" customFormat="1" ht="12">
      <c r="A49" s="195" t="s">
        <v>36</v>
      </c>
      <c r="B49" s="227" t="s">
        <v>459</v>
      </c>
      <c r="C49" s="228" t="s">
        <v>163</v>
      </c>
      <c r="D49" s="228" t="s">
        <v>1</v>
      </c>
      <c r="E49" s="238"/>
      <c r="F49" s="232">
        <v>80</v>
      </c>
      <c r="G49" s="237" t="s">
        <v>1</v>
      </c>
      <c r="H49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49" s="232" t="str">
        <f>IF(Sklop16[[#This Row],[ZAHTEVANA SHEMA KAKOVOSTI]]&lt;&gt;"",Sklop16[[#This Row],[Preračunana masa/volumen/kos na enoto kg]],"")</f>
        <v/>
      </c>
      <c r="J49" s="233"/>
      <c r="K49" s="153" t="s">
        <v>163</v>
      </c>
      <c r="L49" s="153" t="s">
        <v>163</v>
      </c>
      <c r="M49" s="153" t="s">
        <v>163</v>
      </c>
      <c r="N49" s="235"/>
      <c r="O49" s="152" t="s">
        <v>163</v>
      </c>
      <c r="P49" s="236"/>
      <c r="Q49" s="235">
        <f>+Sklop16[[#This Row],[cena/enota brez DDV v EUR]]*Sklop16[[#This Row],[Stopnja DDV (%)]]</f>
        <v>0</v>
      </c>
      <c r="R49" s="235">
        <f>+Sklop16[[#This Row],[cena/enota brez DDV v EUR]]+Sklop16[[#This Row],[Davek (EUR)]]</f>
        <v>0</v>
      </c>
      <c r="S49" s="235">
        <f>+Sklop16[[#This Row],[cena/enota brez DDV v EUR]]*Sklop16[[#This Row],[Okvirna količina]]</f>
        <v>0</v>
      </c>
      <c r="T49" s="254">
        <f>+Sklop16[[#This Row],[Končna cena/enoto mere (EUR) z DDV]]*Sklop16[[#This Row],[Okvirna količina]]</f>
        <v>0</v>
      </c>
      <c r="U49" s="152" t="s">
        <v>163</v>
      </c>
    </row>
    <row r="50" spans="1:21" s="56" customFormat="1" ht="12">
      <c r="A50" s="195" t="s">
        <v>37</v>
      </c>
      <c r="B50" s="227" t="s">
        <v>460</v>
      </c>
      <c r="C50" s="228" t="s">
        <v>163</v>
      </c>
      <c r="D50" s="228" t="s">
        <v>1</v>
      </c>
      <c r="E50" s="238"/>
      <c r="F50" s="232">
        <v>15</v>
      </c>
      <c r="G50" s="237" t="s">
        <v>1</v>
      </c>
      <c r="H50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50" s="232" t="str">
        <f>IF(Sklop16[[#This Row],[ZAHTEVANA SHEMA KAKOVOSTI]]&lt;&gt;"",Sklop16[[#This Row],[Preračunana masa/volumen/kos na enoto kg]],"")</f>
        <v/>
      </c>
      <c r="J50" s="233"/>
      <c r="K50" s="153" t="s">
        <v>163</v>
      </c>
      <c r="L50" s="153" t="s">
        <v>163</v>
      </c>
      <c r="M50" s="153" t="s">
        <v>163</v>
      </c>
      <c r="N50" s="235"/>
      <c r="O50" s="152" t="s">
        <v>163</v>
      </c>
      <c r="P50" s="236"/>
      <c r="Q50" s="235">
        <f>+Sklop16[[#This Row],[cena/enota brez DDV v EUR]]*Sklop16[[#This Row],[Stopnja DDV (%)]]</f>
        <v>0</v>
      </c>
      <c r="R50" s="235">
        <f>+Sklop16[[#This Row],[cena/enota brez DDV v EUR]]+Sklop16[[#This Row],[Davek (EUR)]]</f>
        <v>0</v>
      </c>
      <c r="S50" s="235">
        <f>+Sklop16[[#This Row],[cena/enota brez DDV v EUR]]*Sklop16[[#This Row],[Okvirna količina]]</f>
        <v>0</v>
      </c>
      <c r="T50" s="254">
        <f>+Sklop16[[#This Row],[Končna cena/enoto mere (EUR) z DDV]]*Sklop16[[#This Row],[Okvirna količina]]</f>
        <v>0</v>
      </c>
      <c r="U50" s="152" t="s">
        <v>163</v>
      </c>
    </row>
    <row r="51" spans="1:21" s="56" customFormat="1" ht="12">
      <c r="A51" s="195" t="s">
        <v>38</v>
      </c>
      <c r="B51" s="227" t="s">
        <v>862</v>
      </c>
      <c r="C51" s="228" t="s">
        <v>163</v>
      </c>
      <c r="D51" s="228" t="s">
        <v>1</v>
      </c>
      <c r="E51" s="238"/>
      <c r="F51" s="232">
        <v>20</v>
      </c>
      <c r="G51" s="237" t="s">
        <v>1</v>
      </c>
      <c r="H51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51" s="232" t="str">
        <f>IF(Sklop16[[#This Row],[ZAHTEVANA SHEMA KAKOVOSTI]]&lt;&gt;"",Sklop16[[#This Row],[Preračunana masa/volumen/kos na enoto kg]],"")</f>
        <v/>
      </c>
      <c r="J51" s="233"/>
      <c r="K51" s="153" t="s">
        <v>163</v>
      </c>
      <c r="L51" s="153" t="s">
        <v>163</v>
      </c>
      <c r="M51" s="153" t="s">
        <v>163</v>
      </c>
      <c r="N51" s="235"/>
      <c r="O51" s="152" t="s">
        <v>163</v>
      </c>
      <c r="P51" s="236"/>
      <c r="Q51" s="235">
        <f>+Sklop16[[#This Row],[cena/enota brez DDV v EUR]]*Sklop16[[#This Row],[Stopnja DDV (%)]]</f>
        <v>0</v>
      </c>
      <c r="R51" s="235">
        <f>+Sklop16[[#This Row],[cena/enota brez DDV v EUR]]+Sklop16[[#This Row],[Davek (EUR)]]</f>
        <v>0</v>
      </c>
      <c r="S51" s="235">
        <f>+Sklop16[[#This Row],[cena/enota brez DDV v EUR]]*Sklop16[[#This Row],[Okvirna količina]]</f>
        <v>0</v>
      </c>
      <c r="T51" s="254">
        <f>+Sklop16[[#This Row],[Končna cena/enoto mere (EUR) z DDV]]*Sklop16[[#This Row],[Okvirna količina]]</f>
        <v>0</v>
      </c>
      <c r="U51" s="152" t="s">
        <v>163</v>
      </c>
    </row>
    <row r="52" spans="1:21" s="56" customFormat="1" ht="12">
      <c r="A52" s="195" t="s">
        <v>39</v>
      </c>
      <c r="B52" s="227" t="s">
        <v>461</v>
      </c>
      <c r="C52" s="228" t="s">
        <v>163</v>
      </c>
      <c r="D52" s="228" t="s">
        <v>1</v>
      </c>
      <c r="E52" s="238"/>
      <c r="F52" s="232">
        <v>60</v>
      </c>
      <c r="G52" s="237" t="s">
        <v>1</v>
      </c>
      <c r="H52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52" s="232" t="str">
        <f>IF(Sklop16[[#This Row],[ZAHTEVANA SHEMA KAKOVOSTI]]&lt;&gt;"",Sklop16[[#This Row],[Preračunana masa/volumen/kos na enoto kg]],"")</f>
        <v/>
      </c>
      <c r="J52" s="233"/>
      <c r="K52" s="153" t="s">
        <v>163</v>
      </c>
      <c r="L52" s="153" t="s">
        <v>163</v>
      </c>
      <c r="M52" s="153" t="s">
        <v>163</v>
      </c>
      <c r="N52" s="235"/>
      <c r="O52" s="152" t="s">
        <v>163</v>
      </c>
      <c r="P52" s="236"/>
      <c r="Q52" s="235">
        <f>+Sklop16[[#This Row],[cena/enota brez DDV v EUR]]*Sklop16[[#This Row],[Stopnja DDV (%)]]</f>
        <v>0</v>
      </c>
      <c r="R52" s="235">
        <f>+Sklop16[[#This Row],[cena/enota brez DDV v EUR]]+Sklop16[[#This Row],[Davek (EUR)]]</f>
        <v>0</v>
      </c>
      <c r="S52" s="235">
        <f>+Sklop16[[#This Row],[cena/enota brez DDV v EUR]]*Sklop16[[#This Row],[Okvirna količina]]</f>
        <v>0</v>
      </c>
      <c r="T52" s="254">
        <f>+Sklop16[[#This Row],[Končna cena/enoto mere (EUR) z DDV]]*Sklop16[[#This Row],[Okvirna količina]]</f>
        <v>0</v>
      </c>
      <c r="U52" s="152" t="s">
        <v>163</v>
      </c>
    </row>
    <row r="53" spans="1:21" s="56" customFormat="1" ht="12">
      <c r="A53" s="195" t="s">
        <v>40</v>
      </c>
      <c r="B53" s="227" t="s">
        <v>462</v>
      </c>
      <c r="C53" s="228" t="s">
        <v>163</v>
      </c>
      <c r="D53" s="228" t="s">
        <v>1</v>
      </c>
      <c r="E53" s="238"/>
      <c r="F53" s="232">
        <v>60</v>
      </c>
      <c r="G53" s="237" t="s">
        <v>1</v>
      </c>
      <c r="H53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53" s="232" t="str">
        <f>IF(Sklop16[[#This Row],[ZAHTEVANA SHEMA KAKOVOSTI]]&lt;&gt;"",Sklop16[[#This Row],[Preračunana masa/volumen/kos na enoto kg]],"")</f>
        <v/>
      </c>
      <c r="J53" s="233"/>
      <c r="K53" s="153" t="s">
        <v>163</v>
      </c>
      <c r="L53" s="153" t="s">
        <v>163</v>
      </c>
      <c r="M53" s="153" t="s">
        <v>163</v>
      </c>
      <c r="N53" s="235"/>
      <c r="O53" s="152" t="s">
        <v>163</v>
      </c>
      <c r="P53" s="236"/>
      <c r="Q53" s="235">
        <f>+Sklop16[[#This Row],[cena/enota brez DDV v EUR]]*Sklop16[[#This Row],[Stopnja DDV (%)]]</f>
        <v>0</v>
      </c>
      <c r="R53" s="235">
        <f>+Sklop16[[#This Row],[cena/enota brez DDV v EUR]]+Sklop16[[#This Row],[Davek (EUR)]]</f>
        <v>0</v>
      </c>
      <c r="S53" s="235">
        <f>+Sklop16[[#This Row],[cena/enota brez DDV v EUR]]*Sklop16[[#This Row],[Okvirna količina]]</f>
        <v>0</v>
      </c>
      <c r="T53" s="254">
        <f>+Sklop16[[#This Row],[Končna cena/enoto mere (EUR) z DDV]]*Sklop16[[#This Row],[Okvirna količina]]</f>
        <v>0</v>
      </c>
      <c r="U53" s="152" t="s">
        <v>163</v>
      </c>
    </row>
    <row r="54" spans="1:21" s="56" customFormat="1" ht="12">
      <c r="A54" s="195" t="s">
        <v>41</v>
      </c>
      <c r="B54" s="227" t="s">
        <v>863</v>
      </c>
      <c r="C54" s="228" t="s">
        <v>163</v>
      </c>
      <c r="D54" s="228" t="s">
        <v>1</v>
      </c>
      <c r="E54" s="238"/>
      <c r="F54" s="232">
        <v>70</v>
      </c>
      <c r="G54" s="237" t="s">
        <v>1</v>
      </c>
      <c r="H54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54" s="232" t="str">
        <f>IF(Sklop16[[#This Row],[ZAHTEVANA SHEMA KAKOVOSTI]]&lt;&gt;"",Sklop16[[#This Row],[Preračunana masa/volumen/kos na enoto kg]],"")</f>
        <v/>
      </c>
      <c r="J54" s="233"/>
      <c r="K54" s="153" t="s">
        <v>163</v>
      </c>
      <c r="L54" s="153" t="s">
        <v>163</v>
      </c>
      <c r="M54" s="153" t="s">
        <v>163</v>
      </c>
      <c r="N54" s="235"/>
      <c r="O54" s="152" t="s">
        <v>163</v>
      </c>
      <c r="P54" s="236"/>
      <c r="Q54" s="235">
        <f>+Sklop16[[#This Row],[cena/enota brez DDV v EUR]]*Sklop16[[#This Row],[Stopnja DDV (%)]]</f>
        <v>0</v>
      </c>
      <c r="R54" s="235">
        <f>+Sklop16[[#This Row],[cena/enota brez DDV v EUR]]+Sklop16[[#This Row],[Davek (EUR)]]</f>
        <v>0</v>
      </c>
      <c r="S54" s="235">
        <f>+Sklop16[[#This Row],[cena/enota brez DDV v EUR]]*Sklop16[[#This Row],[Okvirna količina]]</f>
        <v>0</v>
      </c>
      <c r="T54" s="254">
        <f>+Sklop16[[#This Row],[Končna cena/enoto mere (EUR) z DDV]]*Sklop16[[#This Row],[Okvirna količina]]</f>
        <v>0</v>
      </c>
      <c r="U54" s="152" t="s">
        <v>163</v>
      </c>
    </row>
    <row r="55" spans="1:21" s="56" customFormat="1" ht="12">
      <c r="A55" s="195" t="s">
        <v>42</v>
      </c>
      <c r="B55" s="227" t="s">
        <v>463</v>
      </c>
      <c r="C55" s="228" t="s">
        <v>163</v>
      </c>
      <c r="D55" s="228" t="s">
        <v>1</v>
      </c>
      <c r="E55" s="238"/>
      <c r="F55" s="232">
        <v>1000</v>
      </c>
      <c r="G55" s="237" t="s">
        <v>1</v>
      </c>
      <c r="H55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55" s="232" t="str">
        <f>IF(Sklop16[[#This Row],[ZAHTEVANA SHEMA KAKOVOSTI]]&lt;&gt;"",Sklop16[[#This Row],[Preračunana masa/volumen/kos na enoto kg]],"")</f>
        <v/>
      </c>
      <c r="J55" s="233"/>
      <c r="K55" s="153" t="s">
        <v>163</v>
      </c>
      <c r="L55" s="153" t="s">
        <v>163</v>
      </c>
      <c r="M55" s="153" t="s">
        <v>163</v>
      </c>
      <c r="N55" s="235"/>
      <c r="O55" s="152" t="s">
        <v>163</v>
      </c>
      <c r="P55" s="236"/>
      <c r="Q55" s="235">
        <f>+Sklop16[[#This Row],[cena/enota brez DDV v EUR]]*Sklop16[[#This Row],[Stopnja DDV (%)]]</f>
        <v>0</v>
      </c>
      <c r="R55" s="235">
        <f>+Sklop16[[#This Row],[cena/enota brez DDV v EUR]]+Sklop16[[#This Row],[Davek (EUR)]]</f>
        <v>0</v>
      </c>
      <c r="S55" s="235">
        <f>+Sklop16[[#This Row],[cena/enota brez DDV v EUR]]*Sklop16[[#This Row],[Okvirna količina]]</f>
        <v>0</v>
      </c>
      <c r="T55" s="254">
        <f>+Sklop16[[#This Row],[Končna cena/enoto mere (EUR) z DDV]]*Sklop16[[#This Row],[Okvirna količina]]</f>
        <v>0</v>
      </c>
      <c r="U55" s="152" t="s">
        <v>163</v>
      </c>
    </row>
    <row r="56" spans="1:21" s="56" customFormat="1" ht="12">
      <c r="A56" s="195" t="s">
        <v>43</v>
      </c>
      <c r="B56" s="227" t="s">
        <v>464</v>
      </c>
      <c r="C56" s="228" t="s">
        <v>163</v>
      </c>
      <c r="D56" s="228" t="s">
        <v>1</v>
      </c>
      <c r="E56" s="238"/>
      <c r="F56" s="232">
        <v>870</v>
      </c>
      <c r="G56" s="237" t="s">
        <v>1</v>
      </c>
      <c r="H56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870</v>
      </c>
      <c r="I56" s="232" t="str">
        <f>IF(Sklop16[[#This Row],[ZAHTEVANA SHEMA KAKOVOSTI]]&lt;&gt;"",Sklop16[[#This Row],[Preračunana masa/volumen/kos na enoto kg]],"")</f>
        <v/>
      </c>
      <c r="J56" s="233"/>
      <c r="K56" s="153" t="s">
        <v>163</v>
      </c>
      <c r="L56" s="153" t="s">
        <v>163</v>
      </c>
      <c r="M56" s="153" t="s">
        <v>163</v>
      </c>
      <c r="N56" s="235"/>
      <c r="O56" s="152" t="s">
        <v>163</v>
      </c>
      <c r="P56" s="236"/>
      <c r="Q56" s="235">
        <f>+Sklop16[[#This Row],[cena/enota brez DDV v EUR]]*Sklop16[[#This Row],[Stopnja DDV (%)]]</f>
        <v>0</v>
      </c>
      <c r="R56" s="235">
        <f>+Sklop16[[#This Row],[cena/enota brez DDV v EUR]]+Sklop16[[#This Row],[Davek (EUR)]]</f>
        <v>0</v>
      </c>
      <c r="S56" s="235">
        <f>+Sklop16[[#This Row],[cena/enota brez DDV v EUR]]*Sklop16[[#This Row],[Okvirna količina]]</f>
        <v>0</v>
      </c>
      <c r="T56" s="254">
        <f>+Sklop16[[#This Row],[Končna cena/enoto mere (EUR) z DDV]]*Sklop16[[#This Row],[Okvirna količina]]</f>
        <v>0</v>
      </c>
      <c r="U56" s="152" t="s">
        <v>163</v>
      </c>
    </row>
    <row r="57" spans="1:21" s="56" customFormat="1" ht="12">
      <c r="A57" s="195" t="s">
        <v>44</v>
      </c>
      <c r="B57" s="227" t="s">
        <v>864</v>
      </c>
      <c r="C57" s="228" t="s">
        <v>163</v>
      </c>
      <c r="D57" s="228" t="s">
        <v>1</v>
      </c>
      <c r="E57" s="238"/>
      <c r="F57" s="232">
        <v>600</v>
      </c>
      <c r="G57" s="237" t="s">
        <v>1</v>
      </c>
      <c r="H57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57" s="232" t="str">
        <f>IF(Sklop16[[#This Row],[ZAHTEVANA SHEMA KAKOVOSTI]]&lt;&gt;"",Sklop16[[#This Row],[Preračunana masa/volumen/kos na enoto kg]],"")</f>
        <v/>
      </c>
      <c r="J57" s="233"/>
      <c r="K57" s="153" t="s">
        <v>163</v>
      </c>
      <c r="L57" s="153" t="s">
        <v>163</v>
      </c>
      <c r="M57" s="153" t="s">
        <v>163</v>
      </c>
      <c r="N57" s="235"/>
      <c r="O57" s="152" t="s">
        <v>163</v>
      </c>
      <c r="P57" s="236"/>
      <c r="Q57" s="235">
        <f>+Sklop16[[#This Row],[cena/enota brez DDV v EUR]]*Sklop16[[#This Row],[Stopnja DDV (%)]]</f>
        <v>0</v>
      </c>
      <c r="R57" s="235">
        <f>+Sklop16[[#This Row],[cena/enota brez DDV v EUR]]+Sklop16[[#This Row],[Davek (EUR)]]</f>
        <v>0</v>
      </c>
      <c r="S57" s="235">
        <f>+Sklop16[[#This Row],[cena/enota brez DDV v EUR]]*Sklop16[[#This Row],[Okvirna količina]]</f>
        <v>0</v>
      </c>
      <c r="T57" s="254">
        <f>+Sklop16[[#This Row],[Končna cena/enoto mere (EUR) z DDV]]*Sklop16[[#This Row],[Okvirna količina]]</f>
        <v>0</v>
      </c>
      <c r="U57" s="152" t="s">
        <v>163</v>
      </c>
    </row>
    <row r="58" spans="1:21" s="56" customFormat="1" ht="12">
      <c r="A58" s="195" t="s">
        <v>49</v>
      </c>
      <c r="B58" s="227" t="s">
        <v>465</v>
      </c>
      <c r="C58" s="228" t="s">
        <v>163</v>
      </c>
      <c r="D58" s="228" t="s">
        <v>1</v>
      </c>
      <c r="E58" s="238"/>
      <c r="F58" s="232">
        <v>1000</v>
      </c>
      <c r="G58" s="237" t="s">
        <v>1</v>
      </c>
      <c r="H58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58" s="232" t="str">
        <f>IF(Sklop16[[#This Row],[ZAHTEVANA SHEMA KAKOVOSTI]]&lt;&gt;"",Sklop16[[#This Row],[Preračunana masa/volumen/kos na enoto kg]],"")</f>
        <v/>
      </c>
      <c r="J58" s="233"/>
      <c r="K58" s="153" t="s">
        <v>163</v>
      </c>
      <c r="L58" s="153" t="s">
        <v>163</v>
      </c>
      <c r="M58" s="153" t="s">
        <v>163</v>
      </c>
      <c r="N58" s="235"/>
      <c r="O58" s="152" t="s">
        <v>163</v>
      </c>
      <c r="P58" s="236"/>
      <c r="Q58" s="235">
        <f>+Sklop16[[#This Row],[cena/enota brez DDV v EUR]]*Sklop16[[#This Row],[Stopnja DDV (%)]]</f>
        <v>0</v>
      </c>
      <c r="R58" s="235">
        <f>+Sklop16[[#This Row],[cena/enota brez DDV v EUR]]+Sklop16[[#This Row],[Davek (EUR)]]</f>
        <v>0</v>
      </c>
      <c r="S58" s="235">
        <f>+Sklop16[[#This Row],[cena/enota brez DDV v EUR]]*Sklop16[[#This Row],[Okvirna količina]]</f>
        <v>0</v>
      </c>
      <c r="T58" s="254">
        <f>+Sklop16[[#This Row],[Končna cena/enoto mere (EUR) z DDV]]*Sklop16[[#This Row],[Okvirna količina]]</f>
        <v>0</v>
      </c>
      <c r="U58" s="152" t="s">
        <v>163</v>
      </c>
    </row>
    <row r="59" spans="1:21" s="56" customFormat="1" ht="12">
      <c r="A59" s="195" t="s">
        <v>45</v>
      </c>
      <c r="B59" s="227" t="s">
        <v>466</v>
      </c>
      <c r="C59" s="228" t="s">
        <v>163</v>
      </c>
      <c r="D59" s="228" t="s">
        <v>1</v>
      </c>
      <c r="E59" s="238"/>
      <c r="F59" s="232">
        <v>1600</v>
      </c>
      <c r="G59" s="237" t="s">
        <v>1</v>
      </c>
      <c r="H59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1600</v>
      </c>
      <c r="I59" s="232" t="str">
        <f>IF(Sklop16[[#This Row],[ZAHTEVANA SHEMA KAKOVOSTI]]&lt;&gt;"",Sklop16[[#This Row],[Preračunana masa/volumen/kos na enoto kg]],"")</f>
        <v/>
      </c>
      <c r="J59" s="233"/>
      <c r="K59" s="153" t="s">
        <v>163</v>
      </c>
      <c r="L59" s="153" t="s">
        <v>163</v>
      </c>
      <c r="M59" s="153" t="s">
        <v>163</v>
      </c>
      <c r="N59" s="235"/>
      <c r="O59" s="152" t="s">
        <v>163</v>
      </c>
      <c r="P59" s="236"/>
      <c r="Q59" s="235">
        <f>+Sklop16[[#This Row],[cena/enota brez DDV v EUR]]*Sklop16[[#This Row],[Stopnja DDV (%)]]</f>
        <v>0</v>
      </c>
      <c r="R59" s="235">
        <f>+Sklop16[[#This Row],[cena/enota brez DDV v EUR]]+Sklop16[[#This Row],[Davek (EUR)]]</f>
        <v>0</v>
      </c>
      <c r="S59" s="235">
        <f>+Sklop16[[#This Row],[cena/enota brez DDV v EUR]]*Sklop16[[#This Row],[Okvirna količina]]</f>
        <v>0</v>
      </c>
      <c r="T59" s="254">
        <f>+Sklop16[[#This Row],[Končna cena/enoto mere (EUR) z DDV]]*Sklop16[[#This Row],[Okvirna količina]]</f>
        <v>0</v>
      </c>
      <c r="U59" s="152" t="s">
        <v>163</v>
      </c>
    </row>
    <row r="60" spans="1:21" s="56" customFormat="1" ht="12">
      <c r="A60" s="195" t="s">
        <v>46</v>
      </c>
      <c r="B60" s="227" t="s">
        <v>467</v>
      </c>
      <c r="C60" s="228" t="s">
        <v>163</v>
      </c>
      <c r="D60" s="228" t="s">
        <v>1</v>
      </c>
      <c r="E60" s="238"/>
      <c r="F60" s="232">
        <v>3</v>
      </c>
      <c r="G60" s="237" t="s">
        <v>1</v>
      </c>
      <c r="H60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60" s="232" t="str">
        <f>IF(Sklop16[[#This Row],[ZAHTEVANA SHEMA KAKOVOSTI]]&lt;&gt;"",Sklop16[[#This Row],[Preračunana masa/volumen/kos na enoto kg]],"")</f>
        <v/>
      </c>
      <c r="J60" s="233"/>
      <c r="K60" s="153" t="s">
        <v>163</v>
      </c>
      <c r="L60" s="153" t="s">
        <v>163</v>
      </c>
      <c r="M60" s="153" t="s">
        <v>163</v>
      </c>
      <c r="N60" s="235"/>
      <c r="O60" s="152" t="s">
        <v>163</v>
      </c>
      <c r="P60" s="236"/>
      <c r="Q60" s="235">
        <f>+Sklop16[[#This Row],[cena/enota brez DDV v EUR]]*Sklop16[[#This Row],[Stopnja DDV (%)]]</f>
        <v>0</v>
      </c>
      <c r="R60" s="235">
        <f>+Sklop16[[#This Row],[cena/enota brez DDV v EUR]]+Sklop16[[#This Row],[Davek (EUR)]]</f>
        <v>0</v>
      </c>
      <c r="S60" s="235">
        <f>+Sklop16[[#This Row],[cena/enota brez DDV v EUR]]*Sklop16[[#This Row],[Okvirna količina]]</f>
        <v>0</v>
      </c>
      <c r="T60" s="254">
        <f>+Sklop16[[#This Row],[Končna cena/enoto mere (EUR) z DDV]]*Sklop16[[#This Row],[Okvirna količina]]</f>
        <v>0</v>
      </c>
      <c r="U60" s="152" t="s">
        <v>163</v>
      </c>
    </row>
    <row r="61" spans="1:21" s="56" customFormat="1" ht="12">
      <c r="A61" s="195" t="s">
        <v>50</v>
      </c>
      <c r="B61" s="227" t="s">
        <v>258</v>
      </c>
      <c r="C61" s="228" t="s">
        <v>163</v>
      </c>
      <c r="D61" s="228" t="s">
        <v>1</v>
      </c>
      <c r="E61" s="238"/>
      <c r="F61" s="232">
        <v>7000</v>
      </c>
      <c r="G61" s="237" t="s">
        <v>1</v>
      </c>
      <c r="H61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7000</v>
      </c>
      <c r="I61" s="232" t="str">
        <f>IF(Sklop16[[#This Row],[ZAHTEVANA SHEMA KAKOVOSTI]]&lt;&gt;"",Sklop16[[#This Row],[Preračunana masa/volumen/kos na enoto kg]],"")</f>
        <v/>
      </c>
      <c r="J61" s="233"/>
      <c r="K61" s="153" t="s">
        <v>163</v>
      </c>
      <c r="L61" s="153" t="s">
        <v>163</v>
      </c>
      <c r="M61" s="153" t="s">
        <v>163</v>
      </c>
      <c r="N61" s="235"/>
      <c r="O61" s="152" t="s">
        <v>163</v>
      </c>
      <c r="P61" s="236"/>
      <c r="Q61" s="235">
        <f>+Sklop16[[#This Row],[cena/enota brez DDV v EUR]]*Sklop16[[#This Row],[Stopnja DDV (%)]]</f>
        <v>0</v>
      </c>
      <c r="R61" s="235">
        <f>+Sklop16[[#This Row],[cena/enota brez DDV v EUR]]+Sklop16[[#This Row],[Davek (EUR)]]</f>
        <v>0</v>
      </c>
      <c r="S61" s="235">
        <f>+Sklop16[[#This Row],[cena/enota brez DDV v EUR]]*Sklop16[[#This Row],[Okvirna količina]]</f>
        <v>0</v>
      </c>
      <c r="T61" s="254">
        <f>+Sklop16[[#This Row],[Končna cena/enoto mere (EUR) z DDV]]*Sklop16[[#This Row],[Okvirna količina]]</f>
        <v>0</v>
      </c>
      <c r="U61" s="152" t="s">
        <v>163</v>
      </c>
    </row>
    <row r="62" spans="1:21" s="56" customFormat="1" ht="12">
      <c r="A62" s="195" t="s">
        <v>51</v>
      </c>
      <c r="B62" s="227" t="s">
        <v>468</v>
      </c>
      <c r="C62" s="228" t="s">
        <v>163</v>
      </c>
      <c r="D62" s="228" t="s">
        <v>1</v>
      </c>
      <c r="E62" s="238"/>
      <c r="F62" s="232">
        <v>150</v>
      </c>
      <c r="G62" s="237" t="s">
        <v>1</v>
      </c>
      <c r="H62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62" s="232" t="str">
        <f>IF(Sklop16[[#This Row],[ZAHTEVANA SHEMA KAKOVOSTI]]&lt;&gt;"",Sklop16[[#This Row],[Preračunana masa/volumen/kos na enoto kg]],"")</f>
        <v/>
      </c>
      <c r="J62" s="233"/>
      <c r="K62" s="153" t="s">
        <v>163</v>
      </c>
      <c r="L62" s="153" t="s">
        <v>163</v>
      </c>
      <c r="M62" s="153" t="s">
        <v>163</v>
      </c>
      <c r="N62" s="235"/>
      <c r="O62" s="152" t="s">
        <v>163</v>
      </c>
      <c r="P62" s="236"/>
      <c r="Q62" s="235">
        <f>+Sklop16[[#This Row],[cena/enota brez DDV v EUR]]*Sklop16[[#This Row],[Stopnja DDV (%)]]</f>
        <v>0</v>
      </c>
      <c r="R62" s="235">
        <f>+Sklop16[[#This Row],[cena/enota brez DDV v EUR]]+Sklop16[[#This Row],[Davek (EUR)]]</f>
        <v>0</v>
      </c>
      <c r="S62" s="235">
        <f>+Sklop16[[#This Row],[cena/enota brez DDV v EUR]]*Sklop16[[#This Row],[Okvirna količina]]</f>
        <v>0</v>
      </c>
      <c r="T62" s="254">
        <f>+Sklop16[[#This Row],[Končna cena/enoto mere (EUR) z DDV]]*Sklop16[[#This Row],[Okvirna količina]]</f>
        <v>0</v>
      </c>
      <c r="U62" s="152" t="s">
        <v>163</v>
      </c>
    </row>
    <row r="63" spans="1:21" s="56" customFormat="1" ht="12">
      <c r="A63" s="195" t="s">
        <v>47</v>
      </c>
      <c r="B63" s="227" t="s">
        <v>469</v>
      </c>
      <c r="C63" s="228" t="s">
        <v>163</v>
      </c>
      <c r="D63" s="228" t="s">
        <v>1</v>
      </c>
      <c r="E63" s="238"/>
      <c r="F63" s="232">
        <v>950</v>
      </c>
      <c r="G63" s="237" t="s">
        <v>1</v>
      </c>
      <c r="H63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950</v>
      </c>
      <c r="I63" s="232" t="str">
        <f>IF(Sklop16[[#This Row],[ZAHTEVANA SHEMA KAKOVOSTI]]&lt;&gt;"",Sklop16[[#This Row],[Preračunana masa/volumen/kos na enoto kg]],"")</f>
        <v/>
      </c>
      <c r="J63" s="233"/>
      <c r="K63" s="153" t="s">
        <v>163</v>
      </c>
      <c r="L63" s="153" t="s">
        <v>163</v>
      </c>
      <c r="M63" s="153" t="s">
        <v>163</v>
      </c>
      <c r="N63" s="235"/>
      <c r="O63" s="152" t="s">
        <v>163</v>
      </c>
      <c r="P63" s="236"/>
      <c r="Q63" s="235">
        <f>+Sklop16[[#This Row],[cena/enota brez DDV v EUR]]*Sklop16[[#This Row],[Stopnja DDV (%)]]</f>
        <v>0</v>
      </c>
      <c r="R63" s="235">
        <f>+Sklop16[[#This Row],[cena/enota brez DDV v EUR]]+Sklop16[[#This Row],[Davek (EUR)]]</f>
        <v>0</v>
      </c>
      <c r="S63" s="235">
        <f>+Sklop16[[#This Row],[cena/enota brez DDV v EUR]]*Sklop16[[#This Row],[Okvirna količina]]</f>
        <v>0</v>
      </c>
      <c r="T63" s="254">
        <f>+Sklop16[[#This Row],[Končna cena/enoto mere (EUR) z DDV]]*Sklop16[[#This Row],[Okvirna količina]]</f>
        <v>0</v>
      </c>
      <c r="U63" s="152" t="s">
        <v>163</v>
      </c>
    </row>
    <row r="64" spans="1:21" s="56" customFormat="1" ht="12">
      <c r="A64" s="195" t="s">
        <v>52</v>
      </c>
      <c r="B64" s="227" t="s">
        <v>470</v>
      </c>
      <c r="C64" s="228" t="s">
        <v>163</v>
      </c>
      <c r="D64" s="228" t="s">
        <v>1</v>
      </c>
      <c r="E64" s="238"/>
      <c r="F64" s="232">
        <v>80</v>
      </c>
      <c r="G64" s="237" t="s">
        <v>1</v>
      </c>
      <c r="H64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64" s="232" t="str">
        <f>IF(Sklop16[[#This Row],[ZAHTEVANA SHEMA KAKOVOSTI]]&lt;&gt;"",Sklop16[[#This Row],[Preračunana masa/volumen/kos na enoto kg]],"")</f>
        <v/>
      </c>
      <c r="J64" s="233"/>
      <c r="K64" s="153" t="s">
        <v>163</v>
      </c>
      <c r="L64" s="153" t="s">
        <v>163</v>
      </c>
      <c r="M64" s="153" t="s">
        <v>163</v>
      </c>
      <c r="N64" s="235"/>
      <c r="O64" s="152" t="s">
        <v>163</v>
      </c>
      <c r="P64" s="236"/>
      <c r="Q64" s="235">
        <f>+Sklop16[[#This Row],[cena/enota brez DDV v EUR]]*Sklop16[[#This Row],[Stopnja DDV (%)]]</f>
        <v>0</v>
      </c>
      <c r="R64" s="235">
        <f>+Sklop16[[#This Row],[cena/enota brez DDV v EUR]]+Sklop16[[#This Row],[Davek (EUR)]]</f>
        <v>0</v>
      </c>
      <c r="S64" s="235">
        <f>+Sklop16[[#This Row],[cena/enota brez DDV v EUR]]*Sklop16[[#This Row],[Okvirna količina]]</f>
        <v>0</v>
      </c>
      <c r="T64" s="254">
        <f>+Sklop16[[#This Row],[Končna cena/enoto mere (EUR) z DDV]]*Sklop16[[#This Row],[Okvirna količina]]</f>
        <v>0</v>
      </c>
      <c r="U64" s="152" t="s">
        <v>163</v>
      </c>
    </row>
    <row r="65" spans="1:21" s="56" customFormat="1" ht="12">
      <c r="A65" s="195" t="s">
        <v>48</v>
      </c>
      <c r="B65" s="227" t="s">
        <v>471</v>
      </c>
      <c r="C65" s="228" t="s">
        <v>163</v>
      </c>
      <c r="D65" s="228" t="s">
        <v>1</v>
      </c>
      <c r="E65" s="238"/>
      <c r="F65" s="232">
        <v>60</v>
      </c>
      <c r="G65" s="237" t="s">
        <v>1</v>
      </c>
      <c r="H65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65" s="232" t="str">
        <f>IF(Sklop16[[#This Row],[ZAHTEVANA SHEMA KAKOVOSTI]]&lt;&gt;"",Sklop16[[#This Row],[Preračunana masa/volumen/kos na enoto kg]],"")</f>
        <v/>
      </c>
      <c r="J65" s="233"/>
      <c r="K65" s="153" t="s">
        <v>163</v>
      </c>
      <c r="L65" s="153" t="s">
        <v>163</v>
      </c>
      <c r="M65" s="153" t="s">
        <v>163</v>
      </c>
      <c r="N65" s="235"/>
      <c r="O65" s="152" t="s">
        <v>163</v>
      </c>
      <c r="P65" s="236"/>
      <c r="Q65" s="235">
        <f>+Sklop16[[#This Row],[cena/enota brez DDV v EUR]]*Sklop16[[#This Row],[Stopnja DDV (%)]]</f>
        <v>0</v>
      </c>
      <c r="R65" s="235">
        <f>+Sklop16[[#This Row],[cena/enota brez DDV v EUR]]+Sklop16[[#This Row],[Davek (EUR)]]</f>
        <v>0</v>
      </c>
      <c r="S65" s="235">
        <f>+Sklop16[[#This Row],[cena/enota brez DDV v EUR]]*Sklop16[[#This Row],[Okvirna količina]]</f>
        <v>0</v>
      </c>
      <c r="T65" s="254">
        <f>+Sklop16[[#This Row],[Končna cena/enoto mere (EUR) z DDV]]*Sklop16[[#This Row],[Okvirna količina]]</f>
        <v>0</v>
      </c>
      <c r="U65" s="152" t="s">
        <v>163</v>
      </c>
    </row>
    <row r="66" spans="1:21" s="56" customFormat="1" ht="12">
      <c r="A66" s="195" t="s">
        <v>53</v>
      </c>
      <c r="B66" s="227" t="s">
        <v>865</v>
      </c>
      <c r="C66" s="228" t="s">
        <v>163</v>
      </c>
      <c r="D66" s="228" t="s">
        <v>1</v>
      </c>
      <c r="E66" s="238"/>
      <c r="F66" s="232">
        <v>500</v>
      </c>
      <c r="G66" s="237" t="s">
        <v>1</v>
      </c>
      <c r="H66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66" s="232" t="str">
        <f>IF(Sklop16[[#This Row],[ZAHTEVANA SHEMA KAKOVOSTI]]&lt;&gt;"",Sklop16[[#This Row],[Preračunana masa/volumen/kos na enoto kg]],"")</f>
        <v/>
      </c>
      <c r="J66" s="233"/>
      <c r="K66" s="153" t="s">
        <v>163</v>
      </c>
      <c r="L66" s="153" t="s">
        <v>163</v>
      </c>
      <c r="M66" s="153" t="s">
        <v>163</v>
      </c>
      <c r="N66" s="235"/>
      <c r="O66" s="152" t="s">
        <v>163</v>
      </c>
      <c r="P66" s="236"/>
      <c r="Q66" s="235">
        <f>+Sklop16[[#This Row],[cena/enota brez DDV v EUR]]*Sklop16[[#This Row],[Stopnja DDV (%)]]</f>
        <v>0</v>
      </c>
      <c r="R66" s="235">
        <f>+Sklop16[[#This Row],[cena/enota brez DDV v EUR]]+Sklop16[[#This Row],[Davek (EUR)]]</f>
        <v>0</v>
      </c>
      <c r="S66" s="235">
        <f>+Sklop16[[#This Row],[cena/enota brez DDV v EUR]]*Sklop16[[#This Row],[Okvirna količina]]</f>
        <v>0</v>
      </c>
      <c r="T66" s="254">
        <f>+Sklop16[[#This Row],[Končna cena/enoto mere (EUR) z DDV]]*Sklop16[[#This Row],[Okvirna količina]]</f>
        <v>0</v>
      </c>
      <c r="U66" s="152" t="s">
        <v>163</v>
      </c>
    </row>
    <row r="67" spans="1:21" s="56" customFormat="1" ht="12">
      <c r="A67" s="195" t="s">
        <v>54</v>
      </c>
      <c r="B67" s="227" t="s">
        <v>866</v>
      </c>
      <c r="C67" s="228" t="s">
        <v>163</v>
      </c>
      <c r="D67" s="228" t="s">
        <v>1</v>
      </c>
      <c r="E67" s="238"/>
      <c r="F67" s="232">
        <v>100</v>
      </c>
      <c r="G67" s="237" t="s">
        <v>1</v>
      </c>
      <c r="H67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67" s="232" t="str">
        <f>IF(Sklop16[[#This Row],[ZAHTEVANA SHEMA KAKOVOSTI]]&lt;&gt;"",Sklop16[[#This Row],[Preračunana masa/volumen/kos na enoto kg]],"")</f>
        <v/>
      </c>
      <c r="J67" s="233"/>
      <c r="K67" s="153" t="s">
        <v>163</v>
      </c>
      <c r="L67" s="153" t="s">
        <v>163</v>
      </c>
      <c r="M67" s="153" t="s">
        <v>163</v>
      </c>
      <c r="N67" s="235"/>
      <c r="O67" s="152" t="s">
        <v>163</v>
      </c>
      <c r="P67" s="236"/>
      <c r="Q67" s="235">
        <f>+Sklop16[[#This Row],[cena/enota brez DDV v EUR]]*Sklop16[[#This Row],[Stopnja DDV (%)]]</f>
        <v>0</v>
      </c>
      <c r="R67" s="235">
        <f>+Sklop16[[#This Row],[cena/enota brez DDV v EUR]]+Sklop16[[#This Row],[Davek (EUR)]]</f>
        <v>0</v>
      </c>
      <c r="S67" s="235">
        <f>+Sklop16[[#This Row],[cena/enota brez DDV v EUR]]*Sklop16[[#This Row],[Okvirna količina]]</f>
        <v>0</v>
      </c>
      <c r="T67" s="254">
        <f>+Sklop16[[#This Row],[Končna cena/enoto mere (EUR) z DDV]]*Sklop16[[#This Row],[Okvirna količina]]</f>
        <v>0</v>
      </c>
      <c r="U67" s="152" t="s">
        <v>163</v>
      </c>
    </row>
    <row r="68" spans="1:21" s="56" customFormat="1" ht="12">
      <c r="A68" s="195" t="s">
        <v>55</v>
      </c>
      <c r="B68" s="227" t="s">
        <v>472</v>
      </c>
      <c r="C68" s="228" t="s">
        <v>163</v>
      </c>
      <c r="D68" s="228" t="s">
        <v>1</v>
      </c>
      <c r="E68" s="238"/>
      <c r="F68" s="232">
        <v>8</v>
      </c>
      <c r="G68" s="237" t="s">
        <v>1</v>
      </c>
      <c r="H68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68" s="232" t="str">
        <f>IF(Sklop16[[#This Row],[ZAHTEVANA SHEMA KAKOVOSTI]]&lt;&gt;"",Sklop16[[#This Row],[Preračunana masa/volumen/kos na enoto kg]],"")</f>
        <v/>
      </c>
      <c r="J68" s="233"/>
      <c r="K68" s="153" t="s">
        <v>163</v>
      </c>
      <c r="L68" s="153" t="s">
        <v>163</v>
      </c>
      <c r="M68" s="153" t="s">
        <v>163</v>
      </c>
      <c r="N68" s="235"/>
      <c r="O68" s="152" t="s">
        <v>163</v>
      </c>
      <c r="P68" s="236"/>
      <c r="Q68" s="235">
        <f>+Sklop16[[#This Row],[cena/enota brez DDV v EUR]]*Sklop16[[#This Row],[Stopnja DDV (%)]]</f>
        <v>0</v>
      </c>
      <c r="R68" s="235">
        <f>+Sklop16[[#This Row],[cena/enota brez DDV v EUR]]+Sklop16[[#This Row],[Davek (EUR)]]</f>
        <v>0</v>
      </c>
      <c r="S68" s="235">
        <f>+Sklop16[[#This Row],[cena/enota brez DDV v EUR]]*Sklop16[[#This Row],[Okvirna količina]]</f>
        <v>0</v>
      </c>
      <c r="T68" s="254">
        <f>+Sklop16[[#This Row],[Končna cena/enoto mere (EUR) z DDV]]*Sklop16[[#This Row],[Okvirna količina]]</f>
        <v>0</v>
      </c>
      <c r="U68" s="152" t="s">
        <v>163</v>
      </c>
    </row>
    <row r="69" spans="1:21" s="56" customFormat="1" ht="12">
      <c r="A69" s="195" t="s">
        <v>56</v>
      </c>
      <c r="B69" s="227" t="s">
        <v>473</v>
      </c>
      <c r="C69" s="228" t="s">
        <v>163</v>
      </c>
      <c r="D69" s="228" t="s">
        <v>1</v>
      </c>
      <c r="E69" s="238"/>
      <c r="F69" s="232">
        <v>20</v>
      </c>
      <c r="G69" s="237" t="s">
        <v>1</v>
      </c>
      <c r="H69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9" s="232" t="str">
        <f>IF(Sklop16[[#This Row],[ZAHTEVANA SHEMA KAKOVOSTI]]&lt;&gt;"",Sklop16[[#This Row],[Preračunana masa/volumen/kos na enoto kg]],"")</f>
        <v/>
      </c>
      <c r="J69" s="233"/>
      <c r="K69" s="153" t="s">
        <v>163</v>
      </c>
      <c r="L69" s="153" t="s">
        <v>163</v>
      </c>
      <c r="M69" s="153" t="s">
        <v>163</v>
      </c>
      <c r="N69" s="235"/>
      <c r="O69" s="152" t="s">
        <v>163</v>
      </c>
      <c r="P69" s="236"/>
      <c r="Q69" s="235">
        <f>+Sklop16[[#This Row],[cena/enota brez DDV v EUR]]*Sklop16[[#This Row],[Stopnja DDV (%)]]</f>
        <v>0</v>
      </c>
      <c r="R69" s="235">
        <f>+Sklop16[[#This Row],[cena/enota brez DDV v EUR]]+Sklop16[[#This Row],[Davek (EUR)]]</f>
        <v>0</v>
      </c>
      <c r="S69" s="235">
        <f>+Sklop16[[#This Row],[cena/enota brez DDV v EUR]]*Sklop16[[#This Row],[Okvirna količina]]</f>
        <v>0</v>
      </c>
      <c r="T69" s="254">
        <f>+Sklop16[[#This Row],[Končna cena/enoto mere (EUR) z DDV]]*Sklop16[[#This Row],[Okvirna količina]]</f>
        <v>0</v>
      </c>
      <c r="U69" s="152" t="s">
        <v>163</v>
      </c>
    </row>
    <row r="70" spans="1:21" s="56" customFormat="1" ht="12">
      <c r="A70" s="195" t="s">
        <v>57</v>
      </c>
      <c r="B70" s="227" t="s">
        <v>867</v>
      </c>
      <c r="C70" s="228" t="s">
        <v>163</v>
      </c>
      <c r="D70" s="228" t="s">
        <v>1</v>
      </c>
      <c r="E70" s="238"/>
      <c r="F70" s="232">
        <v>1600</v>
      </c>
      <c r="G70" s="237" t="s">
        <v>1</v>
      </c>
      <c r="H70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1600</v>
      </c>
      <c r="I70" s="232" t="str">
        <f>IF(Sklop16[[#This Row],[ZAHTEVANA SHEMA KAKOVOSTI]]&lt;&gt;"",Sklop16[[#This Row],[Preračunana masa/volumen/kos na enoto kg]],"")</f>
        <v/>
      </c>
      <c r="J70" s="233"/>
      <c r="K70" s="153" t="s">
        <v>163</v>
      </c>
      <c r="L70" s="153" t="s">
        <v>163</v>
      </c>
      <c r="M70" s="153" t="s">
        <v>163</v>
      </c>
      <c r="N70" s="235"/>
      <c r="O70" s="152" t="s">
        <v>163</v>
      </c>
      <c r="P70" s="236"/>
      <c r="Q70" s="235">
        <f>+Sklop16[[#This Row],[cena/enota brez DDV v EUR]]*Sklop16[[#This Row],[Stopnja DDV (%)]]</f>
        <v>0</v>
      </c>
      <c r="R70" s="235">
        <f>+Sklop16[[#This Row],[cena/enota brez DDV v EUR]]+Sklop16[[#This Row],[Davek (EUR)]]</f>
        <v>0</v>
      </c>
      <c r="S70" s="235">
        <f>+Sklop16[[#This Row],[cena/enota brez DDV v EUR]]*Sklop16[[#This Row],[Okvirna količina]]</f>
        <v>0</v>
      </c>
      <c r="T70" s="254">
        <f>+Sklop16[[#This Row],[Končna cena/enoto mere (EUR) z DDV]]*Sklop16[[#This Row],[Okvirna količina]]</f>
        <v>0</v>
      </c>
      <c r="U70" s="152" t="s">
        <v>163</v>
      </c>
    </row>
    <row r="71" spans="1:21" s="56" customFormat="1" ht="12">
      <c r="A71" s="195" t="s">
        <v>58</v>
      </c>
      <c r="B71" s="227" t="s">
        <v>474</v>
      </c>
      <c r="C71" s="228" t="s">
        <v>163</v>
      </c>
      <c r="D71" s="228" t="s">
        <v>1</v>
      </c>
      <c r="E71" s="238"/>
      <c r="F71" s="232">
        <v>20</v>
      </c>
      <c r="G71" s="237" t="s">
        <v>1</v>
      </c>
      <c r="H71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71" s="232" t="str">
        <f>IF(Sklop16[[#This Row],[ZAHTEVANA SHEMA KAKOVOSTI]]&lt;&gt;"",Sklop16[[#This Row],[Preračunana masa/volumen/kos na enoto kg]],"")</f>
        <v/>
      </c>
      <c r="J71" s="233"/>
      <c r="K71" s="153" t="s">
        <v>163</v>
      </c>
      <c r="L71" s="153" t="s">
        <v>163</v>
      </c>
      <c r="M71" s="153" t="s">
        <v>163</v>
      </c>
      <c r="N71" s="235"/>
      <c r="O71" s="152" t="s">
        <v>163</v>
      </c>
      <c r="P71" s="236"/>
      <c r="Q71" s="235">
        <f>+Sklop16[[#This Row],[cena/enota brez DDV v EUR]]*Sklop16[[#This Row],[Stopnja DDV (%)]]</f>
        <v>0</v>
      </c>
      <c r="R71" s="235">
        <f>+Sklop16[[#This Row],[cena/enota brez DDV v EUR]]+Sklop16[[#This Row],[Davek (EUR)]]</f>
        <v>0</v>
      </c>
      <c r="S71" s="235">
        <f>+Sklop16[[#This Row],[cena/enota brez DDV v EUR]]*Sklop16[[#This Row],[Okvirna količina]]</f>
        <v>0</v>
      </c>
      <c r="T71" s="254">
        <f>+Sklop16[[#This Row],[Končna cena/enoto mere (EUR) z DDV]]*Sklop16[[#This Row],[Okvirna količina]]</f>
        <v>0</v>
      </c>
      <c r="U71" s="152" t="s">
        <v>163</v>
      </c>
    </row>
    <row r="72" spans="1:21" s="56" customFormat="1" ht="12">
      <c r="A72" s="195" t="s">
        <v>59</v>
      </c>
      <c r="B72" s="227" t="s">
        <v>475</v>
      </c>
      <c r="C72" s="228" t="s">
        <v>163</v>
      </c>
      <c r="D72" s="228" t="s">
        <v>1</v>
      </c>
      <c r="E72" s="238"/>
      <c r="F72" s="232">
        <v>1700</v>
      </c>
      <c r="G72" s="237" t="s">
        <v>1</v>
      </c>
      <c r="H72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1700</v>
      </c>
      <c r="I72" s="232" t="str">
        <f>IF(Sklop16[[#This Row],[ZAHTEVANA SHEMA KAKOVOSTI]]&lt;&gt;"",Sklop16[[#This Row],[Preračunana masa/volumen/kos na enoto kg]],"")</f>
        <v/>
      </c>
      <c r="J72" s="233"/>
      <c r="K72" s="153" t="s">
        <v>163</v>
      </c>
      <c r="L72" s="153" t="s">
        <v>163</v>
      </c>
      <c r="M72" s="153" t="s">
        <v>163</v>
      </c>
      <c r="N72" s="235"/>
      <c r="O72" s="152" t="s">
        <v>163</v>
      </c>
      <c r="P72" s="236"/>
      <c r="Q72" s="235">
        <f>+Sklop16[[#This Row],[cena/enota brez DDV v EUR]]*Sklop16[[#This Row],[Stopnja DDV (%)]]</f>
        <v>0</v>
      </c>
      <c r="R72" s="235">
        <f>+Sklop16[[#This Row],[cena/enota brez DDV v EUR]]+Sklop16[[#This Row],[Davek (EUR)]]</f>
        <v>0</v>
      </c>
      <c r="S72" s="235">
        <f>+Sklop16[[#This Row],[cena/enota brez DDV v EUR]]*Sklop16[[#This Row],[Okvirna količina]]</f>
        <v>0</v>
      </c>
      <c r="T72" s="254">
        <f>+Sklop16[[#This Row],[Končna cena/enoto mere (EUR) z DDV]]*Sklop16[[#This Row],[Okvirna količina]]</f>
        <v>0</v>
      </c>
      <c r="U72" s="152" t="s">
        <v>163</v>
      </c>
    </row>
    <row r="73" spans="1:21" s="56" customFormat="1" ht="12">
      <c r="A73" s="195" t="s">
        <v>60</v>
      </c>
      <c r="B73" s="227" t="s">
        <v>476</v>
      </c>
      <c r="C73" s="228" t="s">
        <v>163</v>
      </c>
      <c r="D73" s="228" t="s">
        <v>1</v>
      </c>
      <c r="E73" s="238"/>
      <c r="F73" s="232">
        <v>2</v>
      </c>
      <c r="G73" s="237" t="s">
        <v>1</v>
      </c>
      <c r="H73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73" s="232" t="str">
        <f>IF(Sklop16[[#This Row],[ZAHTEVANA SHEMA KAKOVOSTI]]&lt;&gt;"",Sklop16[[#This Row],[Preračunana masa/volumen/kos na enoto kg]],"")</f>
        <v/>
      </c>
      <c r="J73" s="233"/>
      <c r="K73" s="153" t="s">
        <v>163</v>
      </c>
      <c r="L73" s="153" t="s">
        <v>163</v>
      </c>
      <c r="M73" s="153" t="s">
        <v>163</v>
      </c>
      <c r="N73" s="235"/>
      <c r="O73" s="152" t="s">
        <v>163</v>
      </c>
      <c r="P73" s="236"/>
      <c r="Q73" s="235">
        <f>+Sklop16[[#This Row],[cena/enota brez DDV v EUR]]*Sklop16[[#This Row],[Stopnja DDV (%)]]</f>
        <v>0</v>
      </c>
      <c r="R73" s="235">
        <f>+Sklop16[[#This Row],[cena/enota brez DDV v EUR]]+Sklop16[[#This Row],[Davek (EUR)]]</f>
        <v>0</v>
      </c>
      <c r="S73" s="235">
        <f>+Sklop16[[#This Row],[cena/enota brez DDV v EUR]]*Sklop16[[#This Row],[Okvirna količina]]</f>
        <v>0</v>
      </c>
      <c r="T73" s="254">
        <f>+Sklop16[[#This Row],[Končna cena/enoto mere (EUR) z DDV]]*Sklop16[[#This Row],[Okvirna količina]]</f>
        <v>0</v>
      </c>
      <c r="U73" s="152" t="s">
        <v>163</v>
      </c>
    </row>
    <row r="74" spans="1:21" s="56" customFormat="1" ht="12">
      <c r="A74" s="195" t="s">
        <v>61</v>
      </c>
      <c r="B74" s="227" t="s">
        <v>477</v>
      </c>
      <c r="C74" s="228" t="s">
        <v>163</v>
      </c>
      <c r="D74" s="228" t="s">
        <v>1</v>
      </c>
      <c r="E74" s="238"/>
      <c r="F74" s="232">
        <v>50</v>
      </c>
      <c r="G74" s="237" t="s">
        <v>1</v>
      </c>
      <c r="H74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74" s="232" t="str">
        <f>IF(Sklop16[[#This Row],[ZAHTEVANA SHEMA KAKOVOSTI]]&lt;&gt;"",Sklop16[[#This Row],[Preračunana masa/volumen/kos na enoto kg]],"")</f>
        <v/>
      </c>
      <c r="J74" s="233"/>
      <c r="K74" s="153" t="s">
        <v>163</v>
      </c>
      <c r="L74" s="153" t="s">
        <v>163</v>
      </c>
      <c r="M74" s="153" t="s">
        <v>163</v>
      </c>
      <c r="N74" s="235"/>
      <c r="O74" s="152" t="s">
        <v>163</v>
      </c>
      <c r="P74" s="236"/>
      <c r="Q74" s="235">
        <f>+Sklop16[[#This Row],[cena/enota brez DDV v EUR]]*Sklop16[[#This Row],[Stopnja DDV (%)]]</f>
        <v>0</v>
      </c>
      <c r="R74" s="235">
        <f>+Sklop16[[#This Row],[cena/enota brez DDV v EUR]]+Sklop16[[#This Row],[Davek (EUR)]]</f>
        <v>0</v>
      </c>
      <c r="S74" s="235">
        <f>+Sklop16[[#This Row],[cena/enota brez DDV v EUR]]*Sklop16[[#This Row],[Okvirna količina]]</f>
        <v>0</v>
      </c>
      <c r="T74" s="254">
        <f>+Sklop16[[#This Row],[Končna cena/enoto mere (EUR) z DDV]]*Sklop16[[#This Row],[Okvirna količina]]</f>
        <v>0</v>
      </c>
      <c r="U74" s="152" t="s">
        <v>163</v>
      </c>
    </row>
    <row r="75" spans="1:21" s="56" customFormat="1" ht="12">
      <c r="A75" s="195" t="s">
        <v>62</v>
      </c>
      <c r="B75" s="227" t="s">
        <v>868</v>
      </c>
      <c r="C75" s="228" t="s">
        <v>163</v>
      </c>
      <c r="D75" s="228" t="s">
        <v>1</v>
      </c>
      <c r="E75" s="238"/>
      <c r="F75" s="232">
        <v>30</v>
      </c>
      <c r="G75" s="237" t="s">
        <v>1</v>
      </c>
      <c r="H75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75" s="232" t="str">
        <f>IF(Sklop16[[#This Row],[ZAHTEVANA SHEMA KAKOVOSTI]]&lt;&gt;"",Sklop16[[#This Row],[Preračunana masa/volumen/kos na enoto kg]],"")</f>
        <v/>
      </c>
      <c r="J75" s="233"/>
      <c r="K75" s="153" t="s">
        <v>163</v>
      </c>
      <c r="L75" s="153" t="s">
        <v>163</v>
      </c>
      <c r="M75" s="153" t="s">
        <v>163</v>
      </c>
      <c r="N75" s="235"/>
      <c r="O75" s="152" t="s">
        <v>163</v>
      </c>
      <c r="P75" s="236"/>
      <c r="Q75" s="235">
        <f>+Sklop16[[#This Row],[cena/enota brez DDV v EUR]]*Sklop16[[#This Row],[Stopnja DDV (%)]]</f>
        <v>0</v>
      </c>
      <c r="R75" s="235">
        <f>+Sklop16[[#This Row],[cena/enota brez DDV v EUR]]+Sklop16[[#This Row],[Davek (EUR)]]</f>
        <v>0</v>
      </c>
      <c r="S75" s="235">
        <f>+Sklop16[[#This Row],[cena/enota brez DDV v EUR]]*Sklop16[[#This Row],[Okvirna količina]]</f>
        <v>0</v>
      </c>
      <c r="T75" s="254">
        <f>+Sklop16[[#This Row],[Končna cena/enoto mere (EUR) z DDV]]*Sklop16[[#This Row],[Okvirna količina]]</f>
        <v>0</v>
      </c>
      <c r="U75" s="152" t="s">
        <v>163</v>
      </c>
    </row>
    <row r="76" spans="1:21" s="56" customFormat="1" ht="12">
      <c r="A76" s="195" t="s">
        <v>64</v>
      </c>
      <c r="B76" s="227" t="s">
        <v>478</v>
      </c>
      <c r="C76" s="228" t="s">
        <v>163</v>
      </c>
      <c r="D76" s="228" t="s">
        <v>1</v>
      </c>
      <c r="E76" s="238"/>
      <c r="F76" s="232">
        <v>400</v>
      </c>
      <c r="G76" s="237" t="s">
        <v>1</v>
      </c>
      <c r="H76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76" s="232" t="str">
        <f>IF(Sklop16[[#This Row],[ZAHTEVANA SHEMA KAKOVOSTI]]&lt;&gt;"",Sklop16[[#This Row],[Preračunana masa/volumen/kos na enoto kg]],"")</f>
        <v/>
      </c>
      <c r="J76" s="233"/>
      <c r="K76" s="153" t="s">
        <v>163</v>
      </c>
      <c r="L76" s="153" t="s">
        <v>163</v>
      </c>
      <c r="M76" s="153" t="s">
        <v>163</v>
      </c>
      <c r="N76" s="235"/>
      <c r="O76" s="152" t="s">
        <v>163</v>
      </c>
      <c r="P76" s="236"/>
      <c r="Q76" s="235">
        <f>+Sklop16[[#This Row],[cena/enota brez DDV v EUR]]*Sklop16[[#This Row],[Stopnja DDV (%)]]</f>
        <v>0</v>
      </c>
      <c r="R76" s="235">
        <f>+Sklop16[[#This Row],[cena/enota brez DDV v EUR]]+Sklop16[[#This Row],[Davek (EUR)]]</f>
        <v>0</v>
      </c>
      <c r="S76" s="235">
        <f>+Sklop16[[#This Row],[cena/enota brez DDV v EUR]]*Sklop16[[#This Row],[Okvirna količina]]</f>
        <v>0</v>
      </c>
      <c r="T76" s="254">
        <f>+Sklop16[[#This Row],[Končna cena/enoto mere (EUR) z DDV]]*Sklop16[[#This Row],[Okvirna količina]]</f>
        <v>0</v>
      </c>
      <c r="U76" s="152" t="s">
        <v>163</v>
      </c>
    </row>
    <row r="77" spans="1:21" s="56" customFormat="1" ht="12">
      <c r="A77" s="195" t="s">
        <v>70</v>
      </c>
      <c r="B77" s="227" t="s">
        <v>479</v>
      </c>
      <c r="C77" s="228" t="s">
        <v>163</v>
      </c>
      <c r="D77" s="228" t="s">
        <v>1</v>
      </c>
      <c r="E77" s="238"/>
      <c r="F77" s="232">
        <v>200</v>
      </c>
      <c r="G77" s="237" t="s">
        <v>1</v>
      </c>
      <c r="H77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7" s="232" t="str">
        <f>IF(Sklop16[[#This Row],[ZAHTEVANA SHEMA KAKOVOSTI]]&lt;&gt;"",Sklop16[[#This Row],[Preračunana masa/volumen/kos na enoto kg]],"")</f>
        <v/>
      </c>
      <c r="J77" s="233"/>
      <c r="K77" s="153" t="s">
        <v>163</v>
      </c>
      <c r="L77" s="153" t="s">
        <v>163</v>
      </c>
      <c r="M77" s="153" t="s">
        <v>163</v>
      </c>
      <c r="N77" s="235"/>
      <c r="O77" s="152" t="s">
        <v>163</v>
      </c>
      <c r="P77" s="236"/>
      <c r="Q77" s="235">
        <f>+Sklop16[[#This Row],[cena/enota brez DDV v EUR]]*Sklop16[[#This Row],[Stopnja DDV (%)]]</f>
        <v>0</v>
      </c>
      <c r="R77" s="235">
        <f>+Sklop16[[#This Row],[cena/enota brez DDV v EUR]]+Sklop16[[#This Row],[Davek (EUR)]]</f>
        <v>0</v>
      </c>
      <c r="S77" s="235">
        <f>+Sklop16[[#This Row],[cena/enota brez DDV v EUR]]*Sklop16[[#This Row],[Okvirna količina]]</f>
        <v>0</v>
      </c>
      <c r="T77" s="254">
        <f>+Sklop16[[#This Row],[Končna cena/enoto mere (EUR) z DDV]]*Sklop16[[#This Row],[Okvirna količina]]</f>
        <v>0</v>
      </c>
      <c r="U77" s="152" t="s">
        <v>163</v>
      </c>
    </row>
    <row r="78" spans="1:21" s="56" customFormat="1" ht="12">
      <c r="A78" s="195" t="s">
        <v>71</v>
      </c>
      <c r="B78" s="227" t="s">
        <v>480</v>
      </c>
      <c r="C78" s="228" t="s">
        <v>163</v>
      </c>
      <c r="D78" s="228" t="s">
        <v>1</v>
      </c>
      <c r="E78" s="238"/>
      <c r="F78" s="232">
        <v>700</v>
      </c>
      <c r="G78" s="237" t="s">
        <v>1</v>
      </c>
      <c r="H78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78" s="232" t="str">
        <f>IF(Sklop16[[#This Row],[ZAHTEVANA SHEMA KAKOVOSTI]]&lt;&gt;"",Sklop16[[#This Row],[Preračunana masa/volumen/kos na enoto kg]],"")</f>
        <v/>
      </c>
      <c r="J78" s="233"/>
      <c r="K78" s="153" t="s">
        <v>163</v>
      </c>
      <c r="L78" s="153" t="s">
        <v>163</v>
      </c>
      <c r="M78" s="153" t="s">
        <v>163</v>
      </c>
      <c r="N78" s="235"/>
      <c r="O78" s="152" t="s">
        <v>163</v>
      </c>
      <c r="P78" s="236"/>
      <c r="Q78" s="235">
        <f>+Sklop16[[#This Row],[cena/enota brez DDV v EUR]]*Sklop16[[#This Row],[Stopnja DDV (%)]]</f>
        <v>0</v>
      </c>
      <c r="R78" s="235">
        <f>+Sklop16[[#This Row],[cena/enota brez DDV v EUR]]+Sklop16[[#This Row],[Davek (EUR)]]</f>
        <v>0</v>
      </c>
      <c r="S78" s="235">
        <f>+Sklop16[[#This Row],[cena/enota brez DDV v EUR]]*Sklop16[[#This Row],[Okvirna količina]]</f>
        <v>0</v>
      </c>
      <c r="T78" s="254">
        <f>+Sklop16[[#This Row],[Končna cena/enoto mere (EUR) z DDV]]*Sklop16[[#This Row],[Okvirna količina]]</f>
        <v>0</v>
      </c>
      <c r="U78" s="152" t="s">
        <v>163</v>
      </c>
    </row>
    <row r="79" spans="1:21" s="56" customFormat="1" ht="12">
      <c r="A79" s="195" t="s">
        <v>72</v>
      </c>
      <c r="B79" s="227" t="s">
        <v>481</v>
      </c>
      <c r="C79" s="228" t="s">
        <v>163</v>
      </c>
      <c r="D79" s="228" t="s">
        <v>1</v>
      </c>
      <c r="E79" s="238"/>
      <c r="F79" s="232">
        <v>50</v>
      </c>
      <c r="G79" s="237" t="s">
        <v>1</v>
      </c>
      <c r="H79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79" s="232" t="str">
        <f>IF(Sklop16[[#This Row],[ZAHTEVANA SHEMA KAKOVOSTI]]&lt;&gt;"",Sklop16[[#This Row],[Preračunana masa/volumen/kos na enoto kg]],"")</f>
        <v/>
      </c>
      <c r="J79" s="233"/>
      <c r="K79" s="153" t="s">
        <v>163</v>
      </c>
      <c r="L79" s="153" t="s">
        <v>163</v>
      </c>
      <c r="M79" s="153" t="s">
        <v>163</v>
      </c>
      <c r="N79" s="235"/>
      <c r="O79" s="152" t="s">
        <v>163</v>
      </c>
      <c r="P79" s="236"/>
      <c r="Q79" s="235">
        <f>+Sklop16[[#This Row],[cena/enota brez DDV v EUR]]*Sklop16[[#This Row],[Stopnja DDV (%)]]</f>
        <v>0</v>
      </c>
      <c r="R79" s="235">
        <f>+Sklop16[[#This Row],[cena/enota brez DDV v EUR]]+Sklop16[[#This Row],[Davek (EUR)]]</f>
        <v>0</v>
      </c>
      <c r="S79" s="235">
        <f>+Sklop16[[#This Row],[cena/enota brez DDV v EUR]]*Sklop16[[#This Row],[Okvirna količina]]</f>
        <v>0</v>
      </c>
      <c r="T79" s="254">
        <f>+Sklop16[[#This Row],[Končna cena/enoto mere (EUR) z DDV]]*Sklop16[[#This Row],[Okvirna količina]]</f>
        <v>0</v>
      </c>
      <c r="U79" s="152" t="s">
        <v>163</v>
      </c>
    </row>
    <row r="80" spans="1:21" s="56" customFormat="1" ht="12">
      <c r="A80" s="195" t="s">
        <v>73</v>
      </c>
      <c r="B80" s="227" t="s">
        <v>482</v>
      </c>
      <c r="C80" s="228" t="s">
        <v>163</v>
      </c>
      <c r="D80" s="228" t="s">
        <v>1</v>
      </c>
      <c r="E80" s="238"/>
      <c r="F80" s="232">
        <v>500</v>
      </c>
      <c r="G80" s="237" t="s">
        <v>1</v>
      </c>
      <c r="H80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80" s="232" t="str">
        <f>IF(Sklop16[[#This Row],[ZAHTEVANA SHEMA KAKOVOSTI]]&lt;&gt;"",Sklop16[[#This Row],[Preračunana masa/volumen/kos na enoto kg]],"")</f>
        <v/>
      </c>
      <c r="J80" s="233"/>
      <c r="K80" s="153" t="s">
        <v>163</v>
      </c>
      <c r="L80" s="153" t="s">
        <v>163</v>
      </c>
      <c r="M80" s="153" t="s">
        <v>163</v>
      </c>
      <c r="N80" s="235"/>
      <c r="O80" s="152" t="s">
        <v>163</v>
      </c>
      <c r="P80" s="236"/>
      <c r="Q80" s="235">
        <f>+Sklop16[[#This Row],[cena/enota brez DDV v EUR]]*Sklop16[[#This Row],[Stopnja DDV (%)]]</f>
        <v>0</v>
      </c>
      <c r="R80" s="235">
        <f>+Sklop16[[#This Row],[cena/enota brez DDV v EUR]]+Sklop16[[#This Row],[Davek (EUR)]]</f>
        <v>0</v>
      </c>
      <c r="S80" s="235">
        <f>+Sklop16[[#This Row],[cena/enota brez DDV v EUR]]*Sklop16[[#This Row],[Okvirna količina]]</f>
        <v>0</v>
      </c>
      <c r="T80" s="254">
        <f>+Sklop16[[#This Row],[Končna cena/enoto mere (EUR) z DDV]]*Sklop16[[#This Row],[Okvirna količina]]</f>
        <v>0</v>
      </c>
      <c r="U80" s="152" t="s">
        <v>163</v>
      </c>
    </row>
    <row r="81" spans="1:21" s="56" customFormat="1" ht="12">
      <c r="A81" s="195" t="s">
        <v>74</v>
      </c>
      <c r="B81" s="227" t="s">
        <v>483</v>
      </c>
      <c r="C81" s="228" t="s">
        <v>163</v>
      </c>
      <c r="D81" s="228" t="s">
        <v>1</v>
      </c>
      <c r="E81" s="238"/>
      <c r="F81" s="232">
        <v>500</v>
      </c>
      <c r="G81" s="237" t="s">
        <v>1</v>
      </c>
      <c r="H81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81" s="232" t="str">
        <f>IF(Sklop16[[#This Row],[ZAHTEVANA SHEMA KAKOVOSTI]]&lt;&gt;"",Sklop16[[#This Row],[Preračunana masa/volumen/kos na enoto kg]],"")</f>
        <v/>
      </c>
      <c r="J81" s="233"/>
      <c r="K81" s="153" t="s">
        <v>163</v>
      </c>
      <c r="L81" s="153" t="s">
        <v>163</v>
      </c>
      <c r="M81" s="153" t="s">
        <v>163</v>
      </c>
      <c r="N81" s="235"/>
      <c r="O81" s="152" t="s">
        <v>163</v>
      </c>
      <c r="P81" s="236"/>
      <c r="Q81" s="235">
        <f>+Sklop16[[#This Row],[cena/enota brez DDV v EUR]]*Sklop16[[#This Row],[Stopnja DDV (%)]]</f>
        <v>0</v>
      </c>
      <c r="R81" s="235">
        <f>+Sklop16[[#This Row],[cena/enota brez DDV v EUR]]+Sklop16[[#This Row],[Davek (EUR)]]</f>
        <v>0</v>
      </c>
      <c r="S81" s="235">
        <f>+Sklop16[[#This Row],[cena/enota brez DDV v EUR]]*Sklop16[[#This Row],[Okvirna količina]]</f>
        <v>0</v>
      </c>
      <c r="T81" s="254">
        <f>+Sklop16[[#This Row],[Končna cena/enoto mere (EUR) z DDV]]*Sklop16[[#This Row],[Okvirna količina]]</f>
        <v>0</v>
      </c>
      <c r="U81" s="152" t="s">
        <v>163</v>
      </c>
    </row>
    <row r="82" spans="1:21" s="56" customFormat="1" ht="12">
      <c r="A82" s="195" t="s">
        <v>75</v>
      </c>
      <c r="B82" s="227" t="s">
        <v>484</v>
      </c>
      <c r="C82" s="228" t="s">
        <v>163</v>
      </c>
      <c r="D82" s="228" t="s">
        <v>1</v>
      </c>
      <c r="E82" s="238"/>
      <c r="F82" s="232">
        <v>2000</v>
      </c>
      <c r="G82" s="237" t="s">
        <v>1</v>
      </c>
      <c r="H82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2000</v>
      </c>
      <c r="I82" s="232" t="str">
        <f>IF(Sklop16[[#This Row],[ZAHTEVANA SHEMA KAKOVOSTI]]&lt;&gt;"",Sklop16[[#This Row],[Preračunana masa/volumen/kos na enoto kg]],"")</f>
        <v/>
      </c>
      <c r="J82" s="233"/>
      <c r="K82" s="153" t="s">
        <v>163</v>
      </c>
      <c r="L82" s="153" t="s">
        <v>163</v>
      </c>
      <c r="M82" s="153" t="s">
        <v>163</v>
      </c>
      <c r="N82" s="235"/>
      <c r="O82" s="152" t="s">
        <v>163</v>
      </c>
      <c r="P82" s="236"/>
      <c r="Q82" s="235">
        <f>+Sklop16[[#This Row],[cena/enota brez DDV v EUR]]*Sklop16[[#This Row],[Stopnja DDV (%)]]</f>
        <v>0</v>
      </c>
      <c r="R82" s="235">
        <f>+Sklop16[[#This Row],[cena/enota brez DDV v EUR]]+Sklop16[[#This Row],[Davek (EUR)]]</f>
        <v>0</v>
      </c>
      <c r="S82" s="235">
        <f>+Sklop16[[#This Row],[cena/enota brez DDV v EUR]]*Sklop16[[#This Row],[Okvirna količina]]</f>
        <v>0</v>
      </c>
      <c r="T82" s="254">
        <f>+Sklop16[[#This Row],[Končna cena/enoto mere (EUR) z DDV]]*Sklop16[[#This Row],[Okvirna količina]]</f>
        <v>0</v>
      </c>
      <c r="U82" s="152" t="s">
        <v>163</v>
      </c>
    </row>
    <row r="83" spans="1:21" s="56" customFormat="1" ht="12">
      <c r="A83" s="195" t="s">
        <v>76</v>
      </c>
      <c r="B83" s="227" t="s">
        <v>485</v>
      </c>
      <c r="C83" s="228" t="s">
        <v>163</v>
      </c>
      <c r="D83" s="228" t="s">
        <v>1</v>
      </c>
      <c r="E83" s="238"/>
      <c r="F83" s="232">
        <v>50</v>
      </c>
      <c r="G83" s="237" t="s">
        <v>1</v>
      </c>
      <c r="H83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83" s="232" t="str">
        <f>IF(Sklop16[[#This Row],[ZAHTEVANA SHEMA KAKOVOSTI]]&lt;&gt;"",Sklop16[[#This Row],[Preračunana masa/volumen/kos na enoto kg]],"")</f>
        <v/>
      </c>
      <c r="J83" s="233"/>
      <c r="K83" s="153" t="s">
        <v>163</v>
      </c>
      <c r="L83" s="153" t="s">
        <v>163</v>
      </c>
      <c r="M83" s="153" t="s">
        <v>163</v>
      </c>
      <c r="N83" s="235"/>
      <c r="O83" s="152" t="s">
        <v>163</v>
      </c>
      <c r="P83" s="236"/>
      <c r="Q83" s="235">
        <f>+Sklop16[[#This Row],[cena/enota brez DDV v EUR]]*Sklop16[[#This Row],[Stopnja DDV (%)]]</f>
        <v>0</v>
      </c>
      <c r="R83" s="235">
        <f>+Sklop16[[#This Row],[cena/enota brez DDV v EUR]]+Sklop16[[#This Row],[Davek (EUR)]]</f>
        <v>0</v>
      </c>
      <c r="S83" s="235">
        <f>+Sklop16[[#This Row],[cena/enota brez DDV v EUR]]*Sklop16[[#This Row],[Okvirna količina]]</f>
        <v>0</v>
      </c>
      <c r="T83" s="254">
        <f>+Sklop16[[#This Row],[Končna cena/enoto mere (EUR) z DDV]]*Sklop16[[#This Row],[Okvirna količina]]</f>
        <v>0</v>
      </c>
      <c r="U83" s="152" t="s">
        <v>163</v>
      </c>
    </row>
    <row r="84" spans="1:21" s="56" customFormat="1" ht="12">
      <c r="A84" s="195" t="s">
        <v>77</v>
      </c>
      <c r="B84" s="227" t="s">
        <v>486</v>
      </c>
      <c r="C84" s="228" t="s">
        <v>163</v>
      </c>
      <c r="D84" s="228" t="s">
        <v>1</v>
      </c>
      <c r="E84" s="238"/>
      <c r="F84" s="232">
        <v>1120</v>
      </c>
      <c r="G84" s="237" t="s">
        <v>1</v>
      </c>
      <c r="H84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1120</v>
      </c>
      <c r="I84" s="232" t="str">
        <f>IF(Sklop16[[#This Row],[ZAHTEVANA SHEMA KAKOVOSTI]]&lt;&gt;"",Sklop16[[#This Row],[Preračunana masa/volumen/kos na enoto kg]],"")</f>
        <v/>
      </c>
      <c r="J84" s="233"/>
      <c r="K84" s="153" t="s">
        <v>163</v>
      </c>
      <c r="L84" s="153" t="s">
        <v>163</v>
      </c>
      <c r="M84" s="153" t="s">
        <v>163</v>
      </c>
      <c r="N84" s="235"/>
      <c r="O84" s="152" t="s">
        <v>163</v>
      </c>
      <c r="P84" s="236"/>
      <c r="Q84" s="235">
        <f>+Sklop16[[#This Row],[cena/enota brez DDV v EUR]]*Sklop16[[#This Row],[Stopnja DDV (%)]]</f>
        <v>0</v>
      </c>
      <c r="R84" s="235">
        <f>+Sklop16[[#This Row],[cena/enota brez DDV v EUR]]+Sklop16[[#This Row],[Davek (EUR)]]</f>
        <v>0</v>
      </c>
      <c r="S84" s="235">
        <f>+Sklop16[[#This Row],[cena/enota brez DDV v EUR]]*Sklop16[[#This Row],[Okvirna količina]]</f>
        <v>0</v>
      </c>
      <c r="T84" s="254">
        <f>+Sklop16[[#This Row],[Končna cena/enoto mere (EUR) z DDV]]*Sklop16[[#This Row],[Okvirna količina]]</f>
        <v>0</v>
      </c>
      <c r="U84" s="152" t="s">
        <v>163</v>
      </c>
    </row>
    <row r="85" spans="1:21" s="56" customFormat="1" ht="12">
      <c r="A85" s="195" t="s">
        <v>78</v>
      </c>
      <c r="B85" s="227" t="s">
        <v>487</v>
      </c>
      <c r="C85" s="228" t="s">
        <v>163</v>
      </c>
      <c r="D85" s="228" t="s">
        <v>1</v>
      </c>
      <c r="E85" s="238"/>
      <c r="F85" s="232">
        <v>400</v>
      </c>
      <c r="G85" s="237" t="s">
        <v>1</v>
      </c>
      <c r="H85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85" s="232" t="str">
        <f>IF(Sklop16[[#This Row],[ZAHTEVANA SHEMA KAKOVOSTI]]&lt;&gt;"",Sklop16[[#This Row],[Preračunana masa/volumen/kos na enoto kg]],"")</f>
        <v/>
      </c>
      <c r="J85" s="233"/>
      <c r="K85" s="153" t="s">
        <v>163</v>
      </c>
      <c r="L85" s="153" t="s">
        <v>163</v>
      </c>
      <c r="M85" s="153" t="s">
        <v>163</v>
      </c>
      <c r="N85" s="235"/>
      <c r="O85" s="152" t="s">
        <v>163</v>
      </c>
      <c r="P85" s="236"/>
      <c r="Q85" s="235">
        <f>+Sklop16[[#This Row],[cena/enota brez DDV v EUR]]*Sklop16[[#This Row],[Stopnja DDV (%)]]</f>
        <v>0</v>
      </c>
      <c r="R85" s="235">
        <f>+Sklop16[[#This Row],[cena/enota brez DDV v EUR]]+Sklop16[[#This Row],[Davek (EUR)]]</f>
        <v>0</v>
      </c>
      <c r="S85" s="235">
        <f>+Sklop16[[#This Row],[cena/enota brez DDV v EUR]]*Sklop16[[#This Row],[Okvirna količina]]</f>
        <v>0</v>
      </c>
      <c r="T85" s="254">
        <f>+Sklop16[[#This Row],[Končna cena/enoto mere (EUR) z DDV]]*Sklop16[[#This Row],[Okvirna količina]]</f>
        <v>0</v>
      </c>
      <c r="U85" s="152" t="s">
        <v>163</v>
      </c>
    </row>
    <row r="86" spans="1:21" s="56" customFormat="1" ht="12">
      <c r="A86" s="195" t="s">
        <v>79</v>
      </c>
      <c r="B86" s="227" t="s">
        <v>488</v>
      </c>
      <c r="C86" s="228" t="s">
        <v>163</v>
      </c>
      <c r="D86" s="228" t="s">
        <v>1</v>
      </c>
      <c r="E86" s="238"/>
      <c r="F86" s="232">
        <v>150</v>
      </c>
      <c r="G86" s="237" t="s">
        <v>1</v>
      </c>
      <c r="H86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86" s="232" t="str">
        <f>IF(Sklop16[[#This Row],[ZAHTEVANA SHEMA KAKOVOSTI]]&lt;&gt;"",Sklop16[[#This Row],[Preračunana masa/volumen/kos na enoto kg]],"")</f>
        <v/>
      </c>
      <c r="J86" s="233"/>
      <c r="K86" s="153" t="s">
        <v>163</v>
      </c>
      <c r="L86" s="153" t="s">
        <v>163</v>
      </c>
      <c r="M86" s="153" t="s">
        <v>163</v>
      </c>
      <c r="N86" s="235"/>
      <c r="O86" s="152" t="s">
        <v>163</v>
      </c>
      <c r="P86" s="236"/>
      <c r="Q86" s="235">
        <f>+Sklop16[[#This Row],[cena/enota brez DDV v EUR]]*Sklop16[[#This Row],[Stopnja DDV (%)]]</f>
        <v>0</v>
      </c>
      <c r="R86" s="235">
        <f>+Sklop16[[#This Row],[cena/enota brez DDV v EUR]]+Sklop16[[#This Row],[Davek (EUR)]]</f>
        <v>0</v>
      </c>
      <c r="S86" s="235">
        <f>+Sklop16[[#This Row],[cena/enota brez DDV v EUR]]*Sklop16[[#This Row],[Okvirna količina]]</f>
        <v>0</v>
      </c>
      <c r="T86" s="254">
        <f>+Sklop16[[#This Row],[Končna cena/enoto mere (EUR) z DDV]]*Sklop16[[#This Row],[Okvirna količina]]</f>
        <v>0</v>
      </c>
      <c r="U86" s="152" t="s">
        <v>163</v>
      </c>
    </row>
    <row r="87" spans="1:21" s="56" customFormat="1" ht="12">
      <c r="A87" s="195" t="s">
        <v>80</v>
      </c>
      <c r="B87" s="227" t="s">
        <v>489</v>
      </c>
      <c r="C87" s="228" t="s">
        <v>163</v>
      </c>
      <c r="D87" s="228" t="s">
        <v>1</v>
      </c>
      <c r="E87" s="238"/>
      <c r="F87" s="232">
        <v>20</v>
      </c>
      <c r="G87" s="237" t="s">
        <v>1</v>
      </c>
      <c r="H87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7" s="232" t="str">
        <f>IF(Sklop16[[#This Row],[ZAHTEVANA SHEMA KAKOVOSTI]]&lt;&gt;"",Sklop16[[#This Row],[Preračunana masa/volumen/kos na enoto kg]],"")</f>
        <v/>
      </c>
      <c r="J87" s="233"/>
      <c r="K87" s="153" t="s">
        <v>163</v>
      </c>
      <c r="L87" s="153" t="s">
        <v>163</v>
      </c>
      <c r="M87" s="153" t="s">
        <v>163</v>
      </c>
      <c r="N87" s="235"/>
      <c r="O87" s="152" t="s">
        <v>163</v>
      </c>
      <c r="P87" s="236"/>
      <c r="Q87" s="235">
        <f>+Sklop16[[#This Row],[cena/enota brez DDV v EUR]]*Sklop16[[#This Row],[Stopnja DDV (%)]]</f>
        <v>0</v>
      </c>
      <c r="R87" s="235">
        <f>+Sklop16[[#This Row],[cena/enota brez DDV v EUR]]+Sklop16[[#This Row],[Davek (EUR)]]</f>
        <v>0</v>
      </c>
      <c r="S87" s="235">
        <f>+Sklop16[[#This Row],[cena/enota brez DDV v EUR]]*Sklop16[[#This Row],[Okvirna količina]]</f>
        <v>0</v>
      </c>
      <c r="T87" s="254">
        <f>+Sklop16[[#This Row],[Končna cena/enoto mere (EUR) z DDV]]*Sklop16[[#This Row],[Okvirna količina]]</f>
        <v>0</v>
      </c>
      <c r="U87" s="152" t="s">
        <v>163</v>
      </c>
    </row>
    <row r="88" spans="1:21" s="56" customFormat="1" ht="12">
      <c r="A88" s="195" t="s">
        <v>81</v>
      </c>
      <c r="B88" s="227" t="s">
        <v>490</v>
      </c>
      <c r="C88" s="228" t="s">
        <v>163</v>
      </c>
      <c r="D88" s="228" t="s">
        <v>1</v>
      </c>
      <c r="E88" s="238"/>
      <c r="F88" s="232">
        <v>40</v>
      </c>
      <c r="G88" s="237" t="s">
        <v>1</v>
      </c>
      <c r="H88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88" s="232" t="str">
        <f>IF(Sklop16[[#This Row],[ZAHTEVANA SHEMA KAKOVOSTI]]&lt;&gt;"",Sklop16[[#This Row],[Preračunana masa/volumen/kos na enoto kg]],"")</f>
        <v/>
      </c>
      <c r="J88" s="233"/>
      <c r="K88" s="153" t="s">
        <v>163</v>
      </c>
      <c r="L88" s="153" t="s">
        <v>163</v>
      </c>
      <c r="M88" s="153" t="s">
        <v>163</v>
      </c>
      <c r="N88" s="235"/>
      <c r="O88" s="152" t="s">
        <v>163</v>
      </c>
      <c r="P88" s="236"/>
      <c r="Q88" s="235">
        <f>+Sklop16[[#This Row],[cena/enota brez DDV v EUR]]*Sklop16[[#This Row],[Stopnja DDV (%)]]</f>
        <v>0</v>
      </c>
      <c r="R88" s="235">
        <f>+Sklop16[[#This Row],[cena/enota brez DDV v EUR]]+Sklop16[[#This Row],[Davek (EUR)]]</f>
        <v>0</v>
      </c>
      <c r="S88" s="235">
        <f>+Sklop16[[#This Row],[cena/enota brez DDV v EUR]]*Sklop16[[#This Row],[Okvirna količina]]</f>
        <v>0</v>
      </c>
      <c r="T88" s="254">
        <f>+Sklop16[[#This Row],[Končna cena/enoto mere (EUR) z DDV]]*Sklop16[[#This Row],[Okvirna količina]]</f>
        <v>0</v>
      </c>
      <c r="U88" s="152" t="s">
        <v>163</v>
      </c>
    </row>
    <row r="89" spans="1:21" s="56" customFormat="1" ht="24">
      <c r="A89" s="195" t="s">
        <v>82</v>
      </c>
      <c r="B89" s="227" t="s">
        <v>491</v>
      </c>
      <c r="C89" s="228" t="s">
        <v>163</v>
      </c>
      <c r="D89" s="228" t="s">
        <v>1</v>
      </c>
      <c r="E89" s="238"/>
      <c r="F89" s="232">
        <v>200</v>
      </c>
      <c r="G89" s="237" t="s">
        <v>1</v>
      </c>
      <c r="H89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89" s="232" t="str">
        <f>IF(Sklop16[[#This Row],[ZAHTEVANA SHEMA KAKOVOSTI]]&lt;&gt;"",Sklop16[[#This Row],[Preračunana masa/volumen/kos na enoto kg]],"")</f>
        <v/>
      </c>
      <c r="J89" s="233"/>
      <c r="K89" s="153" t="s">
        <v>163</v>
      </c>
      <c r="L89" s="153" t="s">
        <v>163</v>
      </c>
      <c r="M89" s="153" t="s">
        <v>163</v>
      </c>
      <c r="N89" s="235"/>
      <c r="O89" s="152" t="s">
        <v>163</v>
      </c>
      <c r="P89" s="236"/>
      <c r="Q89" s="235">
        <f>+Sklop16[[#This Row],[cena/enota brez DDV v EUR]]*Sklop16[[#This Row],[Stopnja DDV (%)]]</f>
        <v>0</v>
      </c>
      <c r="R89" s="235">
        <f>+Sklop16[[#This Row],[cena/enota brez DDV v EUR]]+Sklop16[[#This Row],[Davek (EUR)]]</f>
        <v>0</v>
      </c>
      <c r="S89" s="235">
        <f>+Sklop16[[#This Row],[cena/enota brez DDV v EUR]]*Sklop16[[#This Row],[Okvirna količina]]</f>
        <v>0</v>
      </c>
      <c r="T89" s="254">
        <f>+Sklop16[[#This Row],[Končna cena/enoto mere (EUR) z DDV]]*Sklop16[[#This Row],[Okvirna količina]]</f>
        <v>0</v>
      </c>
      <c r="U89" s="152" t="s">
        <v>163</v>
      </c>
    </row>
    <row r="90" spans="1:21" s="56" customFormat="1" ht="12">
      <c r="A90" s="195" t="s">
        <v>83</v>
      </c>
      <c r="B90" s="227" t="s">
        <v>492</v>
      </c>
      <c r="C90" s="228" t="s">
        <v>163</v>
      </c>
      <c r="D90" s="228" t="s">
        <v>1</v>
      </c>
      <c r="E90" s="238"/>
      <c r="F90" s="232">
        <v>500</v>
      </c>
      <c r="G90" s="237" t="s">
        <v>1</v>
      </c>
      <c r="H90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90" s="232" t="str">
        <f>IF(Sklop16[[#This Row],[ZAHTEVANA SHEMA KAKOVOSTI]]&lt;&gt;"",Sklop16[[#This Row],[Preračunana masa/volumen/kos na enoto kg]],"")</f>
        <v/>
      </c>
      <c r="J90" s="233"/>
      <c r="K90" s="153" t="s">
        <v>163</v>
      </c>
      <c r="L90" s="153" t="s">
        <v>163</v>
      </c>
      <c r="M90" s="153" t="s">
        <v>163</v>
      </c>
      <c r="N90" s="235"/>
      <c r="O90" s="152" t="s">
        <v>163</v>
      </c>
      <c r="P90" s="236"/>
      <c r="Q90" s="235">
        <f>+Sklop16[[#This Row],[cena/enota brez DDV v EUR]]*Sklop16[[#This Row],[Stopnja DDV (%)]]</f>
        <v>0</v>
      </c>
      <c r="R90" s="235">
        <f>+Sklop16[[#This Row],[cena/enota brez DDV v EUR]]+Sklop16[[#This Row],[Davek (EUR)]]</f>
        <v>0</v>
      </c>
      <c r="S90" s="235">
        <f>+Sklop16[[#This Row],[cena/enota brez DDV v EUR]]*Sklop16[[#This Row],[Okvirna količina]]</f>
        <v>0</v>
      </c>
      <c r="T90" s="254">
        <f>+Sklop16[[#This Row],[Končna cena/enoto mere (EUR) z DDV]]*Sklop16[[#This Row],[Okvirna količina]]</f>
        <v>0</v>
      </c>
      <c r="U90" s="152" t="s">
        <v>163</v>
      </c>
    </row>
    <row r="91" spans="1:21" s="56" customFormat="1" ht="12">
      <c r="A91" s="195" t="s">
        <v>84</v>
      </c>
      <c r="B91" s="227" t="s">
        <v>493</v>
      </c>
      <c r="C91" s="228" t="s">
        <v>163</v>
      </c>
      <c r="D91" s="228" t="s">
        <v>1</v>
      </c>
      <c r="E91" s="238"/>
      <c r="F91" s="232">
        <v>180</v>
      </c>
      <c r="G91" s="237" t="s">
        <v>1</v>
      </c>
      <c r="H91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91" s="232" t="str">
        <f>IF(Sklop16[[#This Row],[ZAHTEVANA SHEMA KAKOVOSTI]]&lt;&gt;"",Sklop16[[#This Row],[Preračunana masa/volumen/kos na enoto kg]],"")</f>
        <v/>
      </c>
      <c r="J91" s="233"/>
      <c r="K91" s="153" t="s">
        <v>163</v>
      </c>
      <c r="L91" s="153" t="s">
        <v>163</v>
      </c>
      <c r="M91" s="153" t="s">
        <v>163</v>
      </c>
      <c r="N91" s="235"/>
      <c r="O91" s="152" t="s">
        <v>163</v>
      </c>
      <c r="P91" s="236"/>
      <c r="Q91" s="235">
        <f>+Sklop16[[#This Row],[cena/enota brez DDV v EUR]]*Sklop16[[#This Row],[Stopnja DDV (%)]]</f>
        <v>0</v>
      </c>
      <c r="R91" s="235">
        <f>+Sklop16[[#This Row],[cena/enota brez DDV v EUR]]+Sklop16[[#This Row],[Davek (EUR)]]</f>
        <v>0</v>
      </c>
      <c r="S91" s="235">
        <f>+Sklop16[[#This Row],[cena/enota brez DDV v EUR]]*Sklop16[[#This Row],[Okvirna količina]]</f>
        <v>0</v>
      </c>
      <c r="T91" s="254">
        <f>+Sklop16[[#This Row],[Končna cena/enoto mere (EUR) z DDV]]*Sklop16[[#This Row],[Okvirna količina]]</f>
        <v>0</v>
      </c>
      <c r="U91" s="152" t="s">
        <v>163</v>
      </c>
    </row>
    <row r="92" spans="1:21" s="56" customFormat="1" ht="12">
      <c r="A92" s="195" t="s">
        <v>85</v>
      </c>
      <c r="B92" s="227" t="s">
        <v>494</v>
      </c>
      <c r="C92" s="228" t="s">
        <v>163</v>
      </c>
      <c r="D92" s="228" t="s">
        <v>1</v>
      </c>
      <c r="E92" s="238"/>
      <c r="F92" s="232">
        <v>3000</v>
      </c>
      <c r="G92" s="237" t="s">
        <v>1</v>
      </c>
      <c r="H92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3000</v>
      </c>
      <c r="I92" s="232" t="str">
        <f>IF(Sklop16[[#This Row],[ZAHTEVANA SHEMA KAKOVOSTI]]&lt;&gt;"",Sklop16[[#This Row],[Preračunana masa/volumen/kos na enoto kg]],"")</f>
        <v/>
      </c>
      <c r="J92" s="233"/>
      <c r="K92" s="153" t="s">
        <v>163</v>
      </c>
      <c r="L92" s="153" t="s">
        <v>163</v>
      </c>
      <c r="M92" s="153" t="s">
        <v>163</v>
      </c>
      <c r="N92" s="235"/>
      <c r="O92" s="152" t="s">
        <v>163</v>
      </c>
      <c r="P92" s="236"/>
      <c r="Q92" s="235">
        <f>+Sklop16[[#This Row],[cena/enota brez DDV v EUR]]*Sklop16[[#This Row],[Stopnja DDV (%)]]</f>
        <v>0</v>
      </c>
      <c r="R92" s="235">
        <f>+Sklop16[[#This Row],[cena/enota brez DDV v EUR]]+Sklop16[[#This Row],[Davek (EUR)]]</f>
        <v>0</v>
      </c>
      <c r="S92" s="235">
        <f>+Sklop16[[#This Row],[cena/enota brez DDV v EUR]]*Sklop16[[#This Row],[Okvirna količina]]</f>
        <v>0</v>
      </c>
      <c r="T92" s="254">
        <f>+Sklop16[[#This Row],[Končna cena/enoto mere (EUR) z DDV]]*Sklop16[[#This Row],[Okvirna količina]]</f>
        <v>0</v>
      </c>
      <c r="U92" s="152" t="s">
        <v>163</v>
      </c>
    </row>
    <row r="93" spans="1:21" s="56" customFormat="1" ht="12">
      <c r="A93" s="195" t="s">
        <v>86</v>
      </c>
      <c r="B93" s="227" t="s">
        <v>495</v>
      </c>
      <c r="C93" s="228" t="s">
        <v>163</v>
      </c>
      <c r="D93" s="228" t="s">
        <v>1</v>
      </c>
      <c r="E93" s="238"/>
      <c r="F93" s="232">
        <v>900</v>
      </c>
      <c r="G93" s="237" t="s">
        <v>1</v>
      </c>
      <c r="H93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900</v>
      </c>
      <c r="I93" s="232" t="str">
        <f>IF(Sklop16[[#This Row],[ZAHTEVANA SHEMA KAKOVOSTI]]&lt;&gt;"",Sklop16[[#This Row],[Preračunana masa/volumen/kos na enoto kg]],"")</f>
        <v/>
      </c>
      <c r="J93" s="233"/>
      <c r="K93" s="153" t="s">
        <v>163</v>
      </c>
      <c r="L93" s="153" t="s">
        <v>163</v>
      </c>
      <c r="M93" s="153" t="s">
        <v>163</v>
      </c>
      <c r="N93" s="235"/>
      <c r="O93" s="152" t="s">
        <v>163</v>
      </c>
      <c r="P93" s="236"/>
      <c r="Q93" s="235">
        <f>+Sklop16[[#This Row],[cena/enota brez DDV v EUR]]*Sklop16[[#This Row],[Stopnja DDV (%)]]</f>
        <v>0</v>
      </c>
      <c r="R93" s="235">
        <f>+Sklop16[[#This Row],[cena/enota brez DDV v EUR]]+Sklop16[[#This Row],[Davek (EUR)]]</f>
        <v>0</v>
      </c>
      <c r="S93" s="235">
        <f>+Sklop16[[#This Row],[cena/enota brez DDV v EUR]]*Sklop16[[#This Row],[Okvirna količina]]</f>
        <v>0</v>
      </c>
      <c r="T93" s="254">
        <f>+Sklop16[[#This Row],[Končna cena/enoto mere (EUR) z DDV]]*Sklop16[[#This Row],[Okvirna količina]]</f>
        <v>0</v>
      </c>
      <c r="U93" s="152" t="s">
        <v>163</v>
      </c>
    </row>
    <row r="94" spans="1:21" s="56" customFormat="1" ht="12">
      <c r="A94" s="195" t="s">
        <v>87</v>
      </c>
      <c r="B94" s="227" t="s">
        <v>496</v>
      </c>
      <c r="C94" s="228" t="s">
        <v>163</v>
      </c>
      <c r="D94" s="228" t="s">
        <v>1</v>
      </c>
      <c r="E94" s="238"/>
      <c r="F94" s="232">
        <v>30</v>
      </c>
      <c r="G94" s="237" t="s">
        <v>1</v>
      </c>
      <c r="H94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4" s="232" t="str">
        <f>IF(Sklop16[[#This Row],[ZAHTEVANA SHEMA KAKOVOSTI]]&lt;&gt;"",Sklop16[[#This Row],[Preračunana masa/volumen/kos na enoto kg]],"")</f>
        <v/>
      </c>
      <c r="J94" s="233"/>
      <c r="K94" s="153" t="s">
        <v>163</v>
      </c>
      <c r="L94" s="153" t="s">
        <v>163</v>
      </c>
      <c r="M94" s="153" t="s">
        <v>163</v>
      </c>
      <c r="N94" s="235"/>
      <c r="O94" s="152" t="s">
        <v>163</v>
      </c>
      <c r="P94" s="236"/>
      <c r="Q94" s="235">
        <f>+Sklop16[[#This Row],[cena/enota brez DDV v EUR]]*Sklop16[[#This Row],[Stopnja DDV (%)]]</f>
        <v>0</v>
      </c>
      <c r="R94" s="235">
        <f>+Sklop16[[#This Row],[cena/enota brez DDV v EUR]]+Sklop16[[#This Row],[Davek (EUR)]]</f>
        <v>0</v>
      </c>
      <c r="S94" s="235">
        <f>+Sklop16[[#This Row],[cena/enota brez DDV v EUR]]*Sklop16[[#This Row],[Okvirna količina]]</f>
        <v>0</v>
      </c>
      <c r="T94" s="254">
        <f>+Sklop16[[#This Row],[Končna cena/enoto mere (EUR) z DDV]]*Sklop16[[#This Row],[Okvirna količina]]</f>
        <v>0</v>
      </c>
      <c r="U94" s="152" t="s">
        <v>163</v>
      </c>
    </row>
    <row r="95" spans="1:21" s="56" customFormat="1" ht="18" customHeight="1">
      <c r="A95" s="195" t="s">
        <v>88</v>
      </c>
      <c r="B95" s="224" t="s">
        <v>497</v>
      </c>
      <c r="C95" s="195" t="s">
        <v>163</v>
      </c>
      <c r="D95" s="195" t="s">
        <v>1</v>
      </c>
      <c r="E95" s="196"/>
      <c r="F95" s="198">
        <v>100</v>
      </c>
      <c r="G95" s="237" t="s">
        <v>1</v>
      </c>
      <c r="H95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95" s="87" t="str">
        <f>IF(Sklop16[[#This Row],[ZAHTEVANA SHEMA KAKOVOSTI]]&lt;&gt;"",Sklop16[[#This Row],[Preračunana masa/volumen/kos na enoto kg]],"")</f>
        <v/>
      </c>
      <c r="J95" s="101"/>
      <c r="K95" s="153" t="s">
        <v>163</v>
      </c>
      <c r="L95" s="153" t="s">
        <v>163</v>
      </c>
      <c r="M95" s="153" t="s">
        <v>163</v>
      </c>
      <c r="N95" s="94"/>
      <c r="O95" s="152" t="s">
        <v>163</v>
      </c>
      <c r="P95" s="105"/>
      <c r="Q95" s="94">
        <f>+Sklop16[[#This Row],[cena/enota brez DDV v EUR]]*Sklop16[[#This Row],[Stopnja DDV (%)]]</f>
        <v>0</v>
      </c>
      <c r="R95" s="94">
        <f>+Sklop16[[#This Row],[cena/enota brez DDV v EUR]]+Sklop16[[#This Row],[Davek (EUR)]]</f>
        <v>0</v>
      </c>
      <c r="S95" s="94">
        <f>+Sklop16[[#This Row],[cena/enota brez DDV v EUR]]*Sklop16[[#This Row],[Okvirna količina]]</f>
        <v>0</v>
      </c>
      <c r="T95" s="94">
        <f>+Sklop16[[#This Row],[Končna cena/enoto mere (EUR) z DDV]]*Sklop16[[#This Row],[Okvirna količina]]</f>
        <v>0</v>
      </c>
      <c r="U95" s="152" t="s">
        <v>163</v>
      </c>
    </row>
    <row r="96" spans="1:21" s="56" customFormat="1" ht="12">
      <c r="A96" s="195" t="s">
        <v>89</v>
      </c>
      <c r="B96" s="223" t="s">
        <v>498</v>
      </c>
      <c r="C96" s="195" t="s">
        <v>163</v>
      </c>
      <c r="D96" s="195" t="s">
        <v>1</v>
      </c>
      <c r="E96" s="196"/>
      <c r="F96" s="198">
        <v>1700</v>
      </c>
      <c r="G96" s="237" t="s">
        <v>1</v>
      </c>
      <c r="H96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1700</v>
      </c>
      <c r="I96" s="87" t="str">
        <f>IF(Sklop16[[#This Row],[ZAHTEVANA SHEMA KAKOVOSTI]]&lt;&gt;"",Sklop16[[#This Row],[Preračunana masa/volumen/kos na enoto kg]],"")</f>
        <v/>
      </c>
      <c r="J96" s="101"/>
      <c r="K96" s="153" t="s">
        <v>163</v>
      </c>
      <c r="L96" s="153" t="s">
        <v>163</v>
      </c>
      <c r="M96" s="153" t="s">
        <v>163</v>
      </c>
      <c r="N96" s="94"/>
      <c r="O96" s="152" t="s">
        <v>163</v>
      </c>
      <c r="P96" s="105"/>
      <c r="Q96" s="94">
        <f>+Sklop16[[#This Row],[cena/enota brez DDV v EUR]]*Sklop16[[#This Row],[Stopnja DDV (%)]]</f>
        <v>0</v>
      </c>
      <c r="R96" s="94">
        <f>+Sklop16[[#This Row],[cena/enota brez DDV v EUR]]+Sklop16[[#This Row],[Davek (EUR)]]</f>
        <v>0</v>
      </c>
      <c r="S96" s="94">
        <f>+Sklop16[[#This Row],[cena/enota brez DDV v EUR]]*Sklop16[[#This Row],[Okvirna količina]]</f>
        <v>0</v>
      </c>
      <c r="T96" s="94">
        <f>+Sklop16[[#This Row],[Končna cena/enoto mere (EUR) z DDV]]*Sklop16[[#This Row],[Okvirna količina]]</f>
        <v>0</v>
      </c>
      <c r="U96" s="152" t="s">
        <v>163</v>
      </c>
    </row>
    <row r="97" spans="1:21" s="56" customFormat="1" ht="24">
      <c r="A97" s="195" t="s">
        <v>90</v>
      </c>
      <c r="B97" s="223" t="s">
        <v>499</v>
      </c>
      <c r="C97" s="195" t="s">
        <v>163</v>
      </c>
      <c r="D97" s="195" t="s">
        <v>1</v>
      </c>
      <c r="E97" s="196"/>
      <c r="F97" s="198">
        <v>1900</v>
      </c>
      <c r="G97" s="237" t="s">
        <v>1</v>
      </c>
      <c r="H97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1900</v>
      </c>
      <c r="I97" s="87" t="str">
        <f>IF(Sklop16[[#This Row],[ZAHTEVANA SHEMA KAKOVOSTI]]&lt;&gt;"",Sklop16[[#This Row],[Preračunana masa/volumen/kos na enoto kg]],"")</f>
        <v/>
      </c>
      <c r="J97" s="101"/>
      <c r="K97" s="153" t="s">
        <v>163</v>
      </c>
      <c r="L97" s="153" t="s">
        <v>163</v>
      </c>
      <c r="M97" s="153" t="s">
        <v>163</v>
      </c>
      <c r="N97" s="94"/>
      <c r="O97" s="152" t="s">
        <v>163</v>
      </c>
      <c r="P97" s="105"/>
      <c r="Q97" s="94">
        <f>+Sklop16[[#This Row],[cena/enota brez DDV v EUR]]*Sklop16[[#This Row],[Stopnja DDV (%)]]</f>
        <v>0</v>
      </c>
      <c r="R97" s="94">
        <f>+Sklop16[[#This Row],[cena/enota brez DDV v EUR]]+Sklop16[[#This Row],[Davek (EUR)]]</f>
        <v>0</v>
      </c>
      <c r="S97" s="94">
        <f>+Sklop16[[#This Row],[cena/enota brez DDV v EUR]]*Sklop16[[#This Row],[Okvirna količina]]</f>
        <v>0</v>
      </c>
      <c r="T97" s="94">
        <f>+Sklop16[[#This Row],[Končna cena/enoto mere (EUR) z DDV]]*Sklop16[[#This Row],[Okvirna količina]]</f>
        <v>0</v>
      </c>
      <c r="U97" s="152" t="s">
        <v>163</v>
      </c>
    </row>
    <row r="98" spans="1:21" s="56" customFormat="1" ht="12">
      <c r="A98" s="195" t="s">
        <v>91</v>
      </c>
      <c r="B98" s="224" t="s">
        <v>500</v>
      </c>
      <c r="C98" s="195" t="s">
        <v>163</v>
      </c>
      <c r="D98" s="195" t="s">
        <v>1</v>
      </c>
      <c r="E98" s="196"/>
      <c r="F98" s="198">
        <v>30</v>
      </c>
      <c r="G98" s="237" t="s">
        <v>1</v>
      </c>
      <c r="H98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8" s="87" t="str">
        <f>IF(Sklop16[[#This Row],[ZAHTEVANA SHEMA KAKOVOSTI]]&lt;&gt;"",Sklop16[[#This Row],[Preračunana masa/volumen/kos na enoto kg]],"")</f>
        <v/>
      </c>
      <c r="J98" s="101"/>
      <c r="K98" s="153" t="s">
        <v>163</v>
      </c>
      <c r="L98" s="153" t="s">
        <v>163</v>
      </c>
      <c r="M98" s="153" t="s">
        <v>163</v>
      </c>
      <c r="N98" s="94"/>
      <c r="O98" s="152" t="s">
        <v>163</v>
      </c>
      <c r="P98" s="105"/>
      <c r="Q98" s="94">
        <f>+Sklop16[[#This Row],[cena/enota brez DDV v EUR]]*Sklop16[[#This Row],[Stopnja DDV (%)]]</f>
        <v>0</v>
      </c>
      <c r="R98" s="94">
        <f>+Sklop16[[#This Row],[cena/enota brez DDV v EUR]]+Sklop16[[#This Row],[Davek (EUR)]]</f>
        <v>0</v>
      </c>
      <c r="S98" s="94">
        <f>+Sklop16[[#This Row],[cena/enota brez DDV v EUR]]*Sklop16[[#This Row],[Okvirna količina]]</f>
        <v>0</v>
      </c>
      <c r="T98" s="94">
        <f>+Sklop16[[#This Row],[Končna cena/enoto mere (EUR) z DDV]]*Sklop16[[#This Row],[Okvirna količina]]</f>
        <v>0</v>
      </c>
      <c r="U98" s="152" t="s">
        <v>163</v>
      </c>
    </row>
    <row r="99" spans="1:21" s="56" customFormat="1" ht="12">
      <c r="A99" s="195" t="s">
        <v>92</v>
      </c>
      <c r="B99" s="224" t="s">
        <v>501</v>
      </c>
      <c r="C99" s="195" t="s">
        <v>163</v>
      </c>
      <c r="D99" s="195" t="s">
        <v>1</v>
      </c>
      <c r="E99" s="196"/>
      <c r="F99" s="198">
        <v>1000</v>
      </c>
      <c r="G99" s="237" t="s">
        <v>1</v>
      </c>
      <c r="H99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99" s="87" t="str">
        <f>IF(Sklop16[[#This Row],[ZAHTEVANA SHEMA KAKOVOSTI]]&lt;&gt;"",Sklop16[[#This Row],[Preračunana masa/volumen/kos na enoto kg]],"")</f>
        <v/>
      </c>
      <c r="J99" s="101"/>
      <c r="K99" s="153" t="s">
        <v>163</v>
      </c>
      <c r="L99" s="153" t="s">
        <v>163</v>
      </c>
      <c r="M99" s="153" t="s">
        <v>163</v>
      </c>
      <c r="N99" s="94"/>
      <c r="O99" s="152" t="s">
        <v>163</v>
      </c>
      <c r="P99" s="105"/>
      <c r="Q99" s="94">
        <f>+Sklop16[[#This Row],[cena/enota brez DDV v EUR]]*Sklop16[[#This Row],[Stopnja DDV (%)]]</f>
        <v>0</v>
      </c>
      <c r="R99" s="94">
        <f>+Sklop16[[#This Row],[cena/enota brez DDV v EUR]]+Sklop16[[#This Row],[Davek (EUR)]]</f>
        <v>0</v>
      </c>
      <c r="S99" s="94">
        <f>+Sklop16[[#This Row],[cena/enota brez DDV v EUR]]*Sklop16[[#This Row],[Okvirna količina]]</f>
        <v>0</v>
      </c>
      <c r="T99" s="94">
        <f>+Sklop16[[#This Row],[Končna cena/enoto mere (EUR) z DDV]]*Sklop16[[#This Row],[Okvirna količina]]</f>
        <v>0</v>
      </c>
      <c r="U99" s="152" t="s">
        <v>163</v>
      </c>
    </row>
    <row r="100" spans="1:21" s="56" customFormat="1" ht="12">
      <c r="A100" s="195" t="s">
        <v>93</v>
      </c>
      <c r="B100" s="223" t="s">
        <v>502</v>
      </c>
      <c r="C100" s="195" t="s">
        <v>163</v>
      </c>
      <c r="D100" s="195" t="s">
        <v>1</v>
      </c>
      <c r="E100" s="196"/>
      <c r="F100" s="198">
        <v>1300</v>
      </c>
      <c r="G100" s="237" t="s">
        <v>1</v>
      </c>
      <c r="H100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1300</v>
      </c>
      <c r="I100" s="87" t="str">
        <f>IF(Sklop16[[#This Row],[ZAHTEVANA SHEMA KAKOVOSTI]]&lt;&gt;"",Sklop16[[#This Row],[Preračunana masa/volumen/kos na enoto kg]],"")</f>
        <v/>
      </c>
      <c r="J100" s="101"/>
      <c r="K100" s="153" t="s">
        <v>163</v>
      </c>
      <c r="L100" s="153" t="s">
        <v>163</v>
      </c>
      <c r="M100" s="153" t="s">
        <v>163</v>
      </c>
      <c r="N100" s="94"/>
      <c r="O100" s="152" t="s">
        <v>163</v>
      </c>
      <c r="P100" s="105"/>
      <c r="Q100" s="94">
        <f>+Sklop16[[#This Row],[cena/enota brez DDV v EUR]]*Sklop16[[#This Row],[Stopnja DDV (%)]]</f>
        <v>0</v>
      </c>
      <c r="R100" s="94">
        <f>+Sklop16[[#This Row],[cena/enota brez DDV v EUR]]+Sklop16[[#This Row],[Davek (EUR)]]</f>
        <v>0</v>
      </c>
      <c r="S100" s="94">
        <f>+Sklop16[[#This Row],[cena/enota brez DDV v EUR]]*Sklop16[[#This Row],[Okvirna količina]]</f>
        <v>0</v>
      </c>
      <c r="T100" s="94">
        <f>+Sklop16[[#This Row],[Končna cena/enoto mere (EUR) z DDV]]*Sklop16[[#This Row],[Okvirna količina]]</f>
        <v>0</v>
      </c>
      <c r="U100" s="152" t="s">
        <v>163</v>
      </c>
    </row>
    <row r="101" spans="1:21" s="56" customFormat="1" ht="12">
      <c r="A101" s="195" t="s">
        <v>94</v>
      </c>
      <c r="B101" s="223" t="s">
        <v>503</v>
      </c>
      <c r="C101" s="195" t="s">
        <v>163</v>
      </c>
      <c r="D101" s="195" t="s">
        <v>1</v>
      </c>
      <c r="E101" s="196"/>
      <c r="F101" s="198">
        <v>20</v>
      </c>
      <c r="G101" s="237" t="s">
        <v>1</v>
      </c>
      <c r="H101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01" s="87" t="str">
        <f>IF(Sklop16[[#This Row],[ZAHTEVANA SHEMA KAKOVOSTI]]&lt;&gt;"",Sklop16[[#This Row],[Preračunana masa/volumen/kos na enoto kg]],"")</f>
        <v/>
      </c>
      <c r="J101" s="101"/>
      <c r="K101" s="153" t="s">
        <v>163</v>
      </c>
      <c r="L101" s="153" t="s">
        <v>163</v>
      </c>
      <c r="M101" s="153" t="s">
        <v>163</v>
      </c>
      <c r="N101" s="94"/>
      <c r="O101" s="152" t="s">
        <v>163</v>
      </c>
      <c r="P101" s="105"/>
      <c r="Q101" s="94">
        <f>+Sklop16[[#This Row],[cena/enota brez DDV v EUR]]*Sklop16[[#This Row],[Stopnja DDV (%)]]</f>
        <v>0</v>
      </c>
      <c r="R101" s="94">
        <f>+Sklop16[[#This Row],[cena/enota brez DDV v EUR]]+Sklop16[[#This Row],[Davek (EUR)]]</f>
        <v>0</v>
      </c>
      <c r="S101" s="94">
        <f>+Sklop16[[#This Row],[cena/enota brez DDV v EUR]]*Sklop16[[#This Row],[Okvirna količina]]</f>
        <v>0</v>
      </c>
      <c r="T101" s="94">
        <f>+Sklop16[[#This Row],[Končna cena/enoto mere (EUR) z DDV]]*Sklop16[[#This Row],[Okvirna količina]]</f>
        <v>0</v>
      </c>
      <c r="U101" s="152" t="s">
        <v>163</v>
      </c>
    </row>
    <row r="102" spans="1:21" s="56" customFormat="1" ht="12">
      <c r="A102" s="195" t="s">
        <v>100</v>
      </c>
      <c r="B102" s="223" t="s">
        <v>504</v>
      </c>
      <c r="C102" s="195" t="s">
        <v>163</v>
      </c>
      <c r="D102" s="195" t="s">
        <v>1</v>
      </c>
      <c r="E102" s="196"/>
      <c r="F102" s="198">
        <v>1000</v>
      </c>
      <c r="G102" s="237" t="s">
        <v>1</v>
      </c>
      <c r="H102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102" s="87" t="str">
        <f>IF(Sklop16[[#This Row],[ZAHTEVANA SHEMA KAKOVOSTI]]&lt;&gt;"",Sklop16[[#This Row],[Preračunana masa/volumen/kos na enoto kg]],"")</f>
        <v/>
      </c>
      <c r="J102" s="101"/>
      <c r="K102" s="153" t="s">
        <v>163</v>
      </c>
      <c r="L102" s="153" t="s">
        <v>163</v>
      </c>
      <c r="M102" s="153" t="s">
        <v>163</v>
      </c>
      <c r="N102" s="94"/>
      <c r="O102" s="152" t="s">
        <v>163</v>
      </c>
      <c r="P102" s="105"/>
      <c r="Q102" s="94">
        <f>+Sklop16[[#This Row],[cena/enota brez DDV v EUR]]*Sklop16[[#This Row],[Stopnja DDV (%)]]</f>
        <v>0</v>
      </c>
      <c r="R102" s="94">
        <f>+Sklop16[[#This Row],[cena/enota brez DDV v EUR]]+Sklop16[[#This Row],[Davek (EUR)]]</f>
        <v>0</v>
      </c>
      <c r="S102" s="94">
        <f>+Sklop16[[#This Row],[cena/enota brez DDV v EUR]]*Sklop16[[#This Row],[Okvirna količina]]</f>
        <v>0</v>
      </c>
      <c r="T102" s="94">
        <f>+Sklop16[[#This Row],[Končna cena/enoto mere (EUR) z DDV]]*Sklop16[[#This Row],[Okvirna količina]]</f>
        <v>0</v>
      </c>
      <c r="U102" s="152" t="s">
        <v>163</v>
      </c>
    </row>
    <row r="103" spans="1:21" s="56" customFormat="1" ht="12">
      <c r="A103" s="195" t="s">
        <v>101</v>
      </c>
      <c r="B103" s="223" t="s">
        <v>505</v>
      </c>
      <c r="C103" s="195" t="s">
        <v>163</v>
      </c>
      <c r="D103" s="195" t="s">
        <v>1</v>
      </c>
      <c r="E103" s="196"/>
      <c r="F103" s="198">
        <v>5</v>
      </c>
      <c r="G103" s="237" t="s">
        <v>1</v>
      </c>
      <c r="H103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03" s="87" t="str">
        <f>IF(Sklop16[[#This Row],[ZAHTEVANA SHEMA KAKOVOSTI]]&lt;&gt;"",Sklop16[[#This Row],[Preračunana masa/volumen/kos na enoto kg]],"")</f>
        <v/>
      </c>
      <c r="J103" s="101"/>
      <c r="K103" s="153" t="s">
        <v>163</v>
      </c>
      <c r="L103" s="153" t="s">
        <v>163</v>
      </c>
      <c r="M103" s="153" t="s">
        <v>163</v>
      </c>
      <c r="N103" s="94"/>
      <c r="O103" s="152" t="s">
        <v>163</v>
      </c>
      <c r="P103" s="105"/>
      <c r="Q103" s="94">
        <f>+Sklop16[[#This Row],[cena/enota brez DDV v EUR]]*Sklop16[[#This Row],[Stopnja DDV (%)]]</f>
        <v>0</v>
      </c>
      <c r="R103" s="94">
        <f>+Sklop16[[#This Row],[cena/enota brez DDV v EUR]]+Sklop16[[#This Row],[Davek (EUR)]]</f>
        <v>0</v>
      </c>
      <c r="S103" s="94">
        <f>+Sklop16[[#This Row],[cena/enota brez DDV v EUR]]*Sklop16[[#This Row],[Okvirna količina]]</f>
        <v>0</v>
      </c>
      <c r="T103" s="94">
        <f>+Sklop16[[#This Row],[Končna cena/enoto mere (EUR) z DDV]]*Sklop16[[#This Row],[Okvirna količina]]</f>
        <v>0</v>
      </c>
      <c r="U103" s="152" t="s">
        <v>163</v>
      </c>
    </row>
    <row r="104" spans="1:21" s="56" customFormat="1" ht="12">
      <c r="A104" s="195" t="s">
        <v>102</v>
      </c>
      <c r="B104" s="223" t="s">
        <v>506</v>
      </c>
      <c r="C104" s="195" t="s">
        <v>163</v>
      </c>
      <c r="D104" s="195" t="s">
        <v>1</v>
      </c>
      <c r="E104" s="196"/>
      <c r="F104" s="198">
        <v>40</v>
      </c>
      <c r="G104" s="237" t="s">
        <v>1</v>
      </c>
      <c r="H104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04" s="87" t="str">
        <f>IF(Sklop16[[#This Row],[ZAHTEVANA SHEMA KAKOVOSTI]]&lt;&gt;"",Sklop16[[#This Row],[Preračunana masa/volumen/kos na enoto kg]],"")</f>
        <v/>
      </c>
      <c r="J104" s="101"/>
      <c r="K104" s="153" t="s">
        <v>163</v>
      </c>
      <c r="L104" s="153" t="s">
        <v>163</v>
      </c>
      <c r="M104" s="153" t="s">
        <v>163</v>
      </c>
      <c r="N104" s="94"/>
      <c r="O104" s="152" t="s">
        <v>163</v>
      </c>
      <c r="P104" s="105"/>
      <c r="Q104" s="94">
        <f>+Sklop16[[#This Row],[cena/enota brez DDV v EUR]]*Sklop16[[#This Row],[Stopnja DDV (%)]]</f>
        <v>0</v>
      </c>
      <c r="R104" s="94">
        <f>+Sklop16[[#This Row],[cena/enota brez DDV v EUR]]+Sklop16[[#This Row],[Davek (EUR)]]</f>
        <v>0</v>
      </c>
      <c r="S104" s="94">
        <f>+Sklop16[[#This Row],[cena/enota brez DDV v EUR]]*Sklop16[[#This Row],[Okvirna količina]]</f>
        <v>0</v>
      </c>
      <c r="T104" s="94">
        <f>+Sklop16[[#This Row],[Končna cena/enoto mere (EUR) z DDV]]*Sklop16[[#This Row],[Okvirna količina]]</f>
        <v>0</v>
      </c>
      <c r="U104" s="152" t="s">
        <v>163</v>
      </c>
    </row>
    <row r="105" spans="1:21" s="56" customFormat="1" ht="12">
      <c r="A105" s="195" t="s">
        <v>103</v>
      </c>
      <c r="B105" s="225" t="s">
        <v>507</v>
      </c>
      <c r="C105" s="195" t="s">
        <v>163</v>
      </c>
      <c r="D105" s="195" t="s">
        <v>1</v>
      </c>
      <c r="E105" s="196"/>
      <c r="F105" s="198">
        <v>40</v>
      </c>
      <c r="G105" s="237" t="s">
        <v>1</v>
      </c>
      <c r="H105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05" s="87" t="str">
        <f>IF(Sklop16[[#This Row],[ZAHTEVANA SHEMA KAKOVOSTI]]&lt;&gt;"",Sklop16[[#This Row],[Preračunana masa/volumen/kos na enoto kg]],"")</f>
        <v/>
      </c>
      <c r="J105" s="101"/>
      <c r="K105" s="153" t="s">
        <v>163</v>
      </c>
      <c r="L105" s="153" t="s">
        <v>163</v>
      </c>
      <c r="M105" s="153" t="s">
        <v>163</v>
      </c>
      <c r="N105" s="94"/>
      <c r="O105" s="152" t="s">
        <v>163</v>
      </c>
      <c r="P105" s="105"/>
      <c r="Q105" s="94">
        <f>+Sklop16[[#This Row],[cena/enota brez DDV v EUR]]*Sklop16[[#This Row],[Stopnja DDV (%)]]</f>
        <v>0</v>
      </c>
      <c r="R105" s="94">
        <f>+Sklop16[[#This Row],[cena/enota brez DDV v EUR]]+Sklop16[[#This Row],[Davek (EUR)]]</f>
        <v>0</v>
      </c>
      <c r="S105" s="94">
        <f>+Sklop16[[#This Row],[cena/enota brez DDV v EUR]]*Sklop16[[#This Row],[Okvirna količina]]</f>
        <v>0</v>
      </c>
      <c r="T105" s="94">
        <f>+Sklop16[[#This Row],[Končna cena/enoto mere (EUR) z DDV]]*Sklop16[[#This Row],[Okvirna količina]]</f>
        <v>0</v>
      </c>
      <c r="U105" s="152" t="s">
        <v>163</v>
      </c>
    </row>
    <row r="106" spans="1:21" s="56" customFormat="1" ht="12">
      <c r="A106" s="195" t="s">
        <v>104</v>
      </c>
      <c r="B106" s="223" t="s">
        <v>63</v>
      </c>
      <c r="C106" s="195" t="s">
        <v>163</v>
      </c>
      <c r="D106" s="195" t="s">
        <v>1</v>
      </c>
      <c r="E106" s="196"/>
      <c r="F106" s="198">
        <v>40</v>
      </c>
      <c r="G106" s="237" t="s">
        <v>1</v>
      </c>
      <c r="H106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06" s="87" t="str">
        <f>IF(Sklop16[[#This Row],[ZAHTEVANA SHEMA KAKOVOSTI]]&lt;&gt;"",Sklop16[[#This Row],[Preračunana masa/volumen/kos na enoto kg]],"")</f>
        <v/>
      </c>
      <c r="J106" s="101"/>
      <c r="K106" s="153" t="s">
        <v>163</v>
      </c>
      <c r="L106" s="153" t="s">
        <v>163</v>
      </c>
      <c r="M106" s="153" t="s">
        <v>163</v>
      </c>
      <c r="N106" s="94"/>
      <c r="O106" s="152" t="s">
        <v>163</v>
      </c>
      <c r="P106" s="105"/>
      <c r="Q106" s="94">
        <f>+Sklop16[[#This Row],[cena/enota brez DDV v EUR]]*Sklop16[[#This Row],[Stopnja DDV (%)]]</f>
        <v>0</v>
      </c>
      <c r="R106" s="94">
        <f>+Sklop16[[#This Row],[cena/enota brez DDV v EUR]]+Sklop16[[#This Row],[Davek (EUR)]]</f>
        <v>0</v>
      </c>
      <c r="S106" s="94">
        <f>+Sklop16[[#This Row],[cena/enota brez DDV v EUR]]*Sklop16[[#This Row],[Okvirna količina]]</f>
        <v>0</v>
      </c>
      <c r="T106" s="94">
        <f>+Sklop16[[#This Row],[Končna cena/enoto mere (EUR) z DDV]]*Sklop16[[#This Row],[Okvirna količina]]</f>
        <v>0</v>
      </c>
      <c r="U106" s="152" t="s">
        <v>163</v>
      </c>
    </row>
    <row r="107" spans="1:21" s="56" customFormat="1" ht="12">
      <c r="A107" s="195" t="s">
        <v>105</v>
      </c>
      <c r="B107" s="309" t="s">
        <v>869</v>
      </c>
      <c r="C107" s="195" t="s">
        <v>163</v>
      </c>
      <c r="D107" s="195" t="s">
        <v>1</v>
      </c>
      <c r="E107" s="196" t="s">
        <v>187</v>
      </c>
      <c r="F107" s="312">
        <v>5500</v>
      </c>
      <c r="G107" s="237" t="s">
        <v>1</v>
      </c>
      <c r="H107" s="2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5500</v>
      </c>
      <c r="I107" s="198">
        <f>IF(Sklop16[[#This Row],[ZAHTEVANA SHEMA KAKOVOSTI]]&lt;&gt;"",Sklop16[[#This Row],[Preračunana masa/volumen/kos na enoto kg]],"")</f>
        <v>5500</v>
      </c>
      <c r="J107" s="262"/>
      <c r="K107" s="153" t="s">
        <v>163</v>
      </c>
      <c r="L107" s="153" t="s">
        <v>163</v>
      </c>
      <c r="M107" s="153" t="s">
        <v>163</v>
      </c>
      <c r="N107" s="94"/>
      <c r="O107" s="152" t="s">
        <v>163</v>
      </c>
      <c r="P107" s="303"/>
      <c r="Q107" s="302">
        <f>+Sklop16[[#This Row],[cena/enota brez DDV v EUR]]*Sklop16[[#This Row],[Stopnja DDV (%)]]</f>
        <v>0</v>
      </c>
      <c r="R107" s="302">
        <f>+Sklop16[[#This Row],[cena/enota brez DDV v EUR]]+Sklop16[[#This Row],[Davek (EUR)]]</f>
        <v>0</v>
      </c>
      <c r="S107" s="302">
        <f>+Sklop16[[#This Row],[cena/enota brez DDV v EUR]]*Sklop16[[#This Row],[Okvirna količina]]</f>
        <v>0</v>
      </c>
      <c r="T107" s="304">
        <f>+Sklop16[[#This Row],[Končna cena/enoto mere (EUR) z DDV]]*Sklop16[[#This Row],[Okvirna količina]]</f>
        <v>0</v>
      </c>
      <c r="U107" s="152" t="s">
        <v>163</v>
      </c>
    </row>
    <row r="108" spans="1:21" s="56" customFormat="1" ht="12">
      <c r="A108" s="195" t="s">
        <v>106</v>
      </c>
      <c r="B108" s="309" t="s">
        <v>870</v>
      </c>
      <c r="C108" s="195" t="s">
        <v>163</v>
      </c>
      <c r="D108" s="195" t="s">
        <v>1</v>
      </c>
      <c r="E108" s="196" t="s">
        <v>187</v>
      </c>
      <c r="F108" s="312">
        <v>1500</v>
      </c>
      <c r="G108" s="237" t="s">
        <v>1</v>
      </c>
      <c r="H108" s="2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108" s="198">
        <f>IF(Sklop16[[#This Row],[ZAHTEVANA SHEMA KAKOVOSTI]]&lt;&gt;"",Sklop16[[#This Row],[Preračunana masa/volumen/kos na enoto kg]],"")</f>
        <v>1500</v>
      </c>
      <c r="J108" s="262"/>
      <c r="K108" s="153" t="s">
        <v>163</v>
      </c>
      <c r="L108" s="153" t="s">
        <v>163</v>
      </c>
      <c r="M108" s="153" t="s">
        <v>163</v>
      </c>
      <c r="N108" s="94"/>
      <c r="O108" s="152" t="s">
        <v>163</v>
      </c>
      <c r="P108" s="303"/>
      <c r="Q108" s="302">
        <f>+Sklop16[[#This Row],[cena/enota brez DDV v EUR]]*Sklop16[[#This Row],[Stopnja DDV (%)]]</f>
        <v>0</v>
      </c>
      <c r="R108" s="302">
        <f>+Sklop16[[#This Row],[cena/enota brez DDV v EUR]]+Sklop16[[#This Row],[Davek (EUR)]]</f>
        <v>0</v>
      </c>
      <c r="S108" s="302">
        <f>+Sklop16[[#This Row],[cena/enota brez DDV v EUR]]*Sklop16[[#This Row],[Okvirna količina]]</f>
        <v>0</v>
      </c>
      <c r="T108" s="304">
        <f>+Sklop16[[#This Row],[Končna cena/enoto mere (EUR) z DDV]]*Sklop16[[#This Row],[Okvirna količina]]</f>
        <v>0</v>
      </c>
      <c r="U108" s="152" t="s">
        <v>163</v>
      </c>
    </row>
    <row r="109" spans="1:21" s="56" customFormat="1" ht="12">
      <c r="A109" s="195" t="s">
        <v>107</v>
      </c>
      <c r="B109" s="197" t="s">
        <v>871</v>
      </c>
      <c r="C109" s="195" t="s">
        <v>163</v>
      </c>
      <c r="D109" s="195" t="s">
        <v>1</v>
      </c>
      <c r="E109" s="196"/>
      <c r="F109" s="312">
        <v>200</v>
      </c>
      <c r="G109" s="237" t="s">
        <v>1</v>
      </c>
      <c r="H109" s="2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09" s="198" t="str">
        <f>IF(Sklop16[[#This Row],[ZAHTEVANA SHEMA KAKOVOSTI]]&lt;&gt;"",Sklop16[[#This Row],[Preračunana masa/volumen/kos na enoto kg]],"")</f>
        <v/>
      </c>
      <c r="J109" s="262"/>
      <c r="K109" s="153" t="s">
        <v>163</v>
      </c>
      <c r="L109" s="153" t="s">
        <v>163</v>
      </c>
      <c r="M109" s="153" t="s">
        <v>163</v>
      </c>
      <c r="N109" s="94"/>
      <c r="O109" s="152" t="s">
        <v>163</v>
      </c>
      <c r="P109" s="303"/>
      <c r="Q109" s="302">
        <f>+Sklop16[[#This Row],[cena/enota brez DDV v EUR]]*Sklop16[[#This Row],[Stopnja DDV (%)]]</f>
        <v>0</v>
      </c>
      <c r="R109" s="302">
        <f>+Sklop16[[#This Row],[cena/enota brez DDV v EUR]]+Sklop16[[#This Row],[Davek (EUR)]]</f>
        <v>0</v>
      </c>
      <c r="S109" s="302">
        <f>+Sklop16[[#This Row],[cena/enota brez DDV v EUR]]*Sklop16[[#This Row],[Okvirna količina]]</f>
        <v>0</v>
      </c>
      <c r="T109" s="304">
        <f>+Sklop16[[#This Row],[Končna cena/enoto mere (EUR) z DDV]]*Sklop16[[#This Row],[Okvirna količina]]</f>
        <v>0</v>
      </c>
      <c r="U109" s="152" t="s">
        <v>163</v>
      </c>
    </row>
    <row r="110" spans="1:21" s="56" customFormat="1" ht="12">
      <c r="A110" s="195" t="s">
        <v>108</v>
      </c>
      <c r="B110" s="197" t="s">
        <v>872</v>
      </c>
      <c r="C110" s="195" t="s">
        <v>163</v>
      </c>
      <c r="D110" s="195" t="s">
        <v>1</v>
      </c>
      <c r="E110" s="196"/>
      <c r="F110" s="312">
        <v>200</v>
      </c>
      <c r="G110" s="237" t="s">
        <v>1</v>
      </c>
      <c r="H110" s="2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10" s="198" t="str">
        <f>IF(Sklop16[[#This Row],[ZAHTEVANA SHEMA KAKOVOSTI]]&lt;&gt;"",Sklop16[[#This Row],[Preračunana masa/volumen/kos na enoto kg]],"")</f>
        <v/>
      </c>
      <c r="J110" s="262"/>
      <c r="K110" s="153" t="s">
        <v>163</v>
      </c>
      <c r="L110" s="153" t="s">
        <v>163</v>
      </c>
      <c r="M110" s="153" t="s">
        <v>163</v>
      </c>
      <c r="N110" s="94"/>
      <c r="O110" s="152" t="s">
        <v>163</v>
      </c>
      <c r="P110" s="303"/>
      <c r="Q110" s="302">
        <f>+Sklop16[[#This Row],[cena/enota brez DDV v EUR]]*Sklop16[[#This Row],[Stopnja DDV (%)]]</f>
        <v>0</v>
      </c>
      <c r="R110" s="302">
        <f>+Sklop16[[#This Row],[cena/enota brez DDV v EUR]]+Sklop16[[#This Row],[Davek (EUR)]]</f>
        <v>0</v>
      </c>
      <c r="S110" s="302">
        <f>+Sklop16[[#This Row],[cena/enota brez DDV v EUR]]*Sklop16[[#This Row],[Okvirna količina]]</f>
        <v>0</v>
      </c>
      <c r="T110" s="304">
        <f>+Sklop16[[#This Row],[Končna cena/enoto mere (EUR) z DDV]]*Sklop16[[#This Row],[Okvirna količina]]</f>
        <v>0</v>
      </c>
      <c r="U110" s="152" t="s">
        <v>163</v>
      </c>
    </row>
    <row r="111" spans="1:21" s="56" customFormat="1" ht="12">
      <c r="A111" s="195" t="s">
        <v>109</v>
      </c>
      <c r="B111" s="197" t="s">
        <v>873</v>
      </c>
      <c r="C111" s="195" t="s">
        <v>163</v>
      </c>
      <c r="D111" s="195" t="s">
        <v>1</v>
      </c>
      <c r="E111" s="196"/>
      <c r="F111" s="312">
        <v>500</v>
      </c>
      <c r="G111" s="237" t="s">
        <v>1</v>
      </c>
      <c r="H111" s="2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11" s="198" t="str">
        <f>IF(Sklop16[[#This Row],[ZAHTEVANA SHEMA KAKOVOSTI]]&lt;&gt;"",Sklop16[[#This Row],[Preračunana masa/volumen/kos na enoto kg]],"")</f>
        <v/>
      </c>
      <c r="J111" s="262"/>
      <c r="K111" s="153" t="s">
        <v>163</v>
      </c>
      <c r="L111" s="153" t="s">
        <v>163</v>
      </c>
      <c r="M111" s="153" t="s">
        <v>163</v>
      </c>
      <c r="N111" s="94"/>
      <c r="O111" s="152" t="s">
        <v>163</v>
      </c>
      <c r="P111" s="303"/>
      <c r="Q111" s="302">
        <f>+Sklop16[[#This Row],[cena/enota brez DDV v EUR]]*Sklop16[[#This Row],[Stopnja DDV (%)]]</f>
        <v>0</v>
      </c>
      <c r="R111" s="302">
        <f>+Sklop16[[#This Row],[cena/enota brez DDV v EUR]]+Sklop16[[#This Row],[Davek (EUR)]]</f>
        <v>0</v>
      </c>
      <c r="S111" s="302">
        <f>+Sklop16[[#This Row],[cena/enota brez DDV v EUR]]*Sklop16[[#This Row],[Okvirna količina]]</f>
        <v>0</v>
      </c>
      <c r="T111" s="304">
        <f>+Sklop16[[#This Row],[Končna cena/enoto mere (EUR) z DDV]]*Sklop16[[#This Row],[Okvirna količina]]</f>
        <v>0</v>
      </c>
      <c r="U111" s="152" t="s">
        <v>163</v>
      </c>
    </row>
    <row r="112" spans="1:21" s="56" customFormat="1" ht="12">
      <c r="A112" s="195" t="s">
        <v>110</v>
      </c>
      <c r="B112" s="197" t="s">
        <v>874</v>
      </c>
      <c r="C112" s="195" t="s">
        <v>163</v>
      </c>
      <c r="D112" s="195" t="s">
        <v>1</v>
      </c>
      <c r="E112" s="196"/>
      <c r="F112" s="312">
        <v>30</v>
      </c>
      <c r="G112" s="237" t="s">
        <v>1</v>
      </c>
      <c r="H112" s="2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12" s="198" t="str">
        <f>IF(Sklop16[[#This Row],[ZAHTEVANA SHEMA KAKOVOSTI]]&lt;&gt;"",Sklop16[[#This Row],[Preračunana masa/volumen/kos na enoto kg]],"")</f>
        <v/>
      </c>
      <c r="J112" s="262"/>
      <c r="K112" s="153" t="s">
        <v>163</v>
      </c>
      <c r="L112" s="153" t="s">
        <v>163</v>
      </c>
      <c r="M112" s="153" t="s">
        <v>163</v>
      </c>
      <c r="N112" s="94"/>
      <c r="O112" s="152" t="s">
        <v>163</v>
      </c>
      <c r="P112" s="303"/>
      <c r="Q112" s="302">
        <f>+Sklop16[[#This Row],[cena/enota brez DDV v EUR]]*Sklop16[[#This Row],[Stopnja DDV (%)]]</f>
        <v>0</v>
      </c>
      <c r="R112" s="302">
        <f>+Sklop16[[#This Row],[cena/enota brez DDV v EUR]]+Sklop16[[#This Row],[Davek (EUR)]]</f>
        <v>0</v>
      </c>
      <c r="S112" s="302">
        <f>+Sklop16[[#This Row],[cena/enota brez DDV v EUR]]*Sklop16[[#This Row],[Okvirna količina]]</f>
        <v>0</v>
      </c>
      <c r="T112" s="304">
        <f>+Sklop16[[#This Row],[Končna cena/enoto mere (EUR) z DDV]]*Sklop16[[#This Row],[Okvirna količina]]</f>
        <v>0</v>
      </c>
      <c r="U112" s="152" t="s">
        <v>163</v>
      </c>
    </row>
    <row r="113" spans="1:22">
      <c r="A113" s="264" t="s">
        <v>185</v>
      </c>
      <c r="B113" s="265"/>
      <c r="C113" s="266"/>
      <c r="D113" s="266"/>
      <c r="E113" s="267"/>
      <c r="F113" s="268"/>
      <c r="G113" s="269"/>
      <c r="H113" s="270">
        <f>SUBTOTAL(109,Sklop16[Preračunana masa/volumen/kos na enoto kg])</f>
        <v>105331</v>
      </c>
      <c r="I113" s="270">
        <f>SUBTOTAL(109,Sklop16[Živila iz shem kakovosti (kg)])</f>
        <v>7000</v>
      </c>
      <c r="J113" s="268"/>
      <c r="K113" s="271"/>
      <c r="L113" s="271"/>
      <c r="M113" s="272"/>
      <c r="N113" s="273"/>
      <c r="O113" s="273"/>
      <c r="P113" s="273"/>
      <c r="Q113" s="274"/>
      <c r="R113" s="268"/>
      <c r="S113" s="274">
        <f>SUBTOTAL(109,Sklop16[Vrednost za okvirno količino (EUR) brez DDV])</f>
        <v>0</v>
      </c>
      <c r="T113" s="274">
        <f>SUBTOTAL(109,Sklop16[Vrednost za okvirno količino (EUR) z DDV])</f>
        <v>0</v>
      </c>
      <c r="U113" s="275"/>
    </row>
    <row r="114" spans="1:22" ht="15">
      <c r="A114" s="8"/>
      <c r="B114" s="6"/>
      <c r="C114" s="30"/>
      <c r="D114" s="30"/>
      <c r="E114" s="29"/>
      <c r="F114" s="9"/>
      <c r="H114" s="10"/>
      <c r="I114" s="10"/>
      <c r="J114" s="10"/>
      <c r="K114" s="10"/>
      <c r="L114" s="24"/>
      <c r="M114" s="24"/>
      <c r="N114" s="10"/>
      <c r="O114" s="10"/>
      <c r="P114" s="10"/>
      <c r="Q114" s="10"/>
      <c r="R114" s="10"/>
      <c r="S114" s="3"/>
      <c r="T114" s="3"/>
      <c r="U114" s="9"/>
    </row>
    <row r="115" spans="1:22">
      <c r="A115" s="48" t="s">
        <v>180</v>
      </c>
      <c r="B115" s="20"/>
      <c r="C115" s="32"/>
      <c r="D115" s="32"/>
      <c r="E115" s="116"/>
      <c r="Q115" s="48"/>
      <c r="R115" s="48"/>
      <c r="S115" s="48"/>
      <c r="T115" s="48"/>
    </row>
    <row r="116" spans="1:22">
      <c r="A116" s="15" t="s">
        <v>183</v>
      </c>
      <c r="B116" s="20"/>
      <c r="C116" s="32"/>
      <c r="D116" s="32"/>
      <c r="E116" s="116"/>
    </row>
    <row r="117" spans="1:22">
      <c r="A117" s="111" t="s">
        <v>181</v>
      </c>
      <c r="F117" s="69"/>
      <c r="G117" s="69"/>
      <c r="H117" s="33"/>
      <c r="I117" s="33"/>
      <c r="J117" s="33"/>
      <c r="K117" s="33"/>
      <c r="L117" s="55"/>
      <c r="M117" s="55"/>
      <c r="N117" s="33"/>
      <c r="O117" s="33"/>
      <c r="P117" s="33"/>
      <c r="Q117" s="33"/>
      <c r="R117" s="33"/>
    </row>
    <row r="118" spans="1:22">
      <c r="A118" s="130" t="s">
        <v>232</v>
      </c>
      <c r="B118" s="129"/>
      <c r="C118" s="129"/>
      <c r="D118" s="129"/>
      <c r="E118" s="129"/>
      <c r="F118" s="129"/>
      <c r="G118" s="129"/>
      <c r="H118" s="129"/>
      <c r="I118" s="129"/>
      <c r="J118" s="129"/>
      <c r="K118" s="129"/>
      <c r="L118" s="129"/>
      <c r="M118" s="129"/>
      <c r="N118" s="129"/>
      <c r="O118" s="129"/>
      <c r="P118" s="129"/>
      <c r="Q118" s="129"/>
      <c r="R118" s="129"/>
      <c r="S118" s="129"/>
      <c r="T118" s="129"/>
      <c r="U118" s="129"/>
      <c r="V118" s="128"/>
    </row>
    <row r="119" spans="1:22">
      <c r="A119" s="349" t="s">
        <v>257</v>
      </c>
      <c r="B119" s="349"/>
      <c r="C119" s="349"/>
      <c r="D119" s="349"/>
      <c r="E119" s="349"/>
      <c r="F119" s="349"/>
      <c r="G119" s="349"/>
      <c r="H119" s="349"/>
      <c r="I119" s="349"/>
      <c r="J119" s="349"/>
      <c r="K119" s="349"/>
      <c r="L119" s="349"/>
      <c r="M119" s="55"/>
      <c r="N119" s="33"/>
      <c r="O119" s="33"/>
      <c r="P119" s="33"/>
      <c r="Q119" s="33"/>
      <c r="R119" s="33"/>
    </row>
    <row r="120" spans="1:22">
      <c r="N120" s="33"/>
      <c r="O120" s="33"/>
      <c r="P120" s="33"/>
      <c r="Q120" s="33"/>
      <c r="R120" s="33"/>
    </row>
    <row r="121" spans="1:22">
      <c r="A121" s="111" t="s">
        <v>67</v>
      </c>
      <c r="F121" s="69"/>
      <c r="G121" s="69" t="s">
        <v>68</v>
      </c>
      <c r="H121" s="33"/>
      <c r="I121" s="33"/>
      <c r="J121" s="33"/>
      <c r="K121" s="33"/>
      <c r="L121" s="55"/>
      <c r="M121" s="55"/>
      <c r="N121" s="33"/>
      <c r="O121" s="33"/>
      <c r="P121" s="33"/>
      <c r="Q121" s="33" t="s">
        <v>69</v>
      </c>
      <c r="R121" s="33"/>
    </row>
    <row r="122" spans="1:22" ht="15">
      <c r="A122" s="8"/>
      <c r="B122" s="6"/>
      <c r="C122" s="30"/>
      <c r="D122" s="30"/>
      <c r="E122" s="29"/>
      <c r="F122" s="9"/>
      <c r="H122" s="10"/>
      <c r="I122" s="10"/>
      <c r="J122" s="10"/>
      <c r="K122" s="10"/>
      <c r="L122" s="24"/>
      <c r="M122" s="24"/>
      <c r="N122" s="10"/>
      <c r="O122" s="10"/>
      <c r="P122" s="10"/>
      <c r="Q122" s="10"/>
      <c r="R122" s="10"/>
      <c r="S122" s="3"/>
      <c r="T122" s="3"/>
      <c r="U122" s="9"/>
    </row>
    <row r="123" spans="1:22">
      <c r="B123" s="20"/>
      <c r="C123" s="32"/>
      <c r="D123" s="32"/>
      <c r="E123" s="116"/>
    </row>
    <row r="124" spans="1:22">
      <c r="B124" s="20"/>
      <c r="C124" s="32"/>
      <c r="D124" s="32"/>
      <c r="E124" s="116"/>
    </row>
    <row r="125" spans="1:22">
      <c r="B125" s="20"/>
      <c r="C125" s="32"/>
      <c r="D125" s="32"/>
      <c r="E125" s="116"/>
    </row>
    <row r="126" spans="1:22">
      <c r="B126" s="20"/>
      <c r="C126" s="32"/>
      <c r="D126" s="32"/>
      <c r="E126" s="116"/>
    </row>
    <row r="127" spans="1:22">
      <c r="B127" s="20"/>
      <c r="C127" s="32"/>
      <c r="D127" s="32"/>
      <c r="E127" s="116"/>
    </row>
    <row r="128" spans="1:22">
      <c r="B128" s="20"/>
      <c r="C128" s="32"/>
      <c r="D128" s="32"/>
      <c r="E128" s="116"/>
    </row>
    <row r="129" spans="1:22">
      <c r="B129" s="20"/>
      <c r="C129" s="32"/>
      <c r="D129" s="32"/>
      <c r="E129" s="116"/>
    </row>
    <row r="130" spans="1:22">
      <c r="B130" s="20"/>
      <c r="C130" s="32"/>
      <c r="D130" s="32"/>
      <c r="E130" s="116"/>
    </row>
    <row r="131" spans="1:22">
      <c r="B131" s="20"/>
      <c r="C131" s="32"/>
      <c r="D131" s="32"/>
      <c r="E131" s="116"/>
    </row>
    <row r="132" spans="1:22">
      <c r="B132" s="20"/>
      <c r="C132" s="32"/>
      <c r="D132" s="32"/>
      <c r="E132" s="116"/>
    </row>
    <row r="133" spans="1:22">
      <c r="B133" s="20"/>
      <c r="C133" s="32"/>
      <c r="D133" s="32"/>
      <c r="E133" s="116"/>
    </row>
    <row r="134" spans="1:22">
      <c r="B134" s="20"/>
      <c r="C134" s="32"/>
      <c r="D134" s="32"/>
      <c r="E134" s="116"/>
    </row>
    <row r="135" spans="1:22">
      <c r="B135" s="20"/>
      <c r="C135" s="32"/>
      <c r="D135" s="32"/>
      <c r="E135" s="116"/>
    </row>
    <row r="136" spans="1:22">
      <c r="B136" s="20"/>
      <c r="C136" s="32"/>
      <c r="D136" s="32"/>
      <c r="E136" s="116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6"/>
      <c r="F273" s="117"/>
      <c r="G273" s="117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6"/>
      <c r="F274" s="117"/>
      <c r="G274" s="117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6"/>
      <c r="F275" s="117"/>
      <c r="G275" s="117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6"/>
      <c r="F276" s="117"/>
      <c r="G276" s="117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6"/>
      <c r="F277" s="117"/>
      <c r="G277" s="117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6"/>
      <c r="F278" s="117"/>
      <c r="G278" s="117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6"/>
      <c r="F279" s="117"/>
      <c r="G279" s="117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6"/>
      <c r="F280" s="117"/>
      <c r="G280" s="117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6"/>
      <c r="F281" s="117"/>
      <c r="G281" s="117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6"/>
      <c r="F282" s="117"/>
      <c r="G282" s="117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6"/>
      <c r="F283" s="117"/>
      <c r="G283" s="117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6"/>
      <c r="F284" s="117"/>
      <c r="G284" s="117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6"/>
      <c r="F285" s="117"/>
      <c r="G285" s="117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6"/>
      <c r="F286" s="117"/>
      <c r="G286" s="117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6"/>
      <c r="F287" s="117"/>
      <c r="G287" s="117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6"/>
      <c r="F288" s="117"/>
      <c r="G288" s="117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  <row r="289" spans="1:22" s="22" customFormat="1">
      <c r="A289" s="15"/>
      <c r="B289" s="20"/>
      <c r="C289" s="32"/>
      <c r="D289" s="32"/>
      <c r="E289" s="116"/>
      <c r="F289" s="117"/>
      <c r="G289" s="117"/>
      <c r="L289" s="15"/>
      <c r="M289" s="15"/>
      <c r="N289" s="15"/>
      <c r="O289" s="15"/>
      <c r="P289" s="15"/>
      <c r="Q289" s="15"/>
      <c r="R289" s="15"/>
      <c r="S289" s="15"/>
      <c r="T289" s="15"/>
      <c r="U289" s="69"/>
      <c r="V289" s="15"/>
    </row>
    <row r="290" spans="1:22" s="22" customFormat="1">
      <c r="A290" s="15"/>
      <c r="B290" s="20"/>
      <c r="C290" s="32"/>
      <c r="D290" s="32"/>
      <c r="E290" s="116"/>
      <c r="F290" s="117"/>
      <c r="G290" s="117"/>
      <c r="L290" s="15"/>
      <c r="M290" s="15"/>
      <c r="N290" s="15"/>
      <c r="O290" s="15"/>
      <c r="P290" s="15"/>
      <c r="Q290" s="15"/>
      <c r="R290" s="15"/>
      <c r="S290" s="15"/>
      <c r="T290" s="15"/>
      <c r="U290" s="69"/>
      <c r="V290" s="15"/>
    </row>
    <row r="291" spans="1:22" s="22" customFormat="1">
      <c r="A291" s="15"/>
      <c r="B291" s="20"/>
      <c r="C291" s="32"/>
      <c r="D291" s="32"/>
      <c r="E291" s="116"/>
      <c r="F291" s="117"/>
      <c r="G291" s="117"/>
      <c r="L291" s="15"/>
      <c r="M291" s="15"/>
      <c r="N291" s="15"/>
      <c r="O291" s="15"/>
      <c r="P291" s="15"/>
      <c r="Q291" s="15"/>
      <c r="R291" s="15"/>
      <c r="S291" s="15"/>
      <c r="T291" s="15"/>
      <c r="U291" s="69"/>
      <c r="V291" s="15"/>
    </row>
    <row r="292" spans="1:22" s="22" customFormat="1">
      <c r="A292" s="15"/>
      <c r="B292" s="20"/>
      <c r="C292" s="32"/>
      <c r="D292" s="32"/>
      <c r="E292" s="116"/>
      <c r="F292" s="117"/>
      <c r="G292" s="117"/>
      <c r="L292" s="15"/>
      <c r="M292" s="15"/>
      <c r="N292" s="15"/>
      <c r="O292" s="15"/>
      <c r="P292" s="15"/>
      <c r="Q292" s="15"/>
      <c r="R292" s="15"/>
      <c r="S292" s="15"/>
      <c r="T292" s="15"/>
      <c r="U292" s="69"/>
      <c r="V292" s="15"/>
    </row>
    <row r="293" spans="1:22" s="22" customFormat="1">
      <c r="A293" s="15"/>
      <c r="B293" s="20"/>
      <c r="C293" s="32"/>
      <c r="D293" s="32"/>
      <c r="E293" s="116"/>
      <c r="F293" s="117"/>
      <c r="G293" s="117"/>
      <c r="L293" s="15"/>
      <c r="M293" s="15"/>
      <c r="N293" s="15"/>
      <c r="O293" s="15"/>
      <c r="P293" s="15"/>
      <c r="Q293" s="15"/>
      <c r="R293" s="15"/>
      <c r="S293" s="15"/>
      <c r="T293" s="15"/>
      <c r="U293" s="69"/>
      <c r="V293" s="15"/>
    </row>
    <row r="294" spans="1:22" s="22" customFormat="1">
      <c r="A294" s="15"/>
      <c r="B294" s="20"/>
      <c r="C294" s="32"/>
      <c r="D294" s="32"/>
      <c r="E294" s="116"/>
      <c r="F294" s="117"/>
      <c r="G294" s="117"/>
      <c r="L294" s="15"/>
      <c r="M294" s="15"/>
      <c r="N294" s="15"/>
      <c r="O294" s="15"/>
      <c r="P294" s="15"/>
      <c r="Q294" s="15"/>
      <c r="R294" s="15"/>
      <c r="S294" s="15"/>
      <c r="T294" s="15"/>
      <c r="U294" s="69"/>
      <c r="V294" s="15"/>
    </row>
    <row r="295" spans="1:22" s="22" customFormat="1">
      <c r="A295" s="15"/>
      <c r="B295" s="20"/>
      <c r="C295" s="32"/>
      <c r="D295" s="32"/>
      <c r="E295" s="116"/>
      <c r="F295" s="117"/>
      <c r="G295" s="117"/>
      <c r="L295" s="15"/>
      <c r="M295" s="15"/>
      <c r="N295" s="15"/>
      <c r="O295" s="15"/>
      <c r="P295" s="15"/>
      <c r="Q295" s="15"/>
      <c r="R295" s="15"/>
      <c r="S295" s="15"/>
      <c r="T295" s="15"/>
      <c r="U295" s="69"/>
      <c r="V295" s="15"/>
    </row>
    <row r="296" spans="1:22" s="22" customFormat="1">
      <c r="A296" s="15"/>
      <c r="B296" s="20"/>
      <c r="C296" s="32"/>
      <c r="D296" s="32"/>
      <c r="E296" s="116"/>
      <c r="F296" s="117"/>
      <c r="G296" s="117"/>
      <c r="L296" s="15"/>
      <c r="M296" s="15"/>
      <c r="N296" s="15"/>
      <c r="O296" s="15"/>
      <c r="P296" s="15"/>
      <c r="Q296" s="15"/>
      <c r="R296" s="15"/>
      <c r="S296" s="15"/>
      <c r="T296" s="15"/>
      <c r="U296" s="69"/>
      <c r="V296" s="15"/>
    </row>
    <row r="297" spans="1:22" s="22" customFormat="1">
      <c r="A297" s="15"/>
      <c r="B297" s="20"/>
      <c r="C297" s="32"/>
      <c r="D297" s="32"/>
      <c r="E297" s="116"/>
      <c r="F297" s="117"/>
      <c r="G297" s="117"/>
      <c r="L297" s="15"/>
      <c r="M297" s="15"/>
      <c r="N297" s="15"/>
      <c r="O297" s="15"/>
      <c r="P297" s="15"/>
      <c r="Q297" s="15"/>
      <c r="R297" s="15"/>
      <c r="S297" s="15"/>
      <c r="T297" s="15"/>
      <c r="U297" s="69"/>
      <c r="V297" s="15"/>
    </row>
    <row r="298" spans="1:22" s="22" customFormat="1">
      <c r="A298" s="15"/>
      <c r="B298" s="20"/>
      <c r="C298" s="32"/>
      <c r="D298" s="32"/>
      <c r="E298" s="116"/>
      <c r="F298" s="117"/>
      <c r="G298" s="117"/>
      <c r="L298" s="15"/>
      <c r="M298" s="15"/>
      <c r="N298" s="15"/>
      <c r="O298" s="15"/>
      <c r="P298" s="15"/>
      <c r="Q298" s="15"/>
      <c r="R298" s="15"/>
      <c r="S298" s="15"/>
      <c r="T298" s="15"/>
      <c r="U298" s="69"/>
      <c r="V298" s="15"/>
    </row>
    <row r="299" spans="1:22" s="22" customFormat="1">
      <c r="A299" s="15"/>
      <c r="B299" s="20"/>
      <c r="C299" s="32"/>
      <c r="D299" s="32"/>
      <c r="E299" s="116"/>
      <c r="F299" s="117"/>
      <c r="G299" s="117"/>
      <c r="L299" s="15"/>
      <c r="M299" s="15"/>
      <c r="N299" s="15"/>
      <c r="O299" s="15"/>
      <c r="P299" s="15"/>
      <c r="Q299" s="15"/>
      <c r="R299" s="15"/>
      <c r="S299" s="15"/>
      <c r="T299" s="15"/>
      <c r="U299" s="69"/>
      <c r="V299" s="15"/>
    </row>
    <row r="300" spans="1:22" s="22" customFormat="1">
      <c r="A300" s="15"/>
      <c r="B300" s="20"/>
      <c r="C300" s="32"/>
      <c r="D300" s="32"/>
      <c r="E300" s="116"/>
      <c r="F300" s="117"/>
      <c r="G300" s="117"/>
      <c r="L300" s="15"/>
      <c r="M300" s="15"/>
      <c r="N300" s="15"/>
      <c r="O300" s="15"/>
      <c r="P300" s="15"/>
      <c r="Q300" s="15"/>
      <c r="R300" s="15"/>
      <c r="S300" s="15"/>
      <c r="T300" s="15"/>
      <c r="U300" s="69"/>
      <c r="V300" s="15"/>
    </row>
    <row r="301" spans="1:22" s="22" customFormat="1">
      <c r="A301" s="15"/>
      <c r="B301" s="20"/>
      <c r="C301" s="32"/>
      <c r="D301" s="32"/>
      <c r="E301" s="116"/>
      <c r="F301" s="117"/>
      <c r="G301" s="117"/>
      <c r="L301" s="15"/>
      <c r="M301" s="15"/>
      <c r="N301" s="15"/>
      <c r="O301" s="15"/>
      <c r="P301" s="15"/>
      <c r="Q301" s="15"/>
      <c r="R301" s="15"/>
      <c r="S301" s="15"/>
      <c r="T301" s="15"/>
      <c r="U301" s="69"/>
      <c r="V301" s="15"/>
    </row>
    <row r="302" spans="1:22" s="22" customFormat="1">
      <c r="A302" s="15"/>
      <c r="B302" s="20"/>
      <c r="C302" s="32"/>
      <c r="D302" s="32"/>
      <c r="E302" s="116"/>
      <c r="F302" s="117"/>
      <c r="G302" s="117"/>
      <c r="L302" s="15"/>
      <c r="M302" s="15"/>
      <c r="N302" s="15"/>
      <c r="O302" s="15"/>
      <c r="P302" s="15"/>
      <c r="Q302" s="15"/>
      <c r="R302" s="15"/>
      <c r="S302" s="15"/>
      <c r="T302" s="15"/>
      <c r="U302" s="69"/>
      <c r="V302" s="15"/>
    </row>
    <row r="303" spans="1:22" s="22" customFormat="1">
      <c r="A303" s="15"/>
      <c r="B303" s="20"/>
      <c r="C303" s="32"/>
      <c r="D303" s="32"/>
      <c r="E303" s="116"/>
      <c r="F303" s="117"/>
      <c r="G303" s="117"/>
      <c r="L303" s="15"/>
      <c r="M303" s="15"/>
      <c r="N303" s="15"/>
      <c r="O303" s="15"/>
      <c r="P303" s="15"/>
      <c r="Q303" s="15"/>
      <c r="R303" s="15"/>
      <c r="S303" s="15"/>
      <c r="T303" s="15"/>
      <c r="U303" s="69"/>
      <c r="V303" s="15"/>
    </row>
    <row r="304" spans="1:22" s="22" customFormat="1">
      <c r="A304" s="15"/>
      <c r="B304" s="20"/>
      <c r="C304" s="32"/>
      <c r="D304" s="32"/>
      <c r="E304" s="116"/>
      <c r="F304" s="117"/>
      <c r="G304" s="117"/>
      <c r="L304" s="15"/>
      <c r="M304" s="15"/>
      <c r="N304" s="15"/>
      <c r="O304" s="15"/>
      <c r="P304" s="15"/>
      <c r="Q304" s="15"/>
      <c r="R304" s="15"/>
      <c r="S304" s="15"/>
      <c r="T304" s="15"/>
      <c r="U304" s="69"/>
      <c r="V304" s="15"/>
    </row>
    <row r="305" spans="1:22" s="22" customFormat="1">
      <c r="A305" s="15"/>
      <c r="B305" s="20"/>
      <c r="C305" s="32"/>
      <c r="D305" s="32"/>
      <c r="E305" s="116"/>
      <c r="F305" s="117"/>
      <c r="G305" s="117"/>
      <c r="L305" s="15"/>
      <c r="M305" s="15"/>
      <c r="N305" s="15"/>
      <c r="O305" s="15"/>
      <c r="P305" s="15"/>
      <c r="Q305" s="15"/>
      <c r="R305" s="15"/>
      <c r="S305" s="15"/>
      <c r="T305" s="15"/>
      <c r="U305" s="69"/>
      <c r="V305" s="15"/>
    </row>
    <row r="306" spans="1:22" s="22" customFormat="1">
      <c r="A306" s="15"/>
      <c r="B306" s="20"/>
      <c r="C306" s="32"/>
      <c r="D306" s="32"/>
      <c r="E306" s="116"/>
      <c r="F306" s="117"/>
      <c r="G306" s="117"/>
      <c r="L306" s="15"/>
      <c r="M306" s="15"/>
      <c r="N306" s="15"/>
      <c r="O306" s="15"/>
      <c r="P306" s="15"/>
      <c r="Q306" s="15"/>
      <c r="R306" s="15"/>
      <c r="S306" s="15"/>
      <c r="T306" s="15"/>
      <c r="U306" s="69"/>
      <c r="V306" s="15"/>
    </row>
    <row r="307" spans="1:22" s="22" customFormat="1">
      <c r="A307" s="15"/>
      <c r="B307" s="20"/>
      <c r="C307" s="32"/>
      <c r="D307" s="32"/>
      <c r="E307" s="116"/>
      <c r="F307" s="117"/>
      <c r="G307" s="117"/>
      <c r="L307" s="15"/>
      <c r="M307" s="15"/>
      <c r="N307" s="15"/>
      <c r="O307" s="15"/>
      <c r="P307" s="15"/>
      <c r="Q307" s="15"/>
      <c r="R307" s="15"/>
      <c r="S307" s="15"/>
      <c r="T307" s="15"/>
      <c r="U307" s="69"/>
      <c r="V307" s="15"/>
    </row>
    <row r="308" spans="1:22" s="22" customFormat="1">
      <c r="A308" s="15"/>
      <c r="B308" s="20"/>
      <c r="C308" s="32"/>
      <c r="D308" s="32"/>
      <c r="E308" s="116"/>
      <c r="F308" s="117"/>
      <c r="G308" s="117"/>
      <c r="L308" s="15"/>
      <c r="M308" s="15"/>
      <c r="N308" s="15"/>
      <c r="O308" s="15"/>
      <c r="P308" s="15"/>
      <c r="Q308" s="15"/>
      <c r="R308" s="15"/>
      <c r="S308" s="15"/>
      <c r="T308" s="15"/>
      <c r="U308" s="69"/>
      <c r="V308" s="15"/>
    </row>
    <row r="309" spans="1:22" s="22" customFormat="1">
      <c r="A309" s="15"/>
      <c r="B309" s="20"/>
      <c r="C309" s="32"/>
      <c r="D309" s="32"/>
      <c r="E309" s="116"/>
      <c r="F309" s="117"/>
      <c r="G309" s="117"/>
      <c r="L309" s="15"/>
      <c r="M309" s="15"/>
      <c r="N309" s="15"/>
      <c r="O309" s="15"/>
      <c r="P309" s="15"/>
      <c r="Q309" s="15"/>
      <c r="R309" s="15"/>
      <c r="S309" s="15"/>
      <c r="T309" s="15"/>
      <c r="U309" s="69"/>
      <c r="V309" s="15"/>
    </row>
    <row r="310" spans="1:22" s="22" customFormat="1">
      <c r="A310" s="15"/>
      <c r="B310" s="20"/>
      <c r="C310" s="32"/>
      <c r="D310" s="32"/>
      <c r="E310" s="116"/>
      <c r="F310" s="117"/>
      <c r="G310" s="117"/>
      <c r="L310" s="15"/>
      <c r="M310" s="15"/>
      <c r="N310" s="15"/>
      <c r="O310" s="15"/>
      <c r="P310" s="15"/>
      <c r="Q310" s="15"/>
      <c r="R310" s="15"/>
      <c r="S310" s="15"/>
      <c r="T310" s="15"/>
      <c r="U310" s="69"/>
      <c r="V310" s="15"/>
    </row>
    <row r="311" spans="1:22" s="22" customFormat="1">
      <c r="A311" s="15"/>
      <c r="B311" s="20"/>
      <c r="C311" s="32"/>
      <c r="D311" s="32"/>
      <c r="E311" s="116"/>
      <c r="F311" s="117"/>
      <c r="G311" s="117"/>
      <c r="L311" s="15"/>
      <c r="M311" s="15"/>
      <c r="N311" s="15"/>
      <c r="O311" s="15"/>
      <c r="P311" s="15"/>
      <c r="Q311" s="15"/>
      <c r="R311" s="15"/>
      <c r="S311" s="15"/>
      <c r="T311" s="15"/>
      <c r="U311" s="69"/>
      <c r="V311" s="15"/>
    </row>
    <row r="312" spans="1:22" s="22" customFormat="1">
      <c r="A312" s="15"/>
      <c r="B312" s="20"/>
      <c r="C312" s="32"/>
      <c r="D312" s="32"/>
      <c r="E312" s="116"/>
      <c r="F312" s="117"/>
      <c r="G312" s="117"/>
      <c r="L312" s="15"/>
      <c r="M312" s="15"/>
      <c r="N312" s="15"/>
      <c r="O312" s="15"/>
      <c r="P312" s="15"/>
      <c r="Q312" s="15"/>
      <c r="R312" s="15"/>
      <c r="S312" s="15"/>
      <c r="T312" s="15"/>
      <c r="U312" s="69"/>
      <c r="V312" s="15"/>
    </row>
    <row r="313" spans="1:22" s="22" customFormat="1">
      <c r="A313" s="15"/>
      <c r="B313" s="20"/>
      <c r="C313" s="32"/>
      <c r="D313" s="32"/>
      <c r="E313" s="116"/>
      <c r="F313" s="117"/>
      <c r="G313" s="117"/>
      <c r="L313" s="15"/>
      <c r="M313" s="15"/>
      <c r="N313" s="15"/>
      <c r="O313" s="15"/>
      <c r="P313" s="15"/>
      <c r="Q313" s="15"/>
      <c r="R313" s="15"/>
      <c r="S313" s="15"/>
      <c r="T313" s="15"/>
      <c r="U313" s="69"/>
      <c r="V313" s="15"/>
    </row>
    <row r="314" spans="1:22" s="22" customFormat="1">
      <c r="A314" s="15"/>
      <c r="B314" s="20"/>
      <c r="C314" s="32"/>
      <c r="D314" s="32"/>
      <c r="E314" s="116"/>
      <c r="F314" s="117"/>
      <c r="G314" s="117"/>
      <c r="L314" s="15"/>
      <c r="M314" s="15"/>
      <c r="N314" s="15"/>
      <c r="O314" s="15"/>
      <c r="P314" s="15"/>
      <c r="Q314" s="15"/>
      <c r="R314" s="15"/>
      <c r="S314" s="15"/>
      <c r="T314" s="15"/>
      <c r="U314" s="69"/>
      <c r="V314" s="15"/>
    </row>
    <row r="315" spans="1:22" s="22" customFormat="1">
      <c r="A315" s="15"/>
      <c r="B315" s="20"/>
      <c r="C315" s="32"/>
      <c r="D315" s="32"/>
      <c r="E315" s="116"/>
      <c r="F315" s="117"/>
      <c r="G315" s="117"/>
      <c r="L315" s="15"/>
      <c r="M315" s="15"/>
      <c r="N315" s="15"/>
      <c r="O315" s="15"/>
      <c r="P315" s="15"/>
      <c r="Q315" s="15"/>
      <c r="R315" s="15"/>
      <c r="S315" s="15"/>
      <c r="T315" s="15"/>
      <c r="U315" s="69"/>
      <c r="V315" s="15"/>
    </row>
    <row r="316" spans="1:22" s="22" customFormat="1">
      <c r="A316" s="15"/>
      <c r="B316" s="20"/>
      <c r="C316" s="32"/>
      <c r="D316" s="32"/>
      <c r="E316" s="116"/>
      <c r="F316" s="117"/>
      <c r="G316" s="117"/>
      <c r="L316" s="15"/>
      <c r="M316" s="15"/>
      <c r="N316" s="15"/>
      <c r="O316" s="15"/>
      <c r="P316" s="15"/>
      <c r="Q316" s="15"/>
      <c r="R316" s="15"/>
      <c r="S316" s="15"/>
      <c r="T316" s="15"/>
      <c r="U316" s="69"/>
      <c r="V316" s="15"/>
    </row>
    <row r="317" spans="1:22" s="22" customFormat="1">
      <c r="A317" s="15"/>
      <c r="B317" s="20"/>
      <c r="C317" s="32"/>
      <c r="D317" s="32"/>
      <c r="E317" s="116"/>
      <c r="F317" s="117"/>
      <c r="G317" s="117"/>
      <c r="L317" s="15"/>
      <c r="M317" s="15"/>
      <c r="N317" s="15"/>
      <c r="O317" s="15"/>
      <c r="P317" s="15"/>
      <c r="Q317" s="15"/>
      <c r="R317" s="15"/>
      <c r="S317" s="15"/>
      <c r="T317" s="15"/>
      <c r="U317" s="69"/>
      <c r="V317" s="15"/>
    </row>
    <row r="318" spans="1:22" s="22" customFormat="1">
      <c r="A318" s="15"/>
      <c r="B318" s="20"/>
      <c r="C318" s="32"/>
      <c r="D318" s="32"/>
      <c r="E318" s="116"/>
      <c r="F318" s="117"/>
      <c r="G318" s="117"/>
      <c r="L318" s="15"/>
      <c r="M318" s="15"/>
      <c r="N318" s="15"/>
      <c r="O318" s="15"/>
      <c r="P318" s="15"/>
      <c r="Q318" s="15"/>
      <c r="R318" s="15"/>
      <c r="S318" s="15"/>
      <c r="T318" s="15"/>
      <c r="U318" s="69"/>
      <c r="V318" s="15"/>
    </row>
    <row r="319" spans="1:22" s="22" customFormat="1">
      <c r="A319" s="15"/>
      <c r="B319" s="20"/>
      <c r="C319" s="32"/>
      <c r="D319" s="32"/>
      <c r="E319" s="116"/>
      <c r="F319" s="117"/>
      <c r="G319" s="117"/>
      <c r="L319" s="15"/>
      <c r="M319" s="15"/>
      <c r="N319" s="15"/>
      <c r="O319" s="15"/>
      <c r="P319" s="15"/>
      <c r="Q319" s="15"/>
      <c r="R319" s="15"/>
      <c r="S319" s="15"/>
      <c r="T319" s="15"/>
      <c r="U319" s="69"/>
      <c r="V319" s="15"/>
    </row>
    <row r="320" spans="1:22" s="22" customFormat="1">
      <c r="A320" s="15"/>
      <c r="B320" s="20"/>
      <c r="C320" s="32"/>
      <c r="D320" s="32"/>
      <c r="E320" s="116"/>
      <c r="F320" s="117"/>
      <c r="G320" s="117"/>
      <c r="L320" s="15"/>
      <c r="M320" s="15"/>
      <c r="N320" s="15"/>
      <c r="O320" s="15"/>
      <c r="P320" s="15"/>
      <c r="Q320" s="15"/>
      <c r="R320" s="15"/>
      <c r="S320" s="15"/>
      <c r="T320" s="15"/>
      <c r="U320" s="69"/>
      <c r="V320" s="15"/>
    </row>
    <row r="321" spans="1:22" s="22" customFormat="1">
      <c r="A321" s="15"/>
      <c r="B321" s="20"/>
      <c r="C321" s="32"/>
      <c r="D321" s="32"/>
      <c r="E321" s="116"/>
      <c r="F321" s="117"/>
      <c r="G321" s="117"/>
      <c r="L321" s="15"/>
      <c r="M321" s="15"/>
      <c r="N321" s="15"/>
      <c r="O321" s="15"/>
      <c r="P321" s="15"/>
      <c r="Q321" s="15"/>
      <c r="R321" s="15"/>
      <c r="S321" s="15"/>
      <c r="T321" s="15"/>
      <c r="U321" s="69"/>
      <c r="V321" s="15"/>
    </row>
    <row r="322" spans="1:22" s="22" customFormat="1">
      <c r="A322" s="15"/>
      <c r="B322" s="20"/>
      <c r="C322" s="32"/>
      <c r="D322" s="32"/>
      <c r="E322" s="116"/>
      <c r="F322" s="117"/>
      <c r="G322" s="117"/>
      <c r="L322" s="15"/>
      <c r="M322" s="15"/>
      <c r="N322" s="15"/>
      <c r="O322" s="15"/>
      <c r="P322" s="15"/>
      <c r="Q322" s="15"/>
      <c r="R322" s="15"/>
      <c r="S322" s="15"/>
      <c r="T322" s="15"/>
      <c r="U322" s="69"/>
      <c r="V322" s="15"/>
    </row>
    <row r="323" spans="1:22" s="22" customFormat="1">
      <c r="A323" s="15"/>
      <c r="B323" s="20"/>
      <c r="C323" s="32"/>
      <c r="D323" s="32"/>
      <c r="E323" s="116"/>
      <c r="F323" s="117"/>
      <c r="G323" s="117"/>
      <c r="L323" s="15"/>
      <c r="M323" s="15"/>
      <c r="N323" s="15"/>
      <c r="O323" s="15"/>
      <c r="P323" s="15"/>
      <c r="Q323" s="15"/>
      <c r="R323" s="15"/>
      <c r="S323" s="15"/>
      <c r="T323" s="15"/>
      <c r="U323" s="69"/>
      <c r="V323" s="15"/>
    </row>
    <row r="324" spans="1:22" s="22" customFormat="1">
      <c r="A324" s="15"/>
      <c r="B324" s="20"/>
      <c r="C324" s="32"/>
      <c r="D324" s="32"/>
      <c r="E324" s="116"/>
      <c r="F324" s="117"/>
      <c r="G324" s="117"/>
      <c r="L324" s="15"/>
      <c r="M324" s="15"/>
      <c r="N324" s="15"/>
      <c r="O324" s="15"/>
      <c r="P324" s="15"/>
      <c r="Q324" s="15"/>
      <c r="R324" s="15"/>
      <c r="S324" s="15"/>
      <c r="T324" s="15"/>
      <c r="U324" s="69"/>
      <c r="V324" s="15"/>
    </row>
    <row r="325" spans="1:22" s="22" customFormat="1">
      <c r="A325" s="15"/>
      <c r="B325" s="20"/>
      <c r="C325" s="32"/>
      <c r="D325" s="32"/>
      <c r="E325" s="116"/>
      <c r="F325" s="117"/>
      <c r="G325" s="117"/>
      <c r="L325" s="15"/>
      <c r="M325" s="15"/>
      <c r="N325" s="15"/>
      <c r="O325" s="15"/>
      <c r="P325" s="15"/>
      <c r="Q325" s="15"/>
      <c r="R325" s="15"/>
      <c r="S325" s="15"/>
      <c r="T325" s="15"/>
      <c r="U325" s="69"/>
      <c r="V325" s="15"/>
    </row>
    <row r="326" spans="1:22" s="22" customFormat="1">
      <c r="A326" s="15"/>
      <c r="B326" s="20"/>
      <c r="C326" s="32"/>
      <c r="D326" s="32"/>
      <c r="E326" s="116"/>
      <c r="F326" s="117"/>
      <c r="G326" s="117"/>
      <c r="L326" s="15"/>
      <c r="M326" s="15"/>
      <c r="N326" s="15"/>
      <c r="O326" s="15"/>
      <c r="P326" s="15"/>
      <c r="Q326" s="15"/>
      <c r="R326" s="15"/>
      <c r="S326" s="15"/>
      <c r="T326" s="15"/>
      <c r="U326" s="69"/>
      <c r="V326" s="15"/>
    </row>
    <row r="327" spans="1:22" s="22" customFormat="1">
      <c r="A327" s="15"/>
      <c r="B327" s="20"/>
      <c r="C327" s="32"/>
      <c r="D327" s="32"/>
      <c r="E327" s="116"/>
      <c r="F327" s="117"/>
      <c r="G327" s="117"/>
      <c r="L327" s="15"/>
      <c r="M327" s="15"/>
      <c r="N327" s="15"/>
      <c r="O327" s="15"/>
      <c r="P327" s="15"/>
      <c r="Q327" s="15"/>
      <c r="R327" s="15"/>
      <c r="S327" s="15"/>
      <c r="T327" s="15"/>
      <c r="U327" s="69"/>
      <c r="V327" s="15"/>
    </row>
    <row r="328" spans="1:22" s="22" customFormat="1">
      <c r="A328" s="15"/>
      <c r="B328" s="20"/>
      <c r="C328" s="32"/>
      <c r="D328" s="32"/>
      <c r="E328" s="116"/>
      <c r="F328" s="117"/>
      <c r="G328" s="117"/>
      <c r="L328" s="15"/>
      <c r="M328" s="15"/>
      <c r="N328" s="15"/>
      <c r="O328" s="15"/>
      <c r="P328" s="15"/>
      <c r="Q328" s="15"/>
      <c r="R328" s="15"/>
      <c r="S328" s="15"/>
      <c r="T328" s="15"/>
      <c r="U328" s="69"/>
      <c r="V328" s="15"/>
    </row>
    <row r="329" spans="1:22" s="22" customFormat="1">
      <c r="A329" s="15"/>
      <c r="B329" s="20"/>
      <c r="C329" s="32"/>
      <c r="D329" s="32"/>
      <c r="E329" s="116"/>
      <c r="F329" s="117"/>
      <c r="G329" s="117"/>
      <c r="L329" s="15"/>
      <c r="M329" s="15"/>
      <c r="N329" s="15"/>
      <c r="O329" s="15"/>
      <c r="P329" s="15"/>
      <c r="Q329" s="15"/>
      <c r="R329" s="15"/>
      <c r="S329" s="15"/>
      <c r="T329" s="15"/>
      <c r="U329" s="69"/>
      <c r="V329" s="15"/>
    </row>
    <row r="330" spans="1:22" s="22" customFormat="1">
      <c r="A330" s="15"/>
      <c r="B330" s="20"/>
      <c r="C330" s="32"/>
      <c r="D330" s="32"/>
      <c r="E330" s="116"/>
      <c r="F330" s="117"/>
      <c r="G330" s="117"/>
      <c r="L330" s="15"/>
      <c r="M330" s="15"/>
      <c r="N330" s="15"/>
      <c r="O330" s="15"/>
      <c r="P330" s="15"/>
      <c r="Q330" s="15"/>
      <c r="R330" s="15"/>
      <c r="S330" s="15"/>
      <c r="T330" s="15"/>
      <c r="U330" s="69"/>
      <c r="V330" s="15"/>
    </row>
    <row r="331" spans="1:22" s="22" customFormat="1">
      <c r="A331" s="15"/>
      <c r="B331" s="20"/>
      <c r="C331" s="32"/>
      <c r="D331" s="32"/>
      <c r="E331" s="116"/>
      <c r="F331" s="117"/>
      <c r="G331" s="117"/>
      <c r="L331" s="15"/>
      <c r="M331" s="15"/>
      <c r="N331" s="15"/>
      <c r="O331" s="15"/>
      <c r="P331" s="15"/>
      <c r="Q331" s="15"/>
      <c r="R331" s="15"/>
      <c r="S331" s="15"/>
      <c r="T331" s="15"/>
      <c r="U331" s="69"/>
      <c r="V331" s="15"/>
    </row>
    <row r="332" spans="1:22" s="22" customFormat="1">
      <c r="A332" s="15"/>
      <c r="B332" s="20"/>
      <c r="C332" s="32"/>
      <c r="D332" s="32"/>
      <c r="E332" s="116"/>
      <c r="F332" s="117"/>
      <c r="G332" s="117"/>
      <c r="L332" s="15"/>
      <c r="M332" s="15"/>
      <c r="N332" s="15"/>
      <c r="O332" s="15"/>
      <c r="P332" s="15"/>
      <c r="Q332" s="15"/>
      <c r="R332" s="15"/>
      <c r="S332" s="15"/>
      <c r="T332" s="15"/>
      <c r="U332" s="69"/>
      <c r="V332" s="15"/>
    </row>
    <row r="333" spans="1:22" s="22" customFormat="1">
      <c r="A333" s="15"/>
      <c r="B333" s="20"/>
      <c r="C333" s="32"/>
      <c r="D333" s="32"/>
      <c r="E333" s="116"/>
      <c r="F333" s="117"/>
      <c r="G333" s="117"/>
      <c r="L333" s="15"/>
      <c r="M333" s="15"/>
      <c r="N333" s="15"/>
      <c r="O333" s="15"/>
      <c r="P333" s="15"/>
      <c r="Q333" s="15"/>
      <c r="R333" s="15"/>
      <c r="S333" s="15"/>
      <c r="T333" s="15"/>
      <c r="U333" s="69"/>
      <c r="V333" s="15"/>
    </row>
    <row r="334" spans="1:22" s="22" customFormat="1">
      <c r="A334" s="15"/>
      <c r="B334" s="20"/>
      <c r="C334" s="32"/>
      <c r="D334" s="32"/>
      <c r="E334" s="116"/>
      <c r="F334" s="117"/>
      <c r="G334" s="117"/>
      <c r="L334" s="15"/>
      <c r="M334" s="15"/>
      <c r="N334" s="15"/>
      <c r="O334" s="15"/>
      <c r="P334" s="15"/>
      <c r="Q334" s="15"/>
      <c r="R334" s="15"/>
      <c r="S334" s="15"/>
      <c r="T334" s="15"/>
      <c r="U334" s="69"/>
      <c r="V334" s="15"/>
    </row>
    <row r="335" spans="1:22" s="22" customFormat="1">
      <c r="A335" s="15"/>
      <c r="B335" s="20"/>
      <c r="C335" s="32"/>
      <c r="D335" s="32"/>
      <c r="E335" s="116"/>
      <c r="F335" s="117"/>
      <c r="G335" s="117"/>
      <c r="L335" s="15"/>
      <c r="M335" s="15"/>
      <c r="N335" s="15"/>
      <c r="O335" s="15"/>
      <c r="P335" s="15"/>
      <c r="Q335" s="15"/>
      <c r="R335" s="15"/>
      <c r="S335" s="15"/>
      <c r="T335" s="15"/>
      <c r="U335" s="69"/>
      <c r="V335" s="15"/>
    </row>
    <row r="336" spans="1:22" s="22" customFormat="1">
      <c r="A336" s="15"/>
      <c r="B336" s="20"/>
      <c r="C336" s="32"/>
      <c r="D336" s="32"/>
      <c r="E336" s="116"/>
      <c r="F336" s="117"/>
      <c r="G336" s="117"/>
      <c r="L336" s="15"/>
      <c r="M336" s="15"/>
      <c r="N336" s="15"/>
      <c r="O336" s="15"/>
      <c r="P336" s="15"/>
      <c r="Q336" s="15"/>
      <c r="R336" s="15"/>
      <c r="S336" s="15"/>
      <c r="T336" s="15"/>
      <c r="U336" s="69"/>
      <c r="V336" s="15"/>
    </row>
    <row r="337" spans="1:22" s="22" customFormat="1">
      <c r="A337" s="15"/>
      <c r="B337" s="20"/>
      <c r="C337" s="32"/>
      <c r="D337" s="32"/>
      <c r="E337" s="116"/>
      <c r="F337" s="117"/>
      <c r="G337" s="117"/>
      <c r="L337" s="15"/>
      <c r="M337" s="15"/>
      <c r="N337" s="15"/>
      <c r="O337" s="15"/>
      <c r="P337" s="15"/>
      <c r="Q337" s="15"/>
      <c r="R337" s="15"/>
      <c r="S337" s="15"/>
      <c r="T337" s="15"/>
      <c r="U337" s="69"/>
      <c r="V337" s="15"/>
    </row>
    <row r="338" spans="1:22" s="22" customFormat="1">
      <c r="A338" s="15"/>
      <c r="B338" s="20"/>
      <c r="C338" s="32"/>
      <c r="D338" s="32"/>
      <c r="E338" s="116"/>
      <c r="F338" s="117"/>
      <c r="G338" s="117"/>
      <c r="L338" s="15"/>
      <c r="M338" s="15"/>
      <c r="N338" s="15"/>
      <c r="O338" s="15"/>
      <c r="P338" s="15"/>
      <c r="Q338" s="15"/>
      <c r="R338" s="15"/>
      <c r="S338" s="15"/>
      <c r="T338" s="15"/>
      <c r="U338" s="69"/>
      <c r="V338" s="15"/>
    </row>
    <row r="339" spans="1:22" s="22" customFormat="1">
      <c r="A339" s="15"/>
      <c r="B339" s="20"/>
      <c r="C339" s="32"/>
      <c r="D339" s="32"/>
      <c r="E339" s="116"/>
      <c r="F339" s="117"/>
      <c r="G339" s="117"/>
      <c r="L339" s="15"/>
      <c r="M339" s="15"/>
      <c r="N339" s="15"/>
      <c r="O339" s="15"/>
      <c r="P339" s="15"/>
      <c r="Q339" s="15"/>
      <c r="R339" s="15"/>
      <c r="S339" s="15"/>
      <c r="T339" s="15"/>
      <c r="U339" s="69"/>
      <c r="V339" s="15"/>
    </row>
    <row r="340" spans="1:22" s="22" customFormat="1">
      <c r="A340" s="15"/>
      <c r="B340" s="20"/>
      <c r="C340" s="32"/>
      <c r="D340" s="32"/>
      <c r="E340" s="116"/>
      <c r="F340" s="117"/>
      <c r="G340" s="117"/>
      <c r="L340" s="15"/>
      <c r="M340" s="15"/>
      <c r="N340" s="15"/>
      <c r="O340" s="15"/>
      <c r="P340" s="15"/>
      <c r="Q340" s="15"/>
      <c r="R340" s="15"/>
      <c r="S340" s="15"/>
      <c r="T340" s="15"/>
      <c r="U340" s="69"/>
      <c r="V340" s="15"/>
    </row>
    <row r="341" spans="1:22" s="22" customFormat="1">
      <c r="A341" s="15"/>
      <c r="B341" s="20"/>
      <c r="C341" s="32"/>
      <c r="D341" s="32"/>
      <c r="E341" s="116"/>
      <c r="F341" s="117"/>
      <c r="G341" s="117"/>
      <c r="L341" s="15"/>
      <c r="M341" s="15"/>
      <c r="N341" s="15"/>
      <c r="O341" s="15"/>
      <c r="P341" s="15"/>
      <c r="Q341" s="15"/>
      <c r="R341" s="15"/>
      <c r="S341" s="15"/>
      <c r="T341" s="15"/>
      <c r="U341" s="69"/>
      <c r="V341" s="15"/>
    </row>
    <row r="342" spans="1:22" s="22" customFormat="1">
      <c r="A342" s="15"/>
      <c r="B342" s="20"/>
      <c r="C342" s="32"/>
      <c r="D342" s="32"/>
      <c r="E342" s="116"/>
      <c r="F342" s="117"/>
      <c r="G342" s="117"/>
      <c r="L342" s="15"/>
      <c r="M342" s="15"/>
      <c r="N342" s="15"/>
      <c r="O342" s="15"/>
      <c r="P342" s="15"/>
      <c r="Q342" s="15"/>
      <c r="R342" s="15"/>
      <c r="S342" s="15"/>
      <c r="T342" s="15"/>
      <c r="U342" s="69"/>
      <c r="V342" s="15"/>
    </row>
    <row r="343" spans="1:22" s="22" customFormat="1">
      <c r="A343" s="15"/>
      <c r="B343" s="20"/>
      <c r="C343" s="32"/>
      <c r="D343" s="32"/>
      <c r="E343" s="116"/>
      <c r="F343" s="117"/>
      <c r="G343" s="117"/>
      <c r="L343" s="15"/>
      <c r="M343" s="15"/>
      <c r="N343" s="15"/>
      <c r="O343" s="15"/>
      <c r="P343" s="15"/>
      <c r="Q343" s="15"/>
      <c r="R343" s="15"/>
      <c r="S343" s="15"/>
      <c r="T343" s="15"/>
      <c r="U343" s="69"/>
      <c r="V343" s="15"/>
    </row>
    <row r="344" spans="1:22" s="22" customFormat="1">
      <c r="A344" s="15"/>
      <c r="B344" s="20"/>
      <c r="C344" s="32"/>
      <c r="D344" s="32"/>
      <c r="E344" s="116"/>
      <c r="F344" s="117"/>
      <c r="G344" s="117"/>
      <c r="L344" s="15"/>
      <c r="M344" s="15"/>
      <c r="N344" s="15"/>
      <c r="O344" s="15"/>
      <c r="P344" s="15"/>
      <c r="Q344" s="15"/>
      <c r="R344" s="15"/>
      <c r="S344" s="15"/>
      <c r="T344" s="15"/>
      <c r="U344" s="69"/>
      <c r="V344" s="15"/>
    </row>
    <row r="345" spans="1:22" s="22" customFormat="1">
      <c r="A345" s="15"/>
      <c r="B345" s="20"/>
      <c r="C345" s="32"/>
      <c r="D345" s="32"/>
      <c r="E345" s="116"/>
      <c r="F345" s="117"/>
      <c r="G345" s="117"/>
      <c r="L345" s="15"/>
      <c r="M345" s="15"/>
      <c r="N345" s="15"/>
      <c r="O345" s="15"/>
      <c r="P345" s="15"/>
      <c r="Q345" s="15"/>
      <c r="R345" s="15"/>
      <c r="S345" s="15"/>
      <c r="T345" s="15"/>
      <c r="U345" s="69"/>
      <c r="V345" s="15"/>
    </row>
  </sheetData>
  <sheetProtection insertRows="0" deleteRows="0"/>
  <protectedRanges>
    <protectedRange sqref="J120:P1048576 M119:P119 J1:P118 U1:U1048576" name="Obseg1"/>
    <protectedRange sqref="J119:L119" name="Obseg1_2"/>
  </protectedRanges>
  <mergeCells count="8">
    <mergeCell ref="A119:L11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96">
    <cfRule type="colorScale" priority="2">
      <colorScale>
        <cfvo type="min"/>
        <cfvo type="max"/>
        <color rgb="FFFCFCFF"/>
        <color rgb="FFF8696B"/>
      </colorScale>
    </cfRule>
  </conditionalFormatting>
  <conditionalFormatting sqref="B100:B101 B97 B103:B112">
    <cfRule type="colorScale" priority="6483">
      <colorScale>
        <cfvo type="min"/>
        <cfvo type="max"/>
        <color rgb="FFFCFCFF"/>
        <color rgb="FFF8696B"/>
      </colorScale>
    </cfRule>
  </conditionalFormatting>
  <conditionalFormatting sqref="B10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207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75"/>
  <sheetViews>
    <sheetView topLeftCell="A7" zoomScale="90" zoomScaleNormal="90" zoomScaleSheetLayoutView="100" workbookViewId="0">
      <selection activeCell="B46" sqref="B4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37" t="str">
        <f>+'prva stran'!B6</f>
        <v>VRTEC ŠKOFJA LOKA</v>
      </c>
      <c r="D2" s="338"/>
      <c r="E2" s="338"/>
      <c r="F2" s="338"/>
      <c r="G2" s="338"/>
      <c r="H2" s="338"/>
      <c r="I2" s="338"/>
      <c r="J2" s="338"/>
    </row>
    <row r="3" spans="1:21" ht="15">
      <c r="B3" s="51" t="s">
        <v>133</v>
      </c>
      <c r="C3" s="346" t="str">
        <f>+'prva stran'!B7</f>
        <v xml:space="preserve">Partizanska cesta 1e, 4220 ŠKOFJA LOKA				</v>
      </c>
      <c r="D3" s="340"/>
      <c r="E3" s="340"/>
      <c r="F3" s="340"/>
      <c r="G3" s="340"/>
      <c r="H3" s="340"/>
      <c r="I3" s="340"/>
      <c r="J3" s="340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2" t="s">
        <v>133</v>
      </c>
      <c r="C7" s="347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2" t="s">
        <v>134</v>
      </c>
      <c r="C8" s="347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6" customFormat="1" ht="17.25" customHeight="1">
      <c r="A9" s="13"/>
      <c r="B9" s="53" t="s">
        <v>136</v>
      </c>
      <c r="C9" s="348">
        <f>+'prva stran'!B13</f>
        <v>0</v>
      </c>
      <c r="D9" s="344"/>
      <c r="E9" s="344"/>
      <c r="F9" s="344"/>
      <c r="G9" s="344"/>
      <c r="H9" s="344"/>
      <c r="I9" s="344"/>
      <c r="J9" s="34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pred_rekapitulacija'!A30</f>
        <v>17.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36" t="str">
        <f>+'Ponudbeni pred_rekapitulacija'!B30</f>
        <v>BIO SVEŽE SADJE IN ZELENJAVA, BIO SUHO SADJE, BIO STROČNICE</v>
      </c>
      <c r="C13" s="336"/>
      <c r="D13" s="336"/>
      <c r="E13" s="336"/>
      <c r="F13" s="336"/>
      <c r="G13" s="336"/>
      <c r="H13" s="336"/>
      <c r="I13" s="336"/>
      <c r="J13" s="336"/>
      <c r="K13" s="336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796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12">
      <c r="A16" s="86" t="s">
        <v>2</v>
      </c>
      <c r="B16" s="83" t="s">
        <v>512</v>
      </c>
      <c r="C16" s="84" t="s">
        <v>163</v>
      </c>
      <c r="D16" s="84" t="s">
        <v>1</v>
      </c>
      <c r="E16" s="115"/>
      <c r="F16" s="87">
        <v>800</v>
      </c>
      <c r="G16" s="119" t="s">
        <v>1</v>
      </c>
      <c r="H16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16" s="87" t="str">
        <f>IF(Sklop17[[#This Row],[ZAHTEVANA SHEMA KAKOVOSTI]]&lt;&gt;"",Sklop17[[#This Row],[Preračunana masa/volumen/kos na enoto kg]],"")</f>
        <v/>
      </c>
      <c r="J16" s="100"/>
      <c r="K16" s="153" t="s">
        <v>163</v>
      </c>
      <c r="L16" s="153" t="s">
        <v>163</v>
      </c>
      <c r="M16" s="153" t="s">
        <v>163</v>
      </c>
      <c r="N16" s="90"/>
      <c r="O16" s="153" t="s">
        <v>163</v>
      </c>
      <c r="P16" s="103"/>
      <c r="Q16" s="90">
        <f>+Sklop17[[#This Row],[cena/enota brez DDV v EUR]]*Sklop17[[#This Row],[Stopnja DDV (%)]]</f>
        <v>0</v>
      </c>
      <c r="R16" s="90">
        <f>+Sklop17[[#This Row],[cena/enota brez DDV v EUR]]+Sklop17[[#This Row],[Davek (EUR)]]</f>
        <v>0</v>
      </c>
      <c r="S16" s="90">
        <f>+Sklop17[[#This Row],[cena/enota brez DDV v EUR]]*Sklop17[[#This Row],[Okvirna količina]]</f>
        <v>0</v>
      </c>
      <c r="T16" s="90">
        <f>+Sklop17[[#This Row],[Končna cena/enoto mere (EUR) z DDV]]*Sklop17[[#This Row],[Okvirna količina]]</f>
        <v>0</v>
      </c>
      <c r="U16" s="153" t="s">
        <v>163</v>
      </c>
    </row>
    <row r="17" spans="1:21" s="56" customFormat="1" ht="12">
      <c r="A17" s="86" t="s">
        <v>4</v>
      </c>
      <c r="B17" s="11" t="s">
        <v>513</v>
      </c>
      <c r="C17" s="84" t="s">
        <v>163</v>
      </c>
      <c r="D17" s="84" t="s">
        <v>1</v>
      </c>
      <c r="E17" s="115"/>
      <c r="F17" s="92">
        <v>1100</v>
      </c>
      <c r="G17" s="119" t="s">
        <v>1</v>
      </c>
      <c r="H17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1100</v>
      </c>
      <c r="I17" s="87" t="str">
        <f>IF(Sklop17[[#This Row],[ZAHTEVANA SHEMA KAKOVOSTI]]&lt;&gt;"",Sklop17[[#This Row],[Preračunana masa/volumen/kos na enoto kg]],"")</f>
        <v/>
      </c>
      <c r="J17" s="101"/>
      <c r="K17" s="153" t="s">
        <v>163</v>
      </c>
      <c r="L17" s="153" t="s">
        <v>163</v>
      </c>
      <c r="M17" s="153" t="s">
        <v>163</v>
      </c>
      <c r="N17" s="94"/>
      <c r="O17" s="153" t="s">
        <v>163</v>
      </c>
      <c r="P17" s="105"/>
      <c r="Q17" s="94">
        <f>+Sklop17[[#This Row],[cena/enota brez DDV v EUR]]*Sklop17[[#This Row],[Stopnja DDV (%)]]</f>
        <v>0</v>
      </c>
      <c r="R17" s="94">
        <f>+Sklop17[[#This Row],[cena/enota brez DDV v EUR]]+Sklop17[[#This Row],[Davek (EUR)]]</f>
        <v>0</v>
      </c>
      <c r="S17" s="94">
        <f>+Sklop17[[#This Row],[cena/enota brez DDV v EUR]]*Sklop17[[#This Row],[Okvirna količina]]</f>
        <v>0</v>
      </c>
      <c r="T17" s="94">
        <f>+Sklop17[[#This Row],[Končna cena/enoto mere (EUR) z DDV]]*Sklop17[[#This Row],[Okvirna količina]]</f>
        <v>0</v>
      </c>
      <c r="U17" s="153" t="s">
        <v>163</v>
      </c>
    </row>
    <row r="18" spans="1:21" s="56" customFormat="1" ht="12">
      <c r="A18" s="86" t="s">
        <v>5</v>
      </c>
      <c r="B18" s="77" t="s">
        <v>514</v>
      </c>
      <c r="C18" s="84" t="s">
        <v>163</v>
      </c>
      <c r="D18" s="84" t="s">
        <v>1</v>
      </c>
      <c r="E18" s="115"/>
      <c r="F18" s="92">
        <v>100</v>
      </c>
      <c r="G18" s="119" t="s">
        <v>1</v>
      </c>
      <c r="H18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87" t="str">
        <f>IF(Sklop17[[#This Row],[ZAHTEVANA SHEMA KAKOVOSTI]]&lt;&gt;"",Sklop17[[#This Row],[Preračunana masa/volumen/kos na enoto kg]],"")</f>
        <v/>
      </c>
      <c r="J18" s="101"/>
      <c r="K18" s="153" t="s">
        <v>163</v>
      </c>
      <c r="L18" s="153" t="s">
        <v>163</v>
      </c>
      <c r="M18" s="153" t="s">
        <v>163</v>
      </c>
      <c r="N18" s="94"/>
      <c r="O18" s="153" t="s">
        <v>163</v>
      </c>
      <c r="P18" s="105"/>
      <c r="Q18" s="94">
        <f>+Sklop17[[#This Row],[cena/enota brez DDV v EUR]]*Sklop17[[#This Row],[Stopnja DDV (%)]]</f>
        <v>0</v>
      </c>
      <c r="R18" s="94">
        <f>+Sklop17[[#This Row],[cena/enota brez DDV v EUR]]+Sklop17[[#This Row],[Davek (EUR)]]</f>
        <v>0</v>
      </c>
      <c r="S18" s="94">
        <f>+Sklop17[[#This Row],[cena/enota brez DDV v EUR]]*Sklop17[[#This Row],[Okvirna količina]]</f>
        <v>0</v>
      </c>
      <c r="T18" s="94">
        <f>+Sklop17[[#This Row],[Končna cena/enoto mere (EUR) z DDV]]*Sklop17[[#This Row],[Okvirna količina]]</f>
        <v>0</v>
      </c>
      <c r="U18" s="153" t="s">
        <v>163</v>
      </c>
    </row>
    <row r="19" spans="1:21" s="56" customFormat="1" ht="12">
      <c r="A19" s="86" t="s">
        <v>6</v>
      </c>
      <c r="B19" s="77" t="s">
        <v>515</v>
      </c>
      <c r="C19" s="84" t="s">
        <v>163</v>
      </c>
      <c r="D19" s="84" t="s">
        <v>1</v>
      </c>
      <c r="E19" s="115"/>
      <c r="F19" s="92">
        <v>2600</v>
      </c>
      <c r="G19" s="119" t="s">
        <v>1</v>
      </c>
      <c r="H19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2600</v>
      </c>
      <c r="I19" s="87" t="str">
        <f>IF(Sklop17[[#This Row],[ZAHTEVANA SHEMA KAKOVOSTI]]&lt;&gt;"",Sklop17[[#This Row],[Preračunana masa/volumen/kos na enoto kg]],"")</f>
        <v/>
      </c>
      <c r="J19" s="101"/>
      <c r="K19" s="153" t="s">
        <v>163</v>
      </c>
      <c r="L19" s="153" t="s">
        <v>163</v>
      </c>
      <c r="M19" s="153" t="s">
        <v>163</v>
      </c>
      <c r="N19" s="94"/>
      <c r="O19" s="153" t="s">
        <v>163</v>
      </c>
      <c r="P19" s="105"/>
      <c r="Q19" s="94">
        <f>+Sklop17[[#This Row],[cena/enota brez DDV v EUR]]*Sklop17[[#This Row],[Stopnja DDV (%)]]</f>
        <v>0</v>
      </c>
      <c r="R19" s="94">
        <f>+Sklop17[[#This Row],[cena/enota brez DDV v EUR]]+Sklop17[[#This Row],[Davek (EUR)]]</f>
        <v>0</v>
      </c>
      <c r="S19" s="94">
        <f>+Sklop17[[#This Row],[cena/enota brez DDV v EUR]]*Sklop17[[#This Row],[Okvirna količina]]</f>
        <v>0</v>
      </c>
      <c r="T19" s="94">
        <f>+Sklop17[[#This Row],[Končna cena/enoto mere (EUR) z DDV]]*Sklop17[[#This Row],[Okvirna količina]]</f>
        <v>0</v>
      </c>
      <c r="U19" s="153" t="s">
        <v>163</v>
      </c>
    </row>
    <row r="20" spans="1:21" s="56" customFormat="1" ht="12">
      <c r="A20" s="86" t="s">
        <v>7</v>
      </c>
      <c r="B20" s="11" t="s">
        <v>516</v>
      </c>
      <c r="C20" s="84" t="s">
        <v>163</v>
      </c>
      <c r="D20" s="84" t="s">
        <v>1</v>
      </c>
      <c r="E20" s="115"/>
      <c r="F20" s="92">
        <v>20</v>
      </c>
      <c r="G20" s="119" t="s">
        <v>1</v>
      </c>
      <c r="H20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0" s="87" t="str">
        <f>IF(Sklop17[[#This Row],[ZAHTEVANA SHEMA KAKOVOSTI]]&lt;&gt;"",Sklop17[[#This Row],[Preračunana masa/volumen/kos na enoto kg]],"")</f>
        <v/>
      </c>
      <c r="J20" s="101"/>
      <c r="K20" s="153" t="s">
        <v>163</v>
      </c>
      <c r="L20" s="153" t="s">
        <v>163</v>
      </c>
      <c r="M20" s="153" t="s">
        <v>163</v>
      </c>
      <c r="N20" s="94"/>
      <c r="O20" s="153" t="s">
        <v>163</v>
      </c>
      <c r="P20" s="105"/>
      <c r="Q20" s="94">
        <f>+Sklop17[[#This Row],[cena/enota brez DDV v EUR]]*Sklop17[[#This Row],[Stopnja DDV (%)]]</f>
        <v>0</v>
      </c>
      <c r="R20" s="94">
        <f>+Sklop17[[#This Row],[cena/enota brez DDV v EUR]]+Sklop17[[#This Row],[Davek (EUR)]]</f>
        <v>0</v>
      </c>
      <c r="S20" s="94">
        <f>+Sklop17[[#This Row],[cena/enota brez DDV v EUR]]*Sklop17[[#This Row],[Okvirna količina]]</f>
        <v>0</v>
      </c>
      <c r="T20" s="94">
        <f>+Sklop17[[#This Row],[Končna cena/enoto mere (EUR) z DDV]]*Sklop17[[#This Row],[Okvirna količina]]</f>
        <v>0</v>
      </c>
      <c r="U20" s="153" t="s">
        <v>163</v>
      </c>
    </row>
    <row r="21" spans="1:21" s="56" customFormat="1" ht="12">
      <c r="A21" s="86" t="s">
        <v>8</v>
      </c>
      <c r="B21" s="11" t="s">
        <v>517</v>
      </c>
      <c r="C21" s="84" t="s">
        <v>163</v>
      </c>
      <c r="D21" s="84" t="s">
        <v>1</v>
      </c>
      <c r="E21" s="115"/>
      <c r="F21" s="92">
        <v>600</v>
      </c>
      <c r="G21" s="119" t="s">
        <v>1</v>
      </c>
      <c r="H21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1" s="87" t="str">
        <f>IF(Sklop17[[#This Row],[ZAHTEVANA SHEMA KAKOVOSTI]]&lt;&gt;"",Sklop17[[#This Row],[Preračunana masa/volumen/kos na enoto kg]],"")</f>
        <v/>
      </c>
      <c r="J21" s="101"/>
      <c r="K21" s="153" t="s">
        <v>163</v>
      </c>
      <c r="L21" s="153" t="s">
        <v>163</v>
      </c>
      <c r="M21" s="153" t="s">
        <v>163</v>
      </c>
      <c r="N21" s="94"/>
      <c r="O21" s="153" t="s">
        <v>163</v>
      </c>
      <c r="P21" s="105"/>
      <c r="Q21" s="94">
        <f>+Sklop17[[#This Row],[cena/enota brez DDV v EUR]]*Sklop17[[#This Row],[Stopnja DDV (%)]]</f>
        <v>0</v>
      </c>
      <c r="R21" s="94">
        <f>+Sklop17[[#This Row],[cena/enota brez DDV v EUR]]+Sklop17[[#This Row],[Davek (EUR)]]</f>
        <v>0</v>
      </c>
      <c r="S21" s="94">
        <f>+Sklop17[[#This Row],[cena/enota brez DDV v EUR]]*Sklop17[[#This Row],[Okvirna količina]]</f>
        <v>0</v>
      </c>
      <c r="T21" s="94">
        <f>+Sklop17[[#This Row],[Končna cena/enoto mere (EUR) z DDV]]*Sklop17[[#This Row],[Okvirna količina]]</f>
        <v>0</v>
      </c>
      <c r="U21" s="153" t="s">
        <v>163</v>
      </c>
    </row>
    <row r="22" spans="1:21" s="56" customFormat="1" ht="12">
      <c r="A22" s="86" t="s">
        <v>9</v>
      </c>
      <c r="B22" s="77" t="s">
        <v>518</v>
      </c>
      <c r="C22" s="84" t="s">
        <v>163</v>
      </c>
      <c r="D22" s="84" t="s">
        <v>1</v>
      </c>
      <c r="E22" s="115"/>
      <c r="F22" s="92">
        <v>600</v>
      </c>
      <c r="G22" s="119" t="s">
        <v>1</v>
      </c>
      <c r="H22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2" s="87" t="str">
        <f>IF(Sklop17[[#This Row],[ZAHTEVANA SHEMA KAKOVOSTI]]&lt;&gt;"",Sklop17[[#This Row],[Preračunana masa/volumen/kos na enoto kg]],"")</f>
        <v/>
      </c>
      <c r="J22" s="101"/>
      <c r="K22" s="153" t="s">
        <v>163</v>
      </c>
      <c r="L22" s="153" t="s">
        <v>163</v>
      </c>
      <c r="M22" s="153" t="s">
        <v>163</v>
      </c>
      <c r="N22" s="94"/>
      <c r="O22" s="153" t="s">
        <v>163</v>
      </c>
      <c r="P22" s="105"/>
      <c r="Q22" s="94">
        <f>+Sklop17[[#This Row],[cena/enota brez DDV v EUR]]*Sklop17[[#This Row],[Stopnja DDV (%)]]</f>
        <v>0</v>
      </c>
      <c r="R22" s="94">
        <f>+Sklop17[[#This Row],[cena/enota brez DDV v EUR]]+Sklop17[[#This Row],[Davek (EUR)]]</f>
        <v>0</v>
      </c>
      <c r="S22" s="94">
        <f>+Sklop17[[#This Row],[cena/enota brez DDV v EUR]]*Sklop17[[#This Row],[Okvirna količina]]</f>
        <v>0</v>
      </c>
      <c r="T22" s="94">
        <f>+Sklop17[[#This Row],[Končna cena/enoto mere (EUR) z DDV]]*Sklop17[[#This Row],[Okvirna količina]]</f>
        <v>0</v>
      </c>
      <c r="U22" s="153" t="s">
        <v>163</v>
      </c>
    </row>
    <row r="23" spans="1:21" s="56" customFormat="1" ht="12">
      <c r="A23" s="86" t="s">
        <v>10</v>
      </c>
      <c r="B23" s="77" t="s">
        <v>519</v>
      </c>
      <c r="C23" s="84" t="s">
        <v>163</v>
      </c>
      <c r="D23" s="84" t="s">
        <v>1</v>
      </c>
      <c r="E23" s="115"/>
      <c r="F23" s="92">
        <v>600</v>
      </c>
      <c r="G23" s="119" t="s">
        <v>1</v>
      </c>
      <c r="H23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3" s="87" t="str">
        <f>IF(Sklop17[[#This Row],[ZAHTEVANA SHEMA KAKOVOSTI]]&lt;&gt;"",Sklop17[[#This Row],[Preračunana masa/volumen/kos na enoto kg]],"")</f>
        <v/>
      </c>
      <c r="J23" s="101"/>
      <c r="K23" s="153" t="s">
        <v>163</v>
      </c>
      <c r="L23" s="153" t="s">
        <v>163</v>
      </c>
      <c r="M23" s="153" t="s">
        <v>163</v>
      </c>
      <c r="N23" s="94"/>
      <c r="O23" s="153" t="s">
        <v>163</v>
      </c>
      <c r="P23" s="105"/>
      <c r="Q23" s="94">
        <f>+Sklop17[[#This Row],[cena/enota brez DDV v EUR]]*Sklop17[[#This Row],[Stopnja DDV (%)]]</f>
        <v>0</v>
      </c>
      <c r="R23" s="94">
        <f>+Sklop17[[#This Row],[cena/enota brez DDV v EUR]]+Sklop17[[#This Row],[Davek (EUR)]]</f>
        <v>0</v>
      </c>
      <c r="S23" s="94">
        <f>+Sklop17[[#This Row],[cena/enota brez DDV v EUR]]*Sklop17[[#This Row],[Okvirna količina]]</f>
        <v>0</v>
      </c>
      <c r="T23" s="94">
        <f>+Sklop17[[#This Row],[Končna cena/enoto mere (EUR) z DDV]]*Sklop17[[#This Row],[Okvirna količina]]</f>
        <v>0</v>
      </c>
      <c r="U23" s="153" t="s">
        <v>163</v>
      </c>
    </row>
    <row r="24" spans="1:21" s="56" customFormat="1" ht="12">
      <c r="A24" s="86" t="s">
        <v>11</v>
      </c>
      <c r="B24" s="77" t="s">
        <v>520</v>
      </c>
      <c r="C24" s="84" t="s">
        <v>163</v>
      </c>
      <c r="D24" s="84" t="s">
        <v>1</v>
      </c>
      <c r="E24" s="115"/>
      <c r="F24" s="92">
        <v>60</v>
      </c>
      <c r="G24" s="119" t="s">
        <v>1</v>
      </c>
      <c r="H24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4" s="87" t="str">
        <f>IF(Sklop17[[#This Row],[ZAHTEVANA SHEMA KAKOVOSTI]]&lt;&gt;"",Sklop17[[#This Row],[Preračunana masa/volumen/kos na enoto kg]],"")</f>
        <v/>
      </c>
      <c r="J24" s="101"/>
      <c r="K24" s="153" t="s">
        <v>163</v>
      </c>
      <c r="L24" s="153" t="s">
        <v>163</v>
      </c>
      <c r="M24" s="153" t="s">
        <v>163</v>
      </c>
      <c r="N24" s="94"/>
      <c r="O24" s="153" t="s">
        <v>163</v>
      </c>
      <c r="P24" s="105"/>
      <c r="Q24" s="94">
        <f>+Sklop17[[#This Row],[cena/enota brez DDV v EUR]]*Sklop17[[#This Row],[Stopnja DDV (%)]]</f>
        <v>0</v>
      </c>
      <c r="R24" s="94">
        <f>+Sklop17[[#This Row],[cena/enota brez DDV v EUR]]+Sklop17[[#This Row],[Davek (EUR)]]</f>
        <v>0</v>
      </c>
      <c r="S24" s="94">
        <f>+Sklop17[[#This Row],[cena/enota brez DDV v EUR]]*Sklop17[[#This Row],[Okvirna količina]]</f>
        <v>0</v>
      </c>
      <c r="T24" s="94">
        <f>+Sklop17[[#This Row],[Končna cena/enoto mere (EUR) z DDV]]*Sklop17[[#This Row],[Okvirna količina]]</f>
        <v>0</v>
      </c>
      <c r="U24" s="153" t="s">
        <v>163</v>
      </c>
    </row>
    <row r="25" spans="1:21" s="56" customFormat="1" ht="12">
      <c r="A25" s="86" t="s">
        <v>12</v>
      </c>
      <c r="B25" s="77" t="s">
        <v>521</v>
      </c>
      <c r="C25" s="84" t="s">
        <v>163</v>
      </c>
      <c r="D25" s="84" t="s">
        <v>1</v>
      </c>
      <c r="E25" s="115"/>
      <c r="F25" s="92">
        <v>60</v>
      </c>
      <c r="G25" s="119" t="s">
        <v>1</v>
      </c>
      <c r="H25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5" s="87" t="str">
        <f>IF(Sklop17[[#This Row],[ZAHTEVANA SHEMA KAKOVOSTI]]&lt;&gt;"",Sklop17[[#This Row],[Preračunana masa/volumen/kos na enoto kg]],"")</f>
        <v/>
      </c>
      <c r="J25" s="101"/>
      <c r="K25" s="153" t="s">
        <v>163</v>
      </c>
      <c r="L25" s="153" t="s">
        <v>163</v>
      </c>
      <c r="M25" s="153" t="s">
        <v>163</v>
      </c>
      <c r="N25" s="94"/>
      <c r="O25" s="153" t="s">
        <v>163</v>
      </c>
      <c r="P25" s="105"/>
      <c r="Q25" s="94">
        <f>+Sklop17[[#This Row],[cena/enota brez DDV v EUR]]*Sklop17[[#This Row],[Stopnja DDV (%)]]</f>
        <v>0</v>
      </c>
      <c r="R25" s="94">
        <f>+Sklop17[[#This Row],[cena/enota brez DDV v EUR]]+Sklop17[[#This Row],[Davek (EUR)]]</f>
        <v>0</v>
      </c>
      <c r="S25" s="94">
        <f>+Sklop17[[#This Row],[cena/enota brez DDV v EUR]]*Sklop17[[#This Row],[Okvirna količina]]</f>
        <v>0</v>
      </c>
      <c r="T25" s="94">
        <f>+Sklop17[[#This Row],[Končna cena/enoto mere (EUR) z DDV]]*Sklop17[[#This Row],[Okvirna količina]]</f>
        <v>0</v>
      </c>
      <c r="U25" s="153" t="s">
        <v>163</v>
      </c>
    </row>
    <row r="26" spans="1:21" s="56" customFormat="1" ht="12">
      <c r="A26" s="86" t="s">
        <v>13</v>
      </c>
      <c r="B26" s="77" t="s">
        <v>522</v>
      </c>
      <c r="C26" s="84" t="s">
        <v>163</v>
      </c>
      <c r="D26" s="84" t="s">
        <v>1</v>
      </c>
      <c r="E26" s="115"/>
      <c r="F26" s="92">
        <v>100</v>
      </c>
      <c r="G26" s="119" t="s">
        <v>1</v>
      </c>
      <c r="H26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6" s="87" t="str">
        <f>IF(Sklop17[[#This Row],[ZAHTEVANA SHEMA KAKOVOSTI]]&lt;&gt;"",Sklop17[[#This Row],[Preračunana masa/volumen/kos na enoto kg]],"")</f>
        <v/>
      </c>
      <c r="J26" s="101"/>
      <c r="K26" s="153" t="s">
        <v>163</v>
      </c>
      <c r="L26" s="153" t="s">
        <v>163</v>
      </c>
      <c r="M26" s="153" t="s">
        <v>163</v>
      </c>
      <c r="N26" s="94"/>
      <c r="O26" s="153" t="s">
        <v>163</v>
      </c>
      <c r="P26" s="105"/>
      <c r="Q26" s="94">
        <f>+Sklop17[[#This Row],[cena/enota brez DDV v EUR]]*Sklop17[[#This Row],[Stopnja DDV (%)]]</f>
        <v>0</v>
      </c>
      <c r="R26" s="94">
        <f>+Sklop17[[#This Row],[cena/enota brez DDV v EUR]]+Sklop17[[#This Row],[Davek (EUR)]]</f>
        <v>0</v>
      </c>
      <c r="S26" s="94">
        <f>+Sklop17[[#This Row],[cena/enota brez DDV v EUR]]*Sklop17[[#This Row],[Okvirna količina]]</f>
        <v>0</v>
      </c>
      <c r="T26" s="94">
        <f>+Sklop17[[#This Row],[Končna cena/enoto mere (EUR) z DDV]]*Sklop17[[#This Row],[Okvirna količina]]</f>
        <v>0</v>
      </c>
      <c r="U26" s="153" t="s">
        <v>163</v>
      </c>
    </row>
    <row r="27" spans="1:21" s="56" customFormat="1" ht="12">
      <c r="A27" s="86" t="s">
        <v>14</v>
      </c>
      <c r="B27" s="78" t="s">
        <v>523</v>
      </c>
      <c r="C27" s="84" t="s">
        <v>163</v>
      </c>
      <c r="D27" s="84" t="s">
        <v>1</v>
      </c>
      <c r="E27" s="115"/>
      <c r="F27" s="92">
        <v>250</v>
      </c>
      <c r="G27" s="119" t="s">
        <v>1</v>
      </c>
      <c r="H27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7" s="87" t="str">
        <f>IF(Sklop17[[#This Row],[ZAHTEVANA SHEMA KAKOVOSTI]]&lt;&gt;"",Sklop17[[#This Row],[Preračunana masa/volumen/kos na enoto kg]],"")</f>
        <v/>
      </c>
      <c r="J27" s="101"/>
      <c r="K27" s="153" t="s">
        <v>163</v>
      </c>
      <c r="L27" s="153" t="s">
        <v>163</v>
      </c>
      <c r="M27" s="153" t="s">
        <v>163</v>
      </c>
      <c r="N27" s="94"/>
      <c r="O27" s="153" t="s">
        <v>163</v>
      </c>
      <c r="P27" s="105"/>
      <c r="Q27" s="94">
        <f>+Sklop17[[#This Row],[cena/enota brez DDV v EUR]]*Sklop17[[#This Row],[Stopnja DDV (%)]]</f>
        <v>0</v>
      </c>
      <c r="R27" s="94">
        <f>+Sklop17[[#This Row],[cena/enota brez DDV v EUR]]+Sklop17[[#This Row],[Davek (EUR)]]</f>
        <v>0</v>
      </c>
      <c r="S27" s="94">
        <f>+Sklop17[[#This Row],[cena/enota brez DDV v EUR]]*Sklop17[[#This Row],[Okvirna količina]]</f>
        <v>0</v>
      </c>
      <c r="T27" s="94">
        <f>+Sklop17[[#This Row],[Končna cena/enoto mere (EUR) z DDV]]*Sklop17[[#This Row],[Okvirna količina]]</f>
        <v>0</v>
      </c>
      <c r="U27" s="153" t="s">
        <v>163</v>
      </c>
    </row>
    <row r="28" spans="1:21" s="56" customFormat="1" ht="12">
      <c r="A28" s="86" t="s">
        <v>15</v>
      </c>
      <c r="B28" s="77" t="s">
        <v>524</v>
      </c>
      <c r="C28" s="84" t="s">
        <v>163</v>
      </c>
      <c r="D28" s="84" t="s">
        <v>1</v>
      </c>
      <c r="E28" s="115"/>
      <c r="F28" s="92">
        <v>160</v>
      </c>
      <c r="G28" s="119" t="s">
        <v>1</v>
      </c>
      <c r="H28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28" s="87" t="str">
        <f>IF(Sklop17[[#This Row],[ZAHTEVANA SHEMA KAKOVOSTI]]&lt;&gt;"",Sklop17[[#This Row],[Preračunana masa/volumen/kos na enoto kg]],"")</f>
        <v/>
      </c>
      <c r="J28" s="101"/>
      <c r="K28" s="153" t="s">
        <v>163</v>
      </c>
      <c r="L28" s="153" t="s">
        <v>163</v>
      </c>
      <c r="M28" s="153" t="s">
        <v>163</v>
      </c>
      <c r="N28" s="94"/>
      <c r="O28" s="153" t="s">
        <v>163</v>
      </c>
      <c r="P28" s="105"/>
      <c r="Q28" s="94">
        <f>+Sklop17[[#This Row],[cena/enota brez DDV v EUR]]*Sklop17[[#This Row],[Stopnja DDV (%)]]</f>
        <v>0</v>
      </c>
      <c r="R28" s="94">
        <f>+Sklop17[[#This Row],[cena/enota brez DDV v EUR]]+Sklop17[[#This Row],[Davek (EUR)]]</f>
        <v>0</v>
      </c>
      <c r="S28" s="94">
        <f>+Sklop17[[#This Row],[cena/enota brez DDV v EUR]]*Sklop17[[#This Row],[Okvirna količina]]</f>
        <v>0</v>
      </c>
      <c r="T28" s="94">
        <f>+Sklop17[[#This Row],[Končna cena/enoto mere (EUR) z DDV]]*Sklop17[[#This Row],[Okvirna količina]]</f>
        <v>0</v>
      </c>
      <c r="U28" s="153" t="s">
        <v>163</v>
      </c>
    </row>
    <row r="29" spans="1:21" s="56" customFormat="1" ht="12">
      <c r="A29" s="86" t="s">
        <v>16</v>
      </c>
      <c r="B29" s="11" t="s">
        <v>525</v>
      </c>
      <c r="C29" s="84" t="s">
        <v>163</v>
      </c>
      <c r="D29" s="84" t="s">
        <v>1</v>
      </c>
      <c r="E29" s="115"/>
      <c r="F29" s="92">
        <v>250</v>
      </c>
      <c r="G29" s="119" t="s">
        <v>1</v>
      </c>
      <c r="H29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9" s="87" t="str">
        <f>IF(Sklop17[[#This Row],[ZAHTEVANA SHEMA KAKOVOSTI]]&lt;&gt;"",Sklop17[[#This Row],[Preračunana masa/volumen/kos na enoto kg]],"")</f>
        <v/>
      </c>
      <c r="J29" s="101"/>
      <c r="K29" s="153" t="s">
        <v>163</v>
      </c>
      <c r="L29" s="153" t="s">
        <v>163</v>
      </c>
      <c r="M29" s="153" t="s">
        <v>163</v>
      </c>
      <c r="N29" s="94"/>
      <c r="O29" s="153" t="s">
        <v>163</v>
      </c>
      <c r="P29" s="105"/>
      <c r="Q29" s="94">
        <f>+Sklop17[[#This Row],[cena/enota brez DDV v EUR]]*Sklop17[[#This Row],[Stopnja DDV (%)]]</f>
        <v>0</v>
      </c>
      <c r="R29" s="94">
        <f>+Sklop17[[#This Row],[cena/enota brez DDV v EUR]]+Sklop17[[#This Row],[Davek (EUR)]]</f>
        <v>0</v>
      </c>
      <c r="S29" s="94">
        <f>+Sklop17[[#This Row],[cena/enota brez DDV v EUR]]*Sklop17[[#This Row],[Okvirna količina]]</f>
        <v>0</v>
      </c>
      <c r="T29" s="94">
        <f>+Sklop17[[#This Row],[Končna cena/enoto mere (EUR) z DDV]]*Sklop17[[#This Row],[Okvirna količina]]</f>
        <v>0</v>
      </c>
      <c r="U29" s="153" t="s">
        <v>163</v>
      </c>
    </row>
    <row r="30" spans="1:21" s="56" customFormat="1" ht="12">
      <c r="A30" s="86" t="s">
        <v>17</v>
      </c>
      <c r="B30" s="11" t="s">
        <v>526</v>
      </c>
      <c r="C30" s="84" t="s">
        <v>163</v>
      </c>
      <c r="D30" s="84" t="s">
        <v>1</v>
      </c>
      <c r="E30" s="115"/>
      <c r="F30" s="92">
        <v>200</v>
      </c>
      <c r="G30" s="119" t="s">
        <v>1</v>
      </c>
      <c r="H30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0" s="87" t="str">
        <f>IF(Sklop17[[#This Row],[ZAHTEVANA SHEMA KAKOVOSTI]]&lt;&gt;"",Sklop17[[#This Row],[Preračunana masa/volumen/kos na enoto kg]],"")</f>
        <v/>
      </c>
      <c r="J30" s="101"/>
      <c r="K30" s="153" t="s">
        <v>163</v>
      </c>
      <c r="L30" s="153" t="s">
        <v>163</v>
      </c>
      <c r="M30" s="153" t="s">
        <v>163</v>
      </c>
      <c r="N30" s="94"/>
      <c r="O30" s="153" t="s">
        <v>163</v>
      </c>
      <c r="P30" s="105"/>
      <c r="Q30" s="94">
        <f>+Sklop17[[#This Row],[cena/enota brez DDV v EUR]]*Sklop17[[#This Row],[Stopnja DDV (%)]]</f>
        <v>0</v>
      </c>
      <c r="R30" s="94">
        <f>+Sklop17[[#This Row],[cena/enota brez DDV v EUR]]+Sklop17[[#This Row],[Davek (EUR)]]</f>
        <v>0</v>
      </c>
      <c r="S30" s="94">
        <f>+Sklop17[[#This Row],[cena/enota brez DDV v EUR]]*Sklop17[[#This Row],[Okvirna količina]]</f>
        <v>0</v>
      </c>
      <c r="T30" s="94">
        <f>+Sklop17[[#This Row],[Končna cena/enoto mere (EUR) z DDV]]*Sklop17[[#This Row],[Okvirna količina]]</f>
        <v>0</v>
      </c>
      <c r="U30" s="153" t="s">
        <v>163</v>
      </c>
    </row>
    <row r="31" spans="1:21" s="56" customFormat="1" ht="12">
      <c r="A31" s="86" t="s">
        <v>18</v>
      </c>
      <c r="B31" s="79" t="s">
        <v>527</v>
      </c>
      <c r="C31" s="84" t="s">
        <v>163</v>
      </c>
      <c r="D31" s="84" t="s">
        <v>1</v>
      </c>
      <c r="E31" s="115"/>
      <c r="F31" s="92">
        <v>1500</v>
      </c>
      <c r="G31" s="119" t="s">
        <v>1</v>
      </c>
      <c r="H31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1500</v>
      </c>
      <c r="I31" s="87" t="str">
        <f>IF(Sklop17[[#This Row],[ZAHTEVANA SHEMA KAKOVOSTI]]&lt;&gt;"",Sklop17[[#This Row],[Preračunana masa/volumen/kos na enoto kg]],"")</f>
        <v/>
      </c>
      <c r="J31" s="101"/>
      <c r="K31" s="153" t="s">
        <v>163</v>
      </c>
      <c r="L31" s="153" t="s">
        <v>163</v>
      </c>
      <c r="M31" s="153" t="s">
        <v>163</v>
      </c>
      <c r="N31" s="94"/>
      <c r="O31" s="153" t="s">
        <v>163</v>
      </c>
      <c r="P31" s="105"/>
      <c r="Q31" s="94">
        <f>+Sklop17[[#This Row],[cena/enota brez DDV v EUR]]*Sklop17[[#This Row],[Stopnja DDV (%)]]</f>
        <v>0</v>
      </c>
      <c r="R31" s="94">
        <f>+Sklop17[[#This Row],[cena/enota brez DDV v EUR]]+Sklop17[[#This Row],[Davek (EUR)]]</f>
        <v>0</v>
      </c>
      <c r="S31" s="94">
        <f>+Sklop17[[#This Row],[cena/enota brez DDV v EUR]]*Sklop17[[#This Row],[Okvirna količina]]</f>
        <v>0</v>
      </c>
      <c r="T31" s="94">
        <f>+Sklop17[[#This Row],[Končna cena/enoto mere (EUR) z DDV]]*Sklop17[[#This Row],[Okvirna količina]]</f>
        <v>0</v>
      </c>
      <c r="U31" s="153" t="s">
        <v>163</v>
      </c>
    </row>
    <row r="32" spans="1:21" s="56" customFormat="1" ht="12">
      <c r="A32" s="86" t="s">
        <v>19</v>
      </c>
      <c r="B32" s="12" t="s">
        <v>528</v>
      </c>
      <c r="C32" s="84" t="s">
        <v>163</v>
      </c>
      <c r="D32" s="84" t="s">
        <v>1</v>
      </c>
      <c r="E32" s="115"/>
      <c r="F32" s="92">
        <v>200</v>
      </c>
      <c r="G32" s="119" t="s">
        <v>1</v>
      </c>
      <c r="H32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2" s="87" t="str">
        <f>IF(Sklop17[[#This Row],[ZAHTEVANA SHEMA KAKOVOSTI]]&lt;&gt;"",Sklop17[[#This Row],[Preračunana masa/volumen/kos na enoto kg]],"")</f>
        <v/>
      </c>
      <c r="J32" s="101"/>
      <c r="K32" s="153" t="s">
        <v>163</v>
      </c>
      <c r="L32" s="153" t="s">
        <v>163</v>
      </c>
      <c r="M32" s="153" t="s">
        <v>163</v>
      </c>
      <c r="N32" s="94"/>
      <c r="O32" s="153" t="s">
        <v>163</v>
      </c>
      <c r="P32" s="105"/>
      <c r="Q32" s="94">
        <f>+Sklop17[[#This Row],[cena/enota brez DDV v EUR]]*Sklop17[[#This Row],[Stopnja DDV (%)]]</f>
        <v>0</v>
      </c>
      <c r="R32" s="94">
        <f>+Sklop17[[#This Row],[cena/enota brez DDV v EUR]]+Sklop17[[#This Row],[Davek (EUR)]]</f>
        <v>0</v>
      </c>
      <c r="S32" s="94">
        <f>+Sklop17[[#This Row],[cena/enota brez DDV v EUR]]*Sklop17[[#This Row],[Okvirna količina]]</f>
        <v>0</v>
      </c>
      <c r="T32" s="94">
        <f>+Sklop17[[#This Row],[Končna cena/enoto mere (EUR) z DDV]]*Sklop17[[#This Row],[Okvirna količina]]</f>
        <v>0</v>
      </c>
      <c r="U32" s="153" t="s">
        <v>163</v>
      </c>
    </row>
    <row r="33" spans="1:21" s="56" customFormat="1" ht="12">
      <c r="A33" s="86" t="s">
        <v>20</v>
      </c>
      <c r="B33" s="12" t="s">
        <v>529</v>
      </c>
      <c r="C33" s="84" t="s">
        <v>163</v>
      </c>
      <c r="D33" s="84" t="s">
        <v>1</v>
      </c>
      <c r="E33" s="115" t="s">
        <v>187</v>
      </c>
      <c r="F33" s="92">
        <v>600</v>
      </c>
      <c r="G33" s="119" t="s">
        <v>1</v>
      </c>
      <c r="H33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33" s="87">
        <f>IF(Sklop17[[#This Row],[ZAHTEVANA SHEMA KAKOVOSTI]]&lt;&gt;"",Sklop17[[#This Row],[Preračunana masa/volumen/kos na enoto kg]],"")</f>
        <v>600</v>
      </c>
      <c r="J33" s="101"/>
      <c r="K33" s="153" t="s">
        <v>163</v>
      </c>
      <c r="L33" s="153" t="s">
        <v>163</v>
      </c>
      <c r="M33" s="153" t="s">
        <v>163</v>
      </c>
      <c r="N33" s="94"/>
      <c r="O33" s="153" t="s">
        <v>163</v>
      </c>
      <c r="P33" s="105"/>
      <c r="Q33" s="94">
        <f>+Sklop17[[#This Row],[cena/enota brez DDV v EUR]]*Sklop17[[#This Row],[Stopnja DDV (%)]]</f>
        <v>0</v>
      </c>
      <c r="R33" s="94">
        <f>+Sklop17[[#This Row],[cena/enota brez DDV v EUR]]+Sklop17[[#This Row],[Davek (EUR)]]</f>
        <v>0</v>
      </c>
      <c r="S33" s="94">
        <f>+Sklop17[[#This Row],[cena/enota brez DDV v EUR]]*Sklop17[[#This Row],[Okvirna količina]]</f>
        <v>0</v>
      </c>
      <c r="T33" s="94">
        <f>+Sklop17[[#This Row],[Končna cena/enoto mere (EUR) z DDV]]*Sklop17[[#This Row],[Okvirna količina]]</f>
        <v>0</v>
      </c>
      <c r="U33" s="153" t="s">
        <v>163</v>
      </c>
    </row>
    <row r="34" spans="1:21" s="56" customFormat="1" ht="12">
      <c r="A34" s="86" t="s">
        <v>21</v>
      </c>
      <c r="B34" s="12" t="s">
        <v>530</v>
      </c>
      <c r="C34" s="84" t="s">
        <v>163</v>
      </c>
      <c r="D34" s="84" t="s">
        <v>1</v>
      </c>
      <c r="E34" s="115"/>
      <c r="F34" s="92">
        <v>1000</v>
      </c>
      <c r="G34" s="119" t="s">
        <v>1</v>
      </c>
      <c r="H34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34" s="87" t="str">
        <f>IF(Sklop17[[#This Row],[ZAHTEVANA SHEMA KAKOVOSTI]]&lt;&gt;"",Sklop17[[#This Row],[Preračunana masa/volumen/kos na enoto kg]],"")</f>
        <v/>
      </c>
      <c r="J34" s="101"/>
      <c r="K34" s="153" t="s">
        <v>163</v>
      </c>
      <c r="L34" s="153" t="s">
        <v>163</v>
      </c>
      <c r="M34" s="153" t="s">
        <v>163</v>
      </c>
      <c r="N34" s="94"/>
      <c r="O34" s="153" t="s">
        <v>163</v>
      </c>
      <c r="P34" s="105"/>
      <c r="Q34" s="94">
        <f>+Sklop17[[#This Row],[cena/enota brez DDV v EUR]]*Sklop17[[#This Row],[Stopnja DDV (%)]]</f>
        <v>0</v>
      </c>
      <c r="R34" s="94">
        <f>+Sklop17[[#This Row],[cena/enota brez DDV v EUR]]+Sklop17[[#This Row],[Davek (EUR)]]</f>
        <v>0</v>
      </c>
      <c r="S34" s="94">
        <f>+Sklop17[[#This Row],[cena/enota brez DDV v EUR]]*Sklop17[[#This Row],[Okvirna količina]]</f>
        <v>0</v>
      </c>
      <c r="T34" s="94">
        <f>+Sklop17[[#This Row],[Končna cena/enoto mere (EUR) z DDV]]*Sklop17[[#This Row],[Okvirna količina]]</f>
        <v>0</v>
      </c>
      <c r="U34" s="153" t="s">
        <v>163</v>
      </c>
    </row>
    <row r="35" spans="1:21" s="56" customFormat="1" ht="12">
      <c r="A35" s="86" t="s">
        <v>22</v>
      </c>
      <c r="B35" s="12" t="s">
        <v>531</v>
      </c>
      <c r="C35" s="84" t="s">
        <v>163</v>
      </c>
      <c r="D35" s="84" t="s">
        <v>1</v>
      </c>
      <c r="E35" s="137"/>
      <c r="F35" s="138">
        <v>1000</v>
      </c>
      <c r="G35" s="194" t="s">
        <v>1</v>
      </c>
      <c r="H35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35" s="87" t="str">
        <f>IF(Sklop17[[#This Row],[ZAHTEVANA SHEMA KAKOVOSTI]]&lt;&gt;"",Sklop17[[#This Row],[Preračunana masa/volumen/kos na enoto kg]],"")</f>
        <v/>
      </c>
      <c r="J35" s="101"/>
      <c r="K35" s="153" t="s">
        <v>163</v>
      </c>
      <c r="L35" s="153" t="s">
        <v>163</v>
      </c>
      <c r="M35" s="153" t="s">
        <v>163</v>
      </c>
      <c r="N35" s="94"/>
      <c r="O35" s="153" t="s">
        <v>163</v>
      </c>
      <c r="P35" s="105"/>
      <c r="Q35" s="94">
        <f>+Sklop17[[#This Row],[cena/enota brez DDV v EUR]]*Sklop17[[#This Row],[Stopnja DDV (%)]]</f>
        <v>0</v>
      </c>
      <c r="R35" s="94">
        <f>+Sklop17[[#This Row],[cena/enota brez DDV v EUR]]+Sklop17[[#This Row],[Davek (EUR)]]</f>
        <v>0</v>
      </c>
      <c r="S35" s="94">
        <f>+Sklop17[[#This Row],[cena/enota brez DDV v EUR]]*Sklop17[[#This Row],[Okvirna količina]]</f>
        <v>0</v>
      </c>
      <c r="T35" s="94">
        <f>+Sklop17[[#This Row],[Končna cena/enoto mere (EUR) z DDV]]*Sklop17[[#This Row],[Okvirna količina]]</f>
        <v>0</v>
      </c>
      <c r="U35" s="153" t="s">
        <v>163</v>
      </c>
    </row>
    <row r="36" spans="1:21" s="56" customFormat="1" ht="12">
      <c r="A36" s="86" t="s">
        <v>23</v>
      </c>
      <c r="B36" s="12" t="s">
        <v>532</v>
      </c>
      <c r="C36" s="84" t="s">
        <v>163</v>
      </c>
      <c r="D36" s="84" t="s">
        <v>1</v>
      </c>
      <c r="E36" s="137"/>
      <c r="F36" s="138">
        <v>600</v>
      </c>
      <c r="G36" s="194" t="s">
        <v>1</v>
      </c>
      <c r="H36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36" s="138" t="str">
        <f>IF(Sklop17[[#This Row],[ZAHTEVANA SHEMA KAKOVOSTI]]&lt;&gt;"",Sklop17[[#This Row],[Preračunana masa/volumen/kos na enoto kg]],"")</f>
        <v/>
      </c>
      <c r="J36" s="155"/>
      <c r="K36" s="153" t="s">
        <v>163</v>
      </c>
      <c r="L36" s="153" t="s">
        <v>163</v>
      </c>
      <c r="M36" s="153" t="s">
        <v>163</v>
      </c>
      <c r="N36" s="156"/>
      <c r="O36" s="153" t="s">
        <v>163</v>
      </c>
      <c r="P36" s="157"/>
      <c r="Q36" s="156">
        <f>+Sklop17[[#This Row],[cena/enota brez DDV v EUR]]*Sklop17[[#This Row],[Stopnja DDV (%)]]</f>
        <v>0</v>
      </c>
      <c r="R36" s="156">
        <f>+Sklop17[[#This Row],[cena/enota brez DDV v EUR]]+Sklop17[[#This Row],[Davek (EUR)]]</f>
        <v>0</v>
      </c>
      <c r="S36" s="156">
        <f>+Sklop17[[#This Row],[cena/enota brez DDV v EUR]]*Sklop17[[#This Row],[Okvirna količina]]</f>
        <v>0</v>
      </c>
      <c r="T36" s="161">
        <f>+Sklop17[[#This Row],[Končna cena/enoto mere (EUR) z DDV]]*Sklop17[[#This Row],[Okvirna količina]]</f>
        <v>0</v>
      </c>
      <c r="U36" s="153" t="s">
        <v>163</v>
      </c>
    </row>
    <row r="37" spans="1:21" s="56" customFormat="1" ht="12">
      <c r="A37" s="86" t="s">
        <v>24</v>
      </c>
      <c r="B37" s="12" t="s">
        <v>533</v>
      </c>
      <c r="C37" s="84" t="s">
        <v>163</v>
      </c>
      <c r="D37" s="84" t="s">
        <v>1</v>
      </c>
      <c r="E37" s="115"/>
      <c r="F37" s="92">
        <v>300</v>
      </c>
      <c r="G37" s="119" t="s">
        <v>1</v>
      </c>
      <c r="H37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37" s="87" t="str">
        <f>IF(Sklop17[[#This Row],[ZAHTEVANA SHEMA KAKOVOSTI]]&lt;&gt;"",Sklop17[[#This Row],[Preračunana masa/volumen/kos na enoto kg]],"")</f>
        <v/>
      </c>
      <c r="J37" s="101"/>
      <c r="K37" s="153" t="s">
        <v>163</v>
      </c>
      <c r="L37" s="153" t="s">
        <v>163</v>
      </c>
      <c r="M37" s="153" t="s">
        <v>163</v>
      </c>
      <c r="N37" s="94"/>
      <c r="O37" s="153" t="s">
        <v>163</v>
      </c>
      <c r="P37" s="105"/>
      <c r="Q37" s="94">
        <f>+Sklop17[[#This Row],[cena/enota brez DDV v EUR]]*Sklop17[[#This Row],[Stopnja DDV (%)]]</f>
        <v>0</v>
      </c>
      <c r="R37" s="94">
        <f>+Sklop17[[#This Row],[cena/enota brez DDV v EUR]]+Sklop17[[#This Row],[Davek (EUR)]]</f>
        <v>0</v>
      </c>
      <c r="S37" s="94">
        <f>+Sklop17[[#This Row],[cena/enota brez DDV v EUR]]*Sklop17[[#This Row],[Okvirna količina]]</f>
        <v>0</v>
      </c>
      <c r="T37" s="94">
        <f>+Sklop17[[#This Row],[Končna cena/enoto mere (EUR) z DDV]]*Sklop17[[#This Row],[Okvirna količina]]</f>
        <v>0</v>
      </c>
      <c r="U37" s="153" t="s">
        <v>163</v>
      </c>
    </row>
    <row r="38" spans="1:21" s="56" customFormat="1" ht="12">
      <c r="A38" s="86" t="s">
        <v>25</v>
      </c>
      <c r="B38" s="77" t="s">
        <v>534</v>
      </c>
      <c r="C38" s="84" t="s">
        <v>163</v>
      </c>
      <c r="D38" s="84" t="s">
        <v>1</v>
      </c>
      <c r="E38" s="115" t="s">
        <v>187</v>
      </c>
      <c r="F38" s="92">
        <v>200</v>
      </c>
      <c r="G38" s="119" t="s">
        <v>1</v>
      </c>
      <c r="H38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8" s="87">
        <f>IF(Sklop17[[#This Row],[ZAHTEVANA SHEMA KAKOVOSTI]]&lt;&gt;"",Sklop17[[#This Row],[Preračunana masa/volumen/kos na enoto kg]],"")</f>
        <v>200</v>
      </c>
      <c r="J38" s="101"/>
      <c r="K38" s="153" t="s">
        <v>163</v>
      </c>
      <c r="L38" s="153" t="s">
        <v>163</v>
      </c>
      <c r="M38" s="153" t="s">
        <v>163</v>
      </c>
      <c r="N38" s="94"/>
      <c r="O38" s="153" t="s">
        <v>163</v>
      </c>
      <c r="P38" s="105"/>
      <c r="Q38" s="94">
        <f>+Sklop17[[#This Row],[cena/enota brez DDV v EUR]]*Sklop17[[#This Row],[Stopnja DDV (%)]]</f>
        <v>0</v>
      </c>
      <c r="R38" s="94">
        <f>+Sklop17[[#This Row],[cena/enota brez DDV v EUR]]+Sklop17[[#This Row],[Davek (EUR)]]</f>
        <v>0</v>
      </c>
      <c r="S38" s="94">
        <f>+Sklop17[[#This Row],[cena/enota brez DDV v EUR]]*Sklop17[[#This Row],[Okvirna količina]]</f>
        <v>0</v>
      </c>
      <c r="T38" s="94">
        <f>+Sklop17[[#This Row],[Končna cena/enoto mere (EUR) z DDV]]*Sklop17[[#This Row],[Okvirna količina]]</f>
        <v>0</v>
      </c>
      <c r="U38" s="153" t="s">
        <v>163</v>
      </c>
    </row>
    <row r="39" spans="1:21" s="56" customFormat="1" ht="12">
      <c r="A39" s="86" t="s">
        <v>26</v>
      </c>
      <c r="B39" s="12" t="s">
        <v>535</v>
      </c>
      <c r="C39" s="84" t="s">
        <v>163</v>
      </c>
      <c r="D39" s="84" t="s">
        <v>1</v>
      </c>
      <c r="E39" s="115"/>
      <c r="F39" s="92">
        <v>80</v>
      </c>
      <c r="G39" s="119" t="s">
        <v>1</v>
      </c>
      <c r="H39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9" s="87" t="str">
        <f>IF(Sklop17[[#This Row],[ZAHTEVANA SHEMA KAKOVOSTI]]&lt;&gt;"",Sklop17[[#This Row],[Preračunana masa/volumen/kos na enoto kg]],"")</f>
        <v/>
      </c>
      <c r="J39" s="101"/>
      <c r="K39" s="153" t="s">
        <v>163</v>
      </c>
      <c r="L39" s="153" t="s">
        <v>163</v>
      </c>
      <c r="M39" s="153" t="s">
        <v>163</v>
      </c>
      <c r="N39" s="94"/>
      <c r="O39" s="153" t="s">
        <v>163</v>
      </c>
      <c r="P39" s="105"/>
      <c r="Q39" s="94">
        <f>+Sklop17[[#This Row],[cena/enota brez DDV v EUR]]*Sklop17[[#This Row],[Stopnja DDV (%)]]</f>
        <v>0</v>
      </c>
      <c r="R39" s="94">
        <f>+Sklop17[[#This Row],[cena/enota brez DDV v EUR]]+Sklop17[[#This Row],[Davek (EUR)]]</f>
        <v>0</v>
      </c>
      <c r="S39" s="94">
        <f>+Sklop17[[#This Row],[cena/enota brez DDV v EUR]]*Sklop17[[#This Row],[Okvirna količina]]</f>
        <v>0</v>
      </c>
      <c r="T39" s="94">
        <f>+Sklop17[[#This Row],[Končna cena/enoto mere (EUR) z DDV]]*Sklop17[[#This Row],[Okvirna količina]]</f>
        <v>0</v>
      </c>
      <c r="U39" s="153" t="s">
        <v>163</v>
      </c>
    </row>
    <row r="40" spans="1:21" s="56" customFormat="1" ht="12">
      <c r="A40" s="86" t="s">
        <v>27</v>
      </c>
      <c r="B40" s="12" t="s">
        <v>922</v>
      </c>
      <c r="C40" s="84" t="s">
        <v>921</v>
      </c>
      <c r="D40" s="84" t="s">
        <v>160</v>
      </c>
      <c r="E40" s="115"/>
      <c r="F40" s="92">
        <v>4</v>
      </c>
      <c r="G40" s="119" t="s">
        <v>1</v>
      </c>
      <c r="H40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40" s="87" t="str">
        <f>IF(Sklop17[[#This Row],[ZAHTEVANA SHEMA KAKOVOSTI]]&lt;&gt;"",Sklop17[[#This Row],[Preračunana masa/volumen/kos na enoto kg]],"")</f>
        <v/>
      </c>
      <c r="J40" s="101"/>
      <c r="K40" s="153" t="s">
        <v>163</v>
      </c>
      <c r="L40" s="153" t="s">
        <v>163</v>
      </c>
      <c r="M40" s="153" t="s">
        <v>163</v>
      </c>
      <c r="N40" s="94"/>
      <c r="O40" s="153" t="s">
        <v>163</v>
      </c>
      <c r="P40" s="105"/>
      <c r="Q40" s="94">
        <f>+Sklop17[[#This Row],[cena/enota brez DDV v EUR]]*Sklop17[[#This Row],[Stopnja DDV (%)]]</f>
        <v>0</v>
      </c>
      <c r="R40" s="94">
        <f>+Sklop17[[#This Row],[cena/enota brez DDV v EUR]]+Sklop17[[#This Row],[Davek (EUR)]]</f>
        <v>0</v>
      </c>
      <c r="S40" s="94">
        <f>+Sklop17[[#This Row],[cena/enota brez DDV v EUR]]*Sklop17[[#This Row],[Okvirna količina]]</f>
        <v>0</v>
      </c>
      <c r="T40" s="94">
        <f>+Sklop17[[#This Row],[Končna cena/enoto mere (EUR) z DDV]]*Sklop17[[#This Row],[Okvirna količina]]</f>
        <v>0</v>
      </c>
      <c r="U40" s="153" t="s">
        <v>163</v>
      </c>
    </row>
    <row r="41" spans="1:21" s="56" customFormat="1" ht="12">
      <c r="A41" s="86" t="s">
        <v>28</v>
      </c>
      <c r="B41" s="12" t="s">
        <v>536</v>
      </c>
      <c r="C41" s="84" t="s">
        <v>163</v>
      </c>
      <c r="D41" s="84" t="s">
        <v>1</v>
      </c>
      <c r="E41" s="115"/>
      <c r="F41" s="92">
        <v>60</v>
      </c>
      <c r="G41" s="119" t="s">
        <v>1</v>
      </c>
      <c r="H41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41" s="87" t="str">
        <f>IF(Sklop17[[#This Row],[ZAHTEVANA SHEMA KAKOVOSTI]]&lt;&gt;"",Sklop17[[#This Row],[Preračunana masa/volumen/kos na enoto kg]],"")</f>
        <v/>
      </c>
      <c r="J41" s="101"/>
      <c r="K41" s="153" t="s">
        <v>163</v>
      </c>
      <c r="L41" s="153" t="s">
        <v>163</v>
      </c>
      <c r="M41" s="153" t="s">
        <v>163</v>
      </c>
      <c r="N41" s="94"/>
      <c r="O41" s="153" t="s">
        <v>163</v>
      </c>
      <c r="P41" s="105"/>
      <c r="Q41" s="94">
        <f>+Sklop17[[#This Row],[cena/enota brez DDV v EUR]]*Sklop17[[#This Row],[Stopnja DDV (%)]]</f>
        <v>0</v>
      </c>
      <c r="R41" s="94">
        <f>+Sklop17[[#This Row],[cena/enota brez DDV v EUR]]+Sklop17[[#This Row],[Davek (EUR)]]</f>
        <v>0</v>
      </c>
      <c r="S41" s="94">
        <f>+Sklop17[[#This Row],[cena/enota brez DDV v EUR]]*Sklop17[[#This Row],[Okvirna količina]]</f>
        <v>0</v>
      </c>
      <c r="T41" s="94">
        <f>+Sklop17[[#This Row],[Končna cena/enoto mere (EUR) z DDV]]*Sklop17[[#This Row],[Okvirna količina]]</f>
        <v>0</v>
      </c>
      <c r="U41" s="153" t="s">
        <v>163</v>
      </c>
    </row>
    <row r="42" spans="1:21" s="56" customFormat="1" ht="12">
      <c r="A42" s="86" t="s">
        <v>29</v>
      </c>
      <c r="B42" s="12" t="s">
        <v>537</v>
      </c>
      <c r="C42" s="84" t="s">
        <v>163</v>
      </c>
      <c r="D42" s="84" t="s">
        <v>1</v>
      </c>
      <c r="E42" s="115"/>
      <c r="F42" s="92">
        <v>10</v>
      </c>
      <c r="G42" s="119" t="s">
        <v>1</v>
      </c>
      <c r="H42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42" s="87" t="str">
        <f>IF(Sklop17[[#This Row],[ZAHTEVANA SHEMA KAKOVOSTI]]&lt;&gt;"",Sklop17[[#This Row],[Preračunana masa/volumen/kos na enoto kg]],"")</f>
        <v/>
      </c>
      <c r="J42" s="101"/>
      <c r="K42" s="153" t="s">
        <v>163</v>
      </c>
      <c r="L42" s="153" t="s">
        <v>163</v>
      </c>
      <c r="M42" s="153" t="s">
        <v>163</v>
      </c>
      <c r="N42" s="94"/>
      <c r="O42" s="153" t="s">
        <v>163</v>
      </c>
      <c r="P42" s="105"/>
      <c r="Q42" s="94">
        <f>+Sklop17[[#This Row],[cena/enota brez DDV v EUR]]*Sklop17[[#This Row],[Stopnja DDV (%)]]</f>
        <v>0</v>
      </c>
      <c r="R42" s="94">
        <f>+Sklop17[[#This Row],[cena/enota brez DDV v EUR]]+Sklop17[[#This Row],[Davek (EUR)]]</f>
        <v>0</v>
      </c>
      <c r="S42" s="94">
        <f>+Sklop17[[#This Row],[cena/enota brez DDV v EUR]]*Sklop17[[#This Row],[Okvirna količina]]</f>
        <v>0</v>
      </c>
      <c r="T42" s="94">
        <f>+Sklop17[[#This Row],[Končna cena/enoto mere (EUR) z DDV]]*Sklop17[[#This Row],[Okvirna količina]]</f>
        <v>0</v>
      </c>
      <c r="U42" s="153" t="s">
        <v>163</v>
      </c>
    </row>
    <row r="43" spans="1:21" s="56" customFormat="1" ht="12">
      <c r="A43" s="86" t="s">
        <v>30</v>
      </c>
      <c r="B43" s="12" t="s">
        <v>538</v>
      </c>
      <c r="C43" s="84" t="s">
        <v>163</v>
      </c>
      <c r="D43" s="84" t="s">
        <v>1</v>
      </c>
      <c r="E43" s="115"/>
      <c r="F43" s="92">
        <v>60</v>
      </c>
      <c r="G43" s="119" t="s">
        <v>1</v>
      </c>
      <c r="H43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43" s="87" t="str">
        <f>IF(Sklop17[[#This Row],[ZAHTEVANA SHEMA KAKOVOSTI]]&lt;&gt;"",Sklop17[[#This Row],[Preračunana masa/volumen/kos na enoto kg]],"")</f>
        <v/>
      </c>
      <c r="J43" s="101"/>
      <c r="K43" s="153" t="s">
        <v>163</v>
      </c>
      <c r="L43" s="153" t="s">
        <v>163</v>
      </c>
      <c r="M43" s="153" t="s">
        <v>163</v>
      </c>
      <c r="N43" s="94"/>
      <c r="O43" s="153" t="s">
        <v>163</v>
      </c>
      <c r="P43" s="105"/>
      <c r="Q43" s="94">
        <f>+Sklop17[[#This Row],[cena/enota brez DDV v EUR]]*Sklop17[[#This Row],[Stopnja DDV (%)]]</f>
        <v>0</v>
      </c>
      <c r="R43" s="94">
        <f>+Sklop17[[#This Row],[cena/enota brez DDV v EUR]]+Sklop17[[#This Row],[Davek (EUR)]]</f>
        <v>0</v>
      </c>
      <c r="S43" s="94">
        <f>+Sklop17[[#This Row],[cena/enota brez DDV v EUR]]*Sklop17[[#This Row],[Okvirna količina]]</f>
        <v>0</v>
      </c>
      <c r="T43" s="94">
        <f>+Sklop17[[#This Row],[Končna cena/enoto mere (EUR) z DDV]]*Sklop17[[#This Row],[Okvirna količina]]</f>
        <v>0</v>
      </c>
      <c r="U43" s="153" t="s">
        <v>163</v>
      </c>
    </row>
    <row r="44" spans="1:21">
      <c r="A44" s="264" t="s">
        <v>185</v>
      </c>
      <c r="B44" s="265"/>
      <c r="C44" s="266"/>
      <c r="D44" s="266"/>
      <c r="E44" s="267"/>
      <c r="F44" s="268"/>
      <c r="G44" s="269"/>
      <c r="H44" s="270">
        <f>SUBTOTAL(109,Sklop17[Preračunana masa/volumen/kos na enoto kg])</f>
        <v>13114</v>
      </c>
      <c r="I44" s="270">
        <f>SUBTOTAL(109,Sklop17[Živila iz shem kakovosti (kg)])</f>
        <v>800</v>
      </c>
      <c r="J44" s="268"/>
      <c r="K44" s="271"/>
      <c r="L44" s="271"/>
      <c r="M44" s="272"/>
      <c r="N44" s="273"/>
      <c r="O44" s="273"/>
      <c r="P44" s="273"/>
      <c r="Q44" s="274"/>
      <c r="R44" s="268"/>
      <c r="S44" s="274">
        <f>SUBTOTAL(109,Sklop17[Vrednost za okvirno količino (EUR) brez DDV])</f>
        <v>0</v>
      </c>
      <c r="T44" s="274">
        <f>SUBTOTAL(109,Sklop17[Vrednost za okvirno količino (EUR) z DDV])</f>
        <v>0</v>
      </c>
      <c r="U44" s="275"/>
    </row>
    <row r="45" spans="1:21" ht="15">
      <c r="A45" s="8"/>
      <c r="B45" s="6"/>
      <c r="C45" s="30"/>
      <c r="D45" s="30"/>
      <c r="E45" s="29"/>
      <c r="F45" s="9"/>
      <c r="H45" s="10"/>
      <c r="I45" s="10"/>
      <c r="J45" s="10"/>
      <c r="K45" s="10"/>
      <c r="L45" s="24"/>
      <c r="M45" s="24"/>
      <c r="N45" s="10"/>
      <c r="O45" s="10"/>
      <c r="P45" s="10"/>
      <c r="Q45" s="10"/>
      <c r="R45" s="10"/>
      <c r="S45" s="3"/>
      <c r="T45" s="3"/>
      <c r="U45" s="9"/>
    </row>
    <row r="46" spans="1:21">
      <c r="A46" s="48" t="s">
        <v>180</v>
      </c>
      <c r="B46" s="20"/>
      <c r="C46" s="32"/>
      <c r="D46" s="32"/>
      <c r="E46" s="116"/>
      <c r="Q46" s="48"/>
      <c r="R46" s="48"/>
      <c r="S46" s="48"/>
      <c r="T46" s="48"/>
    </row>
    <row r="47" spans="1:21">
      <c r="A47" s="15" t="s">
        <v>183</v>
      </c>
      <c r="B47" s="20"/>
      <c r="C47" s="32"/>
      <c r="D47" s="32"/>
      <c r="E47" s="116"/>
    </row>
    <row r="48" spans="1:21">
      <c r="A48" s="111" t="s">
        <v>181</v>
      </c>
      <c r="F48" s="69"/>
      <c r="G48" s="69"/>
      <c r="H48" s="33"/>
      <c r="I48" s="33"/>
      <c r="J48" s="33"/>
      <c r="K48" s="33"/>
      <c r="L48" s="55"/>
      <c r="M48" s="55"/>
      <c r="N48" s="33"/>
      <c r="O48" s="33"/>
      <c r="P48" s="33"/>
      <c r="Q48" s="33"/>
      <c r="R48" s="33"/>
    </row>
    <row r="49" spans="1:21">
      <c r="A49" s="349" t="s">
        <v>231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55"/>
      <c r="N49" s="33"/>
      <c r="O49" s="33"/>
      <c r="P49" s="33"/>
      <c r="Q49" s="33"/>
      <c r="R49" s="33"/>
    </row>
    <row r="50" spans="1:21">
      <c r="N50" s="33"/>
      <c r="O50" s="33"/>
      <c r="P50" s="33"/>
      <c r="Q50" s="33"/>
      <c r="R50" s="33"/>
    </row>
    <row r="51" spans="1:21">
      <c r="A51" s="111" t="s">
        <v>67</v>
      </c>
      <c r="F51" s="69"/>
      <c r="G51" s="69" t="s">
        <v>68</v>
      </c>
      <c r="H51" s="33"/>
      <c r="I51" s="33"/>
      <c r="J51" s="33"/>
      <c r="K51" s="33"/>
      <c r="L51" s="55"/>
      <c r="M51" s="55"/>
      <c r="N51" s="33"/>
      <c r="O51" s="33"/>
      <c r="P51" s="33"/>
      <c r="Q51" s="33" t="s">
        <v>69</v>
      </c>
      <c r="R51" s="33"/>
    </row>
    <row r="52" spans="1:21" ht="15">
      <c r="A52" s="8"/>
      <c r="B52" s="6"/>
      <c r="C52" s="30"/>
      <c r="D52" s="30"/>
      <c r="E52" s="29"/>
      <c r="F52" s="9"/>
      <c r="H52" s="10"/>
      <c r="I52" s="10"/>
      <c r="J52" s="10"/>
      <c r="K52" s="10"/>
      <c r="L52" s="24"/>
      <c r="M52" s="24"/>
      <c r="N52" s="10"/>
      <c r="O52" s="10"/>
      <c r="P52" s="10"/>
      <c r="Q52" s="10"/>
      <c r="R52" s="10"/>
      <c r="S52" s="3"/>
      <c r="T52" s="3"/>
      <c r="U52" s="9"/>
    </row>
    <row r="53" spans="1:21">
      <c r="B53" s="20"/>
      <c r="C53" s="32"/>
      <c r="D53" s="32"/>
      <c r="E53" s="116"/>
    </row>
    <row r="54" spans="1:21">
      <c r="B54" s="20"/>
      <c r="C54" s="32"/>
      <c r="D54" s="32"/>
      <c r="E54" s="116"/>
    </row>
    <row r="55" spans="1:21">
      <c r="B55" s="20"/>
      <c r="C55" s="32"/>
      <c r="D55" s="32"/>
      <c r="E55" s="116"/>
    </row>
    <row r="56" spans="1:21">
      <c r="B56" s="20"/>
      <c r="C56" s="32"/>
      <c r="D56" s="32"/>
      <c r="E56" s="116"/>
    </row>
    <row r="57" spans="1:21">
      <c r="B57" s="20"/>
      <c r="C57" s="32"/>
      <c r="D57" s="32"/>
      <c r="E57" s="116"/>
    </row>
    <row r="58" spans="1:21">
      <c r="B58" s="20"/>
      <c r="C58" s="32"/>
      <c r="D58" s="32"/>
      <c r="E58" s="116"/>
    </row>
    <row r="59" spans="1:21">
      <c r="B59" s="20"/>
      <c r="C59" s="32"/>
      <c r="D59" s="32"/>
      <c r="E59" s="116"/>
    </row>
    <row r="60" spans="1:21">
      <c r="B60" s="20"/>
      <c r="C60" s="32"/>
      <c r="D60" s="32"/>
      <c r="E60" s="116"/>
    </row>
    <row r="61" spans="1:21">
      <c r="B61" s="20"/>
      <c r="C61" s="32"/>
      <c r="D61" s="32"/>
      <c r="E61" s="116"/>
    </row>
    <row r="62" spans="1:21">
      <c r="B62" s="20"/>
      <c r="C62" s="32"/>
      <c r="D62" s="32"/>
      <c r="E62" s="116"/>
    </row>
    <row r="63" spans="1:21">
      <c r="B63" s="20"/>
      <c r="C63" s="32"/>
      <c r="D63" s="32"/>
      <c r="E63" s="116"/>
    </row>
    <row r="64" spans="1:21">
      <c r="B64" s="20"/>
      <c r="C64" s="32"/>
      <c r="D64" s="32"/>
      <c r="E64" s="116"/>
    </row>
    <row r="65" spans="1:22">
      <c r="B65" s="20"/>
      <c r="C65" s="32"/>
      <c r="D65" s="32"/>
      <c r="E65" s="116"/>
    </row>
    <row r="66" spans="1:22">
      <c r="B66" s="20"/>
      <c r="C66" s="32"/>
      <c r="D66" s="32"/>
      <c r="E66" s="116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6"/>
      <c r="F273" s="117"/>
      <c r="G273" s="117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6"/>
      <c r="F274" s="117"/>
      <c r="G274" s="117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6"/>
      <c r="F275" s="117"/>
      <c r="G275" s="117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</sheetData>
  <sheetProtection insertRows="0" deleteRows="0"/>
  <protectedRanges>
    <protectedRange sqref="J50:P1048576 M49:P49 U1:U1048576 J1:P48" name="Obseg1"/>
    <protectedRange sqref="J49:L49" name="Obseg1_1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1 B38 B22:B23 B25:B28">
    <cfRule type="colorScale" priority="651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70"/>
  <sheetViews>
    <sheetView zoomScale="90" zoomScaleNormal="90" zoomScaleSheetLayoutView="100" workbookViewId="0">
      <selection activeCell="AC16" sqref="AC1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37" t="str">
        <f>+'prva stran'!B6</f>
        <v>VRTEC ŠKOFJA LOKA</v>
      </c>
      <c r="D2" s="338"/>
      <c r="E2" s="338"/>
      <c r="F2" s="338"/>
      <c r="G2" s="338"/>
      <c r="H2" s="338"/>
      <c r="I2" s="338"/>
      <c r="J2" s="338"/>
    </row>
    <row r="3" spans="1:21" ht="15">
      <c r="B3" s="51" t="s">
        <v>133</v>
      </c>
      <c r="C3" s="346" t="str">
        <f>+'prva stran'!B7</f>
        <v xml:space="preserve">Partizanska cesta 1e, 4220 ŠKOFJA LOKA				</v>
      </c>
      <c r="D3" s="340"/>
      <c r="E3" s="340"/>
      <c r="F3" s="340"/>
      <c r="G3" s="340"/>
      <c r="H3" s="340"/>
      <c r="I3" s="340"/>
      <c r="J3" s="340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2" t="s">
        <v>133</v>
      </c>
      <c r="C7" s="347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2" t="s">
        <v>134</v>
      </c>
      <c r="C8" s="347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6" customFormat="1" ht="17.25" customHeight="1">
      <c r="A9" s="13"/>
      <c r="B9" s="53" t="s">
        <v>136</v>
      </c>
      <c r="C9" s="348">
        <f>+'prva stran'!B13</f>
        <v>0</v>
      </c>
      <c r="D9" s="344"/>
      <c r="E9" s="344"/>
      <c r="F9" s="344"/>
      <c r="G9" s="344"/>
      <c r="H9" s="344"/>
      <c r="I9" s="344"/>
      <c r="J9" s="34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pred_rekapitulacija'!A31</f>
        <v>18.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36" t="str">
        <f>+'Ponudbeni pred_rekapitulacija'!B31</f>
        <v xml:space="preserve">ZMRZNJENO SADJE IN ZELENJAVA </v>
      </c>
      <c r="C13" s="336"/>
      <c r="D13" s="336"/>
      <c r="E13" s="336"/>
      <c r="F13" s="336"/>
      <c r="G13" s="336"/>
      <c r="H13" s="336"/>
      <c r="I13" s="336"/>
      <c r="J13" s="336"/>
      <c r="K13" s="336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796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12">
      <c r="A16" s="86" t="s">
        <v>2</v>
      </c>
      <c r="B16" s="83" t="s">
        <v>539</v>
      </c>
      <c r="C16" s="84" t="s">
        <v>163</v>
      </c>
      <c r="D16" s="84" t="s">
        <v>1</v>
      </c>
      <c r="E16" s="196"/>
      <c r="F16" s="198">
        <v>200</v>
      </c>
      <c r="G16" s="237" t="s">
        <v>1</v>
      </c>
      <c r="H16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6" s="87" t="str">
        <f>IF(Sklop18[[#This Row],[ZAHTEVANA SHEMA KAKOVOSTI]]&lt;&gt;"",Sklop18[[#This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+Sklop18[[#This Row],[cena/enota brez DDV v EUR]]*Sklop18[[#This Row],[Stopnja DDV (%)]]</f>
        <v>0</v>
      </c>
      <c r="R16" s="90">
        <f>+Sklop18[[#This Row],[cena/enota brez DDV v EUR]]+Sklop18[[#This Row],[Davek (EUR)]]</f>
        <v>0</v>
      </c>
      <c r="S16" s="90">
        <f>+Sklop18[[#This Row],[cena/enota brez DDV v EUR]]*Sklop18[[#This Row],[Okvirna količina]]</f>
        <v>0</v>
      </c>
      <c r="T16" s="90">
        <f>+Sklop18[[#This Row],[Končna cena/enoto mere (EUR) z DDV]]*Sklop18[[#This Row],[Okvirna količina]]</f>
        <v>0</v>
      </c>
      <c r="U16" s="106"/>
    </row>
    <row r="17" spans="1:21" s="56" customFormat="1" ht="12">
      <c r="A17" s="86" t="s">
        <v>4</v>
      </c>
      <c r="B17" s="11" t="s">
        <v>463</v>
      </c>
      <c r="C17" s="84" t="s">
        <v>163</v>
      </c>
      <c r="D17" s="84" t="s">
        <v>1</v>
      </c>
      <c r="E17" s="196"/>
      <c r="F17" s="198">
        <v>400</v>
      </c>
      <c r="G17" s="237" t="s">
        <v>1</v>
      </c>
      <c r="H17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17" s="87" t="str">
        <f>IF(Sklop18[[#This Row],[ZAHTEVANA SHEMA KAKOVOSTI]]&lt;&gt;"",Sklop18[[#This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+Sklop18[[#This Row],[cena/enota brez DDV v EUR]]*Sklop18[[#This Row],[Stopnja DDV (%)]]</f>
        <v>0</v>
      </c>
      <c r="R17" s="94">
        <f>+Sklop18[[#This Row],[cena/enota brez DDV v EUR]]+Sklop18[[#This Row],[Davek (EUR)]]</f>
        <v>0</v>
      </c>
      <c r="S17" s="94">
        <f>+Sklop18[[#This Row],[cena/enota brez DDV v EUR]]*Sklop18[[#This Row],[Okvirna količina]]</f>
        <v>0</v>
      </c>
      <c r="T17" s="94">
        <f>+Sklop18[[#This Row],[Končna cena/enoto mere (EUR) z DDV]]*Sklop18[[#This Row],[Okvirna količina]]</f>
        <v>0</v>
      </c>
      <c r="U17" s="107"/>
    </row>
    <row r="18" spans="1:21" s="56" customFormat="1" ht="12">
      <c r="A18" s="86" t="s">
        <v>5</v>
      </c>
      <c r="B18" s="77" t="s">
        <v>540</v>
      </c>
      <c r="C18" s="84" t="s">
        <v>163</v>
      </c>
      <c r="D18" s="84" t="s">
        <v>1</v>
      </c>
      <c r="E18" s="196"/>
      <c r="F18" s="198">
        <v>300</v>
      </c>
      <c r="G18" s="237" t="s">
        <v>1</v>
      </c>
      <c r="H18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8" s="87" t="str">
        <f>IF(Sklop18[[#This Row],[ZAHTEVANA SHEMA KAKOVOSTI]]&lt;&gt;"",Sklop18[[#This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+Sklop18[[#This Row],[cena/enota brez DDV v EUR]]*Sklop18[[#This Row],[Stopnja DDV (%)]]</f>
        <v>0</v>
      </c>
      <c r="R18" s="94">
        <f>+Sklop18[[#This Row],[cena/enota brez DDV v EUR]]+Sklop18[[#This Row],[Davek (EUR)]]</f>
        <v>0</v>
      </c>
      <c r="S18" s="94">
        <f>+Sklop18[[#This Row],[cena/enota brez DDV v EUR]]*Sklop18[[#This Row],[Okvirna količina]]</f>
        <v>0</v>
      </c>
      <c r="T18" s="94">
        <f>+Sklop18[[#This Row],[Končna cena/enoto mere (EUR) z DDV]]*Sklop18[[#This Row],[Okvirna količina]]</f>
        <v>0</v>
      </c>
      <c r="U18" s="107"/>
    </row>
    <row r="19" spans="1:21" s="56" customFormat="1" ht="12">
      <c r="A19" s="86" t="s">
        <v>6</v>
      </c>
      <c r="B19" s="77" t="s">
        <v>464</v>
      </c>
      <c r="C19" s="84" t="s">
        <v>163</v>
      </c>
      <c r="D19" s="84" t="s">
        <v>1</v>
      </c>
      <c r="E19" s="196"/>
      <c r="F19" s="198">
        <v>600</v>
      </c>
      <c r="G19" s="237" t="s">
        <v>1</v>
      </c>
      <c r="H19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19" s="87" t="str">
        <f>IF(Sklop18[[#This Row],[ZAHTEVANA SHEMA KAKOVOSTI]]&lt;&gt;"",Sklop18[[#This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+Sklop18[[#This Row],[cena/enota brez DDV v EUR]]*Sklop18[[#This Row],[Stopnja DDV (%)]]</f>
        <v>0</v>
      </c>
      <c r="R19" s="94">
        <f>+Sklop18[[#This Row],[cena/enota brez DDV v EUR]]+Sklop18[[#This Row],[Davek (EUR)]]</f>
        <v>0</v>
      </c>
      <c r="S19" s="94">
        <f>+Sklop18[[#This Row],[cena/enota brez DDV v EUR]]*Sklop18[[#This Row],[Okvirna količina]]</f>
        <v>0</v>
      </c>
      <c r="T19" s="94">
        <f>+Sklop18[[#This Row],[Končna cena/enoto mere (EUR) z DDV]]*Sklop18[[#This Row],[Okvirna količina]]</f>
        <v>0</v>
      </c>
      <c r="U19" s="107"/>
    </row>
    <row r="20" spans="1:21" s="56" customFormat="1" ht="12">
      <c r="A20" s="86" t="s">
        <v>7</v>
      </c>
      <c r="B20" s="11" t="s">
        <v>541</v>
      </c>
      <c r="C20" s="84" t="s">
        <v>163</v>
      </c>
      <c r="D20" s="84" t="s">
        <v>1</v>
      </c>
      <c r="E20" s="196"/>
      <c r="F20" s="198">
        <v>20</v>
      </c>
      <c r="G20" s="237" t="s">
        <v>1</v>
      </c>
      <c r="H20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0" s="87" t="str">
        <f>IF(Sklop18[[#This Row],[ZAHTEVANA SHEMA KAKOVOSTI]]&lt;&gt;"",Sklop18[[#This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+Sklop18[[#This Row],[cena/enota brez DDV v EUR]]*Sklop18[[#This Row],[Stopnja DDV (%)]]</f>
        <v>0</v>
      </c>
      <c r="R20" s="94">
        <f>+Sklop18[[#This Row],[cena/enota brez DDV v EUR]]+Sklop18[[#This Row],[Davek (EUR)]]</f>
        <v>0</v>
      </c>
      <c r="S20" s="94">
        <f>+Sklop18[[#This Row],[cena/enota brez DDV v EUR]]*Sklop18[[#This Row],[Okvirna količina]]</f>
        <v>0</v>
      </c>
      <c r="T20" s="94">
        <f>+Sklop18[[#This Row],[Končna cena/enoto mere (EUR) z DDV]]*Sklop18[[#This Row],[Okvirna količina]]</f>
        <v>0</v>
      </c>
      <c r="U20" s="107"/>
    </row>
    <row r="21" spans="1:21" s="56" customFormat="1" ht="12">
      <c r="A21" s="86" t="s">
        <v>8</v>
      </c>
      <c r="B21" s="11" t="s">
        <v>542</v>
      </c>
      <c r="C21" s="84" t="s">
        <v>163</v>
      </c>
      <c r="D21" s="84" t="s">
        <v>1</v>
      </c>
      <c r="E21" s="196"/>
      <c r="F21" s="198">
        <v>120</v>
      </c>
      <c r="G21" s="237" t="s">
        <v>1</v>
      </c>
      <c r="H21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21" s="87" t="str">
        <f>IF(Sklop18[[#This Row],[ZAHTEVANA SHEMA KAKOVOSTI]]&lt;&gt;"",Sklop18[[#This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+Sklop18[[#This Row],[cena/enota brez DDV v EUR]]*Sklop18[[#This Row],[Stopnja DDV (%)]]</f>
        <v>0</v>
      </c>
      <c r="R21" s="94">
        <f>+Sklop18[[#This Row],[cena/enota brez DDV v EUR]]+Sklop18[[#This Row],[Davek (EUR)]]</f>
        <v>0</v>
      </c>
      <c r="S21" s="94">
        <f>+Sklop18[[#This Row],[cena/enota brez DDV v EUR]]*Sklop18[[#This Row],[Okvirna količina]]</f>
        <v>0</v>
      </c>
      <c r="T21" s="94">
        <f>+Sklop18[[#This Row],[Končna cena/enoto mere (EUR) z DDV]]*Sklop18[[#This Row],[Okvirna količina]]</f>
        <v>0</v>
      </c>
      <c r="U21" s="107"/>
    </row>
    <row r="22" spans="1:21" s="56" customFormat="1" ht="24">
      <c r="A22" s="86" t="s">
        <v>9</v>
      </c>
      <c r="B22" s="77" t="s">
        <v>543</v>
      </c>
      <c r="C22" s="84" t="s">
        <v>163</v>
      </c>
      <c r="D22" s="84" t="s">
        <v>1</v>
      </c>
      <c r="E22" s="196"/>
      <c r="F22" s="198">
        <v>50</v>
      </c>
      <c r="G22" s="237" t="s">
        <v>1</v>
      </c>
      <c r="H22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2" s="87" t="str">
        <f>IF(Sklop18[[#This Row],[ZAHTEVANA SHEMA KAKOVOSTI]]&lt;&gt;"",Sklop18[[#This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+Sklop18[[#This Row],[cena/enota brez DDV v EUR]]*Sklop18[[#This Row],[Stopnja DDV (%)]]</f>
        <v>0</v>
      </c>
      <c r="R22" s="94">
        <f>+Sklop18[[#This Row],[cena/enota brez DDV v EUR]]+Sklop18[[#This Row],[Davek (EUR)]]</f>
        <v>0</v>
      </c>
      <c r="S22" s="94">
        <f>+Sklop18[[#This Row],[cena/enota brez DDV v EUR]]*Sklop18[[#This Row],[Okvirna količina]]</f>
        <v>0</v>
      </c>
      <c r="T22" s="94">
        <f>+Sklop18[[#This Row],[Končna cena/enoto mere (EUR) z DDV]]*Sklop18[[#This Row],[Okvirna količina]]</f>
        <v>0</v>
      </c>
      <c r="U22" s="107"/>
    </row>
    <row r="23" spans="1:21" s="56" customFormat="1" ht="24">
      <c r="A23" s="86" t="s">
        <v>10</v>
      </c>
      <c r="B23" s="227" t="s">
        <v>544</v>
      </c>
      <c r="C23" s="228" t="s">
        <v>163</v>
      </c>
      <c r="D23" s="229" t="s">
        <v>1</v>
      </c>
      <c r="E23" s="238"/>
      <c r="F23" s="232">
        <v>20</v>
      </c>
      <c r="G23" s="239" t="s">
        <v>1</v>
      </c>
      <c r="H23" s="2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3" s="232" t="str">
        <f>IF(Sklop18[[#This Row],[ZAHTEVANA SHEMA KAKOVOSTI]]&lt;&gt;"",Sklop18[[#This Row],[Preračunana masa/volumen/kos na enoto kg]],"")</f>
        <v/>
      </c>
      <c r="J23" s="233"/>
      <c r="K23" s="234"/>
      <c r="L23" s="234"/>
      <c r="M23" s="253"/>
      <c r="N23" s="235"/>
      <c r="O23" s="235"/>
      <c r="P23" s="236"/>
      <c r="Q23" s="235">
        <f>+Sklop18[[#This Row],[cena/enota brez DDV v EUR]]*Sklop18[[#This Row],[Stopnja DDV (%)]]</f>
        <v>0</v>
      </c>
      <c r="R23" s="235">
        <f>+Sklop18[[#This Row],[cena/enota brez DDV v EUR]]+Sklop18[[#This Row],[Davek (EUR)]]</f>
        <v>0</v>
      </c>
      <c r="S23" s="235">
        <f>+Sklop18[[#This Row],[cena/enota brez DDV v EUR]]*Sklop18[[#This Row],[Okvirna količina]]</f>
        <v>0</v>
      </c>
      <c r="T23" s="254">
        <f>+Sklop18[[#This Row],[Končna cena/enoto mere (EUR) z DDV]]*Sklop18[[#This Row],[Okvirna količina]]</f>
        <v>0</v>
      </c>
      <c r="U23" s="255"/>
    </row>
    <row r="24" spans="1:21" s="56" customFormat="1" ht="12">
      <c r="A24" s="86" t="s">
        <v>11</v>
      </c>
      <c r="B24" s="227" t="s">
        <v>545</v>
      </c>
      <c r="C24" s="228" t="s">
        <v>163</v>
      </c>
      <c r="D24" s="229" t="s">
        <v>1</v>
      </c>
      <c r="E24" s="238"/>
      <c r="F24" s="232">
        <v>1500</v>
      </c>
      <c r="G24" s="239" t="s">
        <v>1</v>
      </c>
      <c r="H24" s="2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I24" s="232" t="str">
        <f>IF(Sklop18[[#This Row],[ZAHTEVANA SHEMA KAKOVOSTI]]&lt;&gt;"",Sklop18[[#This Row],[Preračunana masa/volumen/kos na enoto kg]],"")</f>
        <v/>
      </c>
      <c r="J24" s="233"/>
      <c r="K24" s="234"/>
      <c r="L24" s="234"/>
      <c r="M24" s="253"/>
      <c r="N24" s="235"/>
      <c r="O24" s="235"/>
      <c r="P24" s="236"/>
      <c r="Q24" s="235">
        <f>+Sklop18[[#This Row],[cena/enota brez DDV v EUR]]*Sklop18[[#This Row],[Stopnja DDV (%)]]</f>
        <v>0</v>
      </c>
      <c r="R24" s="235">
        <f>+Sklop18[[#This Row],[cena/enota brez DDV v EUR]]+Sklop18[[#This Row],[Davek (EUR)]]</f>
        <v>0</v>
      </c>
      <c r="S24" s="235">
        <f>+Sklop18[[#This Row],[cena/enota brez DDV v EUR]]*Sklop18[[#This Row],[Okvirna količina]]</f>
        <v>0</v>
      </c>
      <c r="T24" s="254">
        <f>+Sklop18[[#This Row],[Končna cena/enoto mere (EUR) z DDV]]*Sklop18[[#This Row],[Okvirna količina]]</f>
        <v>0</v>
      </c>
      <c r="U24" s="255"/>
    </row>
    <row r="25" spans="1:21" s="56" customFormat="1" ht="12">
      <c r="A25" s="86" t="s">
        <v>12</v>
      </c>
      <c r="B25" s="227" t="s">
        <v>546</v>
      </c>
      <c r="C25" s="228" t="s">
        <v>163</v>
      </c>
      <c r="D25" s="229" t="s">
        <v>1</v>
      </c>
      <c r="E25" s="238"/>
      <c r="F25" s="232">
        <v>250</v>
      </c>
      <c r="G25" s="239" t="s">
        <v>1</v>
      </c>
      <c r="H25" s="2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25" s="232" t="str">
        <f>IF(Sklop18[[#This Row],[ZAHTEVANA SHEMA KAKOVOSTI]]&lt;&gt;"",Sklop18[[#This Row],[Preračunana masa/volumen/kos na enoto kg]],"")</f>
        <v/>
      </c>
      <c r="J25" s="233"/>
      <c r="K25" s="234"/>
      <c r="L25" s="234"/>
      <c r="M25" s="253"/>
      <c r="N25" s="235"/>
      <c r="O25" s="235"/>
      <c r="P25" s="236"/>
      <c r="Q25" s="235">
        <f>+Sklop18[[#This Row],[cena/enota brez DDV v EUR]]*Sklop18[[#This Row],[Stopnja DDV (%)]]</f>
        <v>0</v>
      </c>
      <c r="R25" s="235">
        <f>+Sklop18[[#This Row],[cena/enota brez DDV v EUR]]+Sklop18[[#This Row],[Davek (EUR)]]</f>
        <v>0</v>
      </c>
      <c r="S25" s="235">
        <f>+Sklop18[[#This Row],[cena/enota brez DDV v EUR]]*Sklop18[[#This Row],[Okvirna količina]]</f>
        <v>0</v>
      </c>
      <c r="T25" s="254">
        <f>+Sklop18[[#This Row],[Končna cena/enoto mere (EUR) z DDV]]*Sklop18[[#This Row],[Okvirna količina]]</f>
        <v>0</v>
      </c>
      <c r="U25" s="255"/>
    </row>
    <row r="26" spans="1:21" s="56" customFormat="1" ht="12">
      <c r="A26" s="86" t="s">
        <v>13</v>
      </c>
      <c r="B26" s="227" t="s">
        <v>437</v>
      </c>
      <c r="C26" s="228" t="s">
        <v>163</v>
      </c>
      <c r="D26" s="229" t="s">
        <v>1</v>
      </c>
      <c r="E26" s="238"/>
      <c r="F26" s="232">
        <v>200</v>
      </c>
      <c r="G26" s="239" t="s">
        <v>1</v>
      </c>
      <c r="H26" s="2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6" s="232" t="str">
        <f>IF(Sklop18[[#This Row],[ZAHTEVANA SHEMA KAKOVOSTI]]&lt;&gt;"",Sklop18[[#This Row],[Preračunana masa/volumen/kos na enoto kg]],"")</f>
        <v/>
      </c>
      <c r="J26" s="233"/>
      <c r="K26" s="234"/>
      <c r="L26" s="234"/>
      <c r="M26" s="253"/>
      <c r="N26" s="235"/>
      <c r="O26" s="235"/>
      <c r="P26" s="236"/>
      <c r="Q26" s="235">
        <f>+Sklop18[[#This Row],[cena/enota brez DDV v EUR]]*Sklop18[[#This Row],[Stopnja DDV (%)]]</f>
        <v>0</v>
      </c>
      <c r="R26" s="235">
        <f>+Sklop18[[#This Row],[cena/enota brez DDV v EUR]]+Sklop18[[#This Row],[Davek (EUR)]]</f>
        <v>0</v>
      </c>
      <c r="S26" s="235">
        <f>+Sklop18[[#This Row],[cena/enota brez DDV v EUR]]*Sklop18[[#This Row],[Okvirna količina]]</f>
        <v>0</v>
      </c>
      <c r="T26" s="254">
        <f>+Sklop18[[#This Row],[Končna cena/enoto mere (EUR) z DDV]]*Sklop18[[#This Row],[Okvirna količina]]</f>
        <v>0</v>
      </c>
      <c r="U26" s="255"/>
    </row>
    <row r="27" spans="1:21" s="56" customFormat="1" ht="12">
      <c r="A27" s="86" t="s">
        <v>14</v>
      </c>
      <c r="B27" s="227" t="s">
        <v>547</v>
      </c>
      <c r="C27" s="228" t="s">
        <v>163</v>
      </c>
      <c r="D27" s="229" t="s">
        <v>1</v>
      </c>
      <c r="E27" s="238"/>
      <c r="F27" s="232">
        <v>250</v>
      </c>
      <c r="G27" s="239" t="s">
        <v>1</v>
      </c>
      <c r="H27" s="2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27" s="232" t="str">
        <f>IF(Sklop18[[#This Row],[ZAHTEVANA SHEMA KAKOVOSTI]]&lt;&gt;"",Sklop18[[#This Row],[Preračunana masa/volumen/kos na enoto kg]],"")</f>
        <v/>
      </c>
      <c r="J27" s="233"/>
      <c r="K27" s="234"/>
      <c r="L27" s="234"/>
      <c r="M27" s="253"/>
      <c r="N27" s="235"/>
      <c r="O27" s="235"/>
      <c r="P27" s="236"/>
      <c r="Q27" s="235">
        <f>+Sklop18[[#This Row],[cena/enota brez DDV v EUR]]*Sklop18[[#This Row],[Stopnja DDV (%)]]</f>
        <v>0</v>
      </c>
      <c r="R27" s="235">
        <f>+Sklop18[[#This Row],[cena/enota brez DDV v EUR]]+Sklop18[[#This Row],[Davek (EUR)]]</f>
        <v>0</v>
      </c>
      <c r="S27" s="235">
        <f>+Sklop18[[#This Row],[cena/enota brez DDV v EUR]]*Sklop18[[#This Row],[Okvirna količina]]</f>
        <v>0</v>
      </c>
      <c r="T27" s="254">
        <f>+Sklop18[[#This Row],[Končna cena/enoto mere (EUR) z DDV]]*Sklop18[[#This Row],[Okvirna količina]]</f>
        <v>0</v>
      </c>
      <c r="U27" s="255"/>
    </row>
    <row r="28" spans="1:21" s="56" customFormat="1" ht="12">
      <c r="A28" s="86" t="s">
        <v>15</v>
      </c>
      <c r="B28" s="227" t="s">
        <v>548</v>
      </c>
      <c r="C28" s="228" t="s">
        <v>163</v>
      </c>
      <c r="D28" s="229" t="s">
        <v>1</v>
      </c>
      <c r="E28" s="238"/>
      <c r="F28" s="232">
        <v>600</v>
      </c>
      <c r="G28" s="239" t="s">
        <v>1</v>
      </c>
      <c r="H28" s="2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28" s="232" t="str">
        <f>IF(Sklop18[[#This Row],[ZAHTEVANA SHEMA KAKOVOSTI]]&lt;&gt;"",Sklop18[[#This Row],[Preračunana masa/volumen/kos na enoto kg]],"")</f>
        <v/>
      </c>
      <c r="J28" s="233"/>
      <c r="K28" s="234"/>
      <c r="L28" s="234"/>
      <c r="M28" s="253"/>
      <c r="N28" s="235"/>
      <c r="O28" s="235"/>
      <c r="P28" s="236"/>
      <c r="Q28" s="235">
        <f>+Sklop18[[#This Row],[cena/enota brez DDV v EUR]]*Sklop18[[#This Row],[Stopnja DDV (%)]]</f>
        <v>0</v>
      </c>
      <c r="R28" s="235">
        <f>+Sklop18[[#This Row],[cena/enota brez DDV v EUR]]+Sklop18[[#This Row],[Davek (EUR)]]</f>
        <v>0</v>
      </c>
      <c r="S28" s="235">
        <f>+Sklop18[[#This Row],[cena/enota brez DDV v EUR]]*Sklop18[[#This Row],[Okvirna količina]]</f>
        <v>0</v>
      </c>
      <c r="T28" s="254">
        <f>+Sklop18[[#This Row],[Končna cena/enoto mere (EUR) z DDV]]*Sklop18[[#This Row],[Okvirna količina]]</f>
        <v>0</v>
      </c>
      <c r="U28" s="255"/>
    </row>
    <row r="29" spans="1:21" s="56" customFormat="1" ht="12">
      <c r="A29" s="86" t="s">
        <v>16</v>
      </c>
      <c r="B29" s="227" t="s">
        <v>549</v>
      </c>
      <c r="C29" s="228" t="s">
        <v>163</v>
      </c>
      <c r="D29" s="229" t="s">
        <v>1</v>
      </c>
      <c r="E29" s="238"/>
      <c r="F29" s="232">
        <v>200</v>
      </c>
      <c r="G29" s="239" t="s">
        <v>1</v>
      </c>
      <c r="H29" s="2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9" s="232" t="str">
        <f>IF(Sklop18[[#This Row],[ZAHTEVANA SHEMA KAKOVOSTI]]&lt;&gt;"",Sklop18[[#This Row],[Preračunana masa/volumen/kos na enoto kg]],"")</f>
        <v/>
      </c>
      <c r="J29" s="233"/>
      <c r="K29" s="234"/>
      <c r="L29" s="234"/>
      <c r="M29" s="253"/>
      <c r="N29" s="235"/>
      <c r="O29" s="235"/>
      <c r="P29" s="236"/>
      <c r="Q29" s="235">
        <f>+Sklop18[[#This Row],[cena/enota brez DDV v EUR]]*Sklop18[[#This Row],[Stopnja DDV (%)]]</f>
        <v>0</v>
      </c>
      <c r="R29" s="235">
        <f>+Sklop18[[#This Row],[cena/enota brez DDV v EUR]]+Sklop18[[#This Row],[Davek (EUR)]]</f>
        <v>0</v>
      </c>
      <c r="S29" s="235">
        <f>+Sklop18[[#This Row],[cena/enota brez DDV v EUR]]*Sklop18[[#This Row],[Okvirna količina]]</f>
        <v>0</v>
      </c>
      <c r="T29" s="254">
        <f>+Sklop18[[#This Row],[Končna cena/enoto mere (EUR) z DDV]]*Sklop18[[#This Row],[Okvirna količina]]</f>
        <v>0</v>
      </c>
      <c r="U29" s="255"/>
    </row>
    <row r="30" spans="1:21" s="56" customFormat="1" ht="12">
      <c r="A30" s="86" t="s">
        <v>17</v>
      </c>
      <c r="B30" s="227" t="s">
        <v>550</v>
      </c>
      <c r="C30" s="228" t="s">
        <v>163</v>
      </c>
      <c r="D30" s="229" t="s">
        <v>1</v>
      </c>
      <c r="E30" s="238"/>
      <c r="F30" s="232">
        <v>3</v>
      </c>
      <c r="G30" s="239" t="s">
        <v>1</v>
      </c>
      <c r="H30" s="2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30" s="232" t="str">
        <f>IF(Sklop18[[#This Row],[ZAHTEVANA SHEMA KAKOVOSTI]]&lt;&gt;"",Sklop18[[#This Row],[Preračunana masa/volumen/kos na enoto kg]],"")</f>
        <v/>
      </c>
      <c r="J30" s="233"/>
      <c r="K30" s="234"/>
      <c r="L30" s="234"/>
      <c r="M30" s="253"/>
      <c r="N30" s="235"/>
      <c r="O30" s="235"/>
      <c r="P30" s="236"/>
      <c r="Q30" s="235">
        <f>+Sklop18[[#This Row],[cena/enota brez DDV v EUR]]*Sklop18[[#This Row],[Stopnja DDV (%)]]</f>
        <v>0</v>
      </c>
      <c r="R30" s="235">
        <f>+Sklop18[[#This Row],[cena/enota brez DDV v EUR]]+Sklop18[[#This Row],[Davek (EUR)]]</f>
        <v>0</v>
      </c>
      <c r="S30" s="235">
        <f>+Sklop18[[#This Row],[cena/enota brez DDV v EUR]]*Sklop18[[#This Row],[Okvirna količina]]</f>
        <v>0</v>
      </c>
      <c r="T30" s="254">
        <f>+Sklop18[[#This Row],[Končna cena/enoto mere (EUR) z DDV]]*Sklop18[[#This Row],[Okvirna količina]]</f>
        <v>0</v>
      </c>
      <c r="U30" s="255"/>
    </row>
    <row r="31" spans="1:21" s="56" customFormat="1" ht="12">
      <c r="A31" s="86" t="s">
        <v>18</v>
      </c>
      <c r="B31" s="227" t="s">
        <v>551</v>
      </c>
      <c r="C31" s="228" t="s">
        <v>163</v>
      </c>
      <c r="D31" s="229" t="s">
        <v>1</v>
      </c>
      <c r="E31" s="238"/>
      <c r="F31" s="232">
        <v>200</v>
      </c>
      <c r="G31" s="239" t="s">
        <v>1</v>
      </c>
      <c r="H31" s="2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31" s="232" t="str">
        <f>IF(Sklop18[[#This Row],[ZAHTEVANA SHEMA KAKOVOSTI]]&lt;&gt;"",Sklop18[[#This Row],[Preračunana masa/volumen/kos na enoto kg]],"")</f>
        <v/>
      </c>
      <c r="J31" s="233"/>
      <c r="K31" s="234"/>
      <c r="L31" s="234"/>
      <c r="M31" s="253"/>
      <c r="N31" s="235"/>
      <c r="O31" s="235"/>
      <c r="P31" s="236"/>
      <c r="Q31" s="235">
        <f>+Sklop18[[#This Row],[cena/enota brez DDV v EUR]]*Sklop18[[#This Row],[Stopnja DDV (%)]]</f>
        <v>0</v>
      </c>
      <c r="R31" s="235">
        <f>+Sklop18[[#This Row],[cena/enota brez DDV v EUR]]+Sklop18[[#This Row],[Davek (EUR)]]</f>
        <v>0</v>
      </c>
      <c r="S31" s="235">
        <f>+Sklop18[[#This Row],[cena/enota brez DDV v EUR]]*Sklop18[[#This Row],[Okvirna količina]]</f>
        <v>0</v>
      </c>
      <c r="T31" s="254">
        <f>+Sklop18[[#This Row],[Končna cena/enoto mere (EUR) z DDV]]*Sklop18[[#This Row],[Okvirna količina]]</f>
        <v>0</v>
      </c>
      <c r="U31" s="255"/>
    </row>
    <row r="32" spans="1:21" s="56" customFormat="1" ht="12">
      <c r="A32" s="86" t="s">
        <v>19</v>
      </c>
      <c r="B32" s="227" t="s">
        <v>552</v>
      </c>
      <c r="C32" s="228" t="s">
        <v>163</v>
      </c>
      <c r="D32" s="229" t="s">
        <v>1</v>
      </c>
      <c r="E32" s="238"/>
      <c r="F32" s="232">
        <v>560</v>
      </c>
      <c r="G32" s="239" t="s">
        <v>1</v>
      </c>
      <c r="H32" s="2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560</v>
      </c>
      <c r="I32" s="232" t="str">
        <f>IF(Sklop18[[#This Row],[ZAHTEVANA SHEMA KAKOVOSTI]]&lt;&gt;"",Sklop18[[#This Row],[Preračunana masa/volumen/kos na enoto kg]],"")</f>
        <v/>
      </c>
      <c r="J32" s="233"/>
      <c r="K32" s="234"/>
      <c r="L32" s="234"/>
      <c r="M32" s="253"/>
      <c r="N32" s="235"/>
      <c r="O32" s="235"/>
      <c r="P32" s="236"/>
      <c r="Q32" s="235">
        <f>+Sklop18[[#This Row],[cena/enota brez DDV v EUR]]*Sklop18[[#This Row],[Stopnja DDV (%)]]</f>
        <v>0</v>
      </c>
      <c r="R32" s="235">
        <f>+Sklop18[[#This Row],[cena/enota brez DDV v EUR]]+Sklop18[[#This Row],[Davek (EUR)]]</f>
        <v>0</v>
      </c>
      <c r="S32" s="235">
        <f>+Sklop18[[#This Row],[cena/enota brez DDV v EUR]]*Sklop18[[#This Row],[Okvirna količina]]</f>
        <v>0</v>
      </c>
      <c r="T32" s="254">
        <f>+Sklop18[[#This Row],[Končna cena/enoto mere (EUR) z DDV]]*Sklop18[[#This Row],[Okvirna količina]]</f>
        <v>0</v>
      </c>
      <c r="U32" s="255"/>
    </row>
    <row r="33" spans="1:21" s="56" customFormat="1" ht="12">
      <c r="A33" s="86" t="s">
        <v>20</v>
      </c>
      <c r="B33" s="77" t="s">
        <v>553</v>
      </c>
      <c r="C33" s="84" t="s">
        <v>163</v>
      </c>
      <c r="D33" s="84" t="s">
        <v>1</v>
      </c>
      <c r="E33" s="196"/>
      <c r="F33" s="198">
        <v>30</v>
      </c>
      <c r="G33" s="237" t="s">
        <v>1</v>
      </c>
      <c r="H33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33" s="87" t="str">
        <f>IF(Sklop18[[#This Row],[ZAHTEVANA SHEMA KAKOVOSTI]]&lt;&gt;"",Sklop18[[#This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+Sklop18[[#This Row],[cena/enota brez DDV v EUR]]*Sklop18[[#This Row],[Stopnja DDV (%)]]</f>
        <v>0</v>
      </c>
      <c r="R33" s="94">
        <f>+Sklop18[[#This Row],[cena/enota brez DDV v EUR]]+Sklop18[[#This Row],[Davek (EUR)]]</f>
        <v>0</v>
      </c>
      <c r="S33" s="94">
        <f>+Sklop18[[#This Row],[cena/enota brez DDV v EUR]]*Sklop18[[#This Row],[Okvirna količina]]</f>
        <v>0</v>
      </c>
      <c r="T33" s="94">
        <f>+Sklop18[[#This Row],[Končna cena/enoto mere (EUR) z DDV]]*Sklop18[[#This Row],[Okvirna količina]]</f>
        <v>0</v>
      </c>
      <c r="U33" s="107"/>
    </row>
    <row r="34" spans="1:21" s="56" customFormat="1" ht="12">
      <c r="A34" s="86" t="s">
        <v>21</v>
      </c>
      <c r="B34" s="77" t="s">
        <v>554</v>
      </c>
      <c r="C34" s="84" t="s">
        <v>163</v>
      </c>
      <c r="D34" s="84" t="s">
        <v>1</v>
      </c>
      <c r="E34" s="196"/>
      <c r="F34" s="198">
        <v>25</v>
      </c>
      <c r="G34" s="237" t="s">
        <v>1</v>
      </c>
      <c r="H34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34" s="87" t="str">
        <f>IF(Sklop18[[#This Row],[ZAHTEVANA SHEMA KAKOVOSTI]]&lt;&gt;"",Sklop18[[#This Row],[Preračunana masa/volumen/kos na enoto kg]],"")</f>
        <v/>
      </c>
      <c r="J34" s="101"/>
      <c r="K34" s="93"/>
      <c r="L34" s="93"/>
      <c r="M34" s="104"/>
      <c r="N34" s="94"/>
      <c r="O34" s="94"/>
      <c r="P34" s="105"/>
      <c r="Q34" s="94">
        <f>+Sklop18[[#This Row],[cena/enota brez DDV v EUR]]*Sklop18[[#This Row],[Stopnja DDV (%)]]</f>
        <v>0</v>
      </c>
      <c r="R34" s="94">
        <f>+Sklop18[[#This Row],[cena/enota brez DDV v EUR]]+Sklop18[[#This Row],[Davek (EUR)]]</f>
        <v>0</v>
      </c>
      <c r="S34" s="94">
        <f>+Sklop18[[#This Row],[cena/enota brez DDV v EUR]]*Sklop18[[#This Row],[Okvirna količina]]</f>
        <v>0</v>
      </c>
      <c r="T34" s="94">
        <f>+Sklop18[[#This Row],[Končna cena/enoto mere (EUR) z DDV]]*Sklop18[[#This Row],[Okvirna količina]]</f>
        <v>0</v>
      </c>
      <c r="U34" s="107"/>
    </row>
    <row r="35" spans="1:21" s="56" customFormat="1" ht="12">
      <c r="A35" s="86" t="s">
        <v>22</v>
      </c>
      <c r="B35" s="77" t="s">
        <v>555</v>
      </c>
      <c r="C35" s="84" t="s">
        <v>163</v>
      </c>
      <c r="D35" s="84" t="s">
        <v>1</v>
      </c>
      <c r="E35" s="196"/>
      <c r="F35" s="198">
        <v>30</v>
      </c>
      <c r="G35" s="237" t="s">
        <v>1</v>
      </c>
      <c r="H35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35" s="87" t="str">
        <f>IF(Sklop18[[#This Row],[ZAHTEVANA SHEMA KAKOVOSTI]]&lt;&gt;"",Sklop18[[#This Row],[Preračunana masa/volumen/kos na enoto kg]],"")</f>
        <v/>
      </c>
      <c r="J35" s="101"/>
      <c r="K35" s="93"/>
      <c r="L35" s="93"/>
      <c r="M35" s="104"/>
      <c r="N35" s="94"/>
      <c r="O35" s="94"/>
      <c r="P35" s="105"/>
      <c r="Q35" s="94">
        <f>+Sklop18[[#This Row],[cena/enota brez DDV v EUR]]*Sklop18[[#This Row],[Stopnja DDV (%)]]</f>
        <v>0</v>
      </c>
      <c r="R35" s="94">
        <f>+Sklop18[[#This Row],[cena/enota brez DDV v EUR]]+Sklop18[[#This Row],[Davek (EUR)]]</f>
        <v>0</v>
      </c>
      <c r="S35" s="94">
        <f>+Sklop18[[#This Row],[cena/enota brez DDV v EUR]]*Sklop18[[#This Row],[Okvirna količina]]</f>
        <v>0</v>
      </c>
      <c r="T35" s="94">
        <f>+Sklop18[[#This Row],[Končna cena/enoto mere (EUR) z DDV]]*Sklop18[[#This Row],[Okvirna količina]]</f>
        <v>0</v>
      </c>
      <c r="U35" s="107"/>
    </row>
    <row r="36" spans="1:21" s="56" customFormat="1" ht="12">
      <c r="A36" s="86" t="s">
        <v>23</v>
      </c>
      <c r="B36" s="77" t="s">
        <v>875</v>
      </c>
      <c r="C36" s="84" t="s">
        <v>163</v>
      </c>
      <c r="D36" s="84" t="s">
        <v>1</v>
      </c>
      <c r="E36" s="196"/>
      <c r="F36" s="198">
        <v>40</v>
      </c>
      <c r="G36" s="237" t="s">
        <v>1</v>
      </c>
      <c r="H36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36" s="87" t="str">
        <f>IF(Sklop18[[#This Row],[ZAHTEVANA SHEMA KAKOVOSTI]]&lt;&gt;"",Sklop18[[#This Row],[Preračunana masa/volumen/kos na enoto kg]],"")</f>
        <v/>
      </c>
      <c r="J36" s="101"/>
      <c r="K36" s="93"/>
      <c r="L36" s="93"/>
      <c r="M36" s="104"/>
      <c r="N36" s="94"/>
      <c r="O36" s="94"/>
      <c r="P36" s="105"/>
      <c r="Q36" s="94">
        <f>+Sklop18[[#This Row],[cena/enota brez DDV v EUR]]*Sklop18[[#This Row],[Stopnja DDV (%)]]</f>
        <v>0</v>
      </c>
      <c r="R36" s="94">
        <f>+Sklop18[[#This Row],[cena/enota brez DDV v EUR]]+Sklop18[[#This Row],[Davek (EUR)]]</f>
        <v>0</v>
      </c>
      <c r="S36" s="94">
        <f>+Sklop18[[#This Row],[cena/enota brez DDV v EUR]]*Sklop18[[#This Row],[Okvirna količina]]</f>
        <v>0</v>
      </c>
      <c r="T36" s="94">
        <f>+Sklop18[[#This Row],[Končna cena/enoto mere (EUR) z DDV]]*Sklop18[[#This Row],[Okvirna količina]]</f>
        <v>0</v>
      </c>
      <c r="U36" s="107"/>
    </row>
    <row r="37" spans="1:21" s="56" customFormat="1" ht="12">
      <c r="A37" s="86" t="s">
        <v>26</v>
      </c>
      <c r="B37" s="227" t="s">
        <v>798</v>
      </c>
      <c r="C37" s="84" t="s">
        <v>163</v>
      </c>
      <c r="D37" s="84" t="s">
        <v>1</v>
      </c>
      <c r="E37" s="238" t="s">
        <v>800</v>
      </c>
      <c r="F37" s="313">
        <v>800</v>
      </c>
      <c r="G37" s="237" t="s">
        <v>1</v>
      </c>
      <c r="H37" s="2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</v>
      </c>
      <c r="I37" s="232">
        <f>IF(Sklop18[[#This Row],[ZAHTEVANA SHEMA KAKOVOSTI]]&lt;&gt;"",Sklop18[[#This Row],[Preračunana masa/volumen/kos na enoto kg]],"")</f>
        <v>800</v>
      </c>
      <c r="J37" s="233"/>
      <c r="K37" s="234"/>
      <c r="L37" s="234"/>
      <c r="M37" s="253"/>
      <c r="N37" s="235"/>
      <c r="O37" s="235"/>
      <c r="P37" s="236"/>
      <c r="Q37" s="235">
        <f>+Sklop18[[#This Row],[cena/enota brez DDV v EUR]]*Sklop18[[#This Row],[Stopnja DDV (%)]]</f>
        <v>0</v>
      </c>
      <c r="R37" s="235">
        <f>+Sklop18[[#This Row],[cena/enota brez DDV v EUR]]+Sklop18[[#This Row],[Davek (EUR)]]</f>
        <v>0</v>
      </c>
      <c r="S37" s="235">
        <f>+Sklop18[[#This Row],[cena/enota brez DDV v EUR]]*Sklop18[[#This Row],[Okvirna količina]]</f>
        <v>0</v>
      </c>
      <c r="T37" s="254">
        <f>+Sklop18[[#This Row],[Končna cena/enoto mere (EUR) z DDV]]*Sklop18[[#This Row],[Okvirna količina]]</f>
        <v>0</v>
      </c>
      <c r="U37" s="255"/>
    </row>
    <row r="38" spans="1:21" s="56" customFormat="1" ht="12">
      <c r="A38" s="86" t="s">
        <v>27</v>
      </c>
      <c r="B38" s="227" t="s">
        <v>799</v>
      </c>
      <c r="C38" s="84" t="s">
        <v>163</v>
      </c>
      <c r="D38" s="84" t="s">
        <v>1</v>
      </c>
      <c r="E38" s="238" t="s">
        <v>800</v>
      </c>
      <c r="F38" s="313">
        <v>1200</v>
      </c>
      <c r="G38" s="237" t="s">
        <v>1</v>
      </c>
      <c r="H38" s="2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1200</v>
      </c>
      <c r="I38" s="232">
        <f>IF(Sklop18[[#This Row],[ZAHTEVANA SHEMA KAKOVOSTI]]&lt;&gt;"",Sklop18[[#This Row],[Preračunana masa/volumen/kos na enoto kg]],"")</f>
        <v>1200</v>
      </c>
      <c r="J38" s="233"/>
      <c r="K38" s="234"/>
      <c r="L38" s="234"/>
      <c r="M38" s="253"/>
      <c r="N38" s="235"/>
      <c r="O38" s="235"/>
      <c r="P38" s="236"/>
      <c r="Q38" s="235">
        <f>+Sklop18[[#This Row],[cena/enota brez DDV v EUR]]*Sklop18[[#This Row],[Stopnja DDV (%)]]</f>
        <v>0</v>
      </c>
      <c r="R38" s="235">
        <f>+Sklop18[[#This Row],[cena/enota brez DDV v EUR]]+Sklop18[[#This Row],[Davek (EUR)]]</f>
        <v>0</v>
      </c>
      <c r="S38" s="235">
        <f>+Sklop18[[#This Row],[cena/enota brez DDV v EUR]]*Sklop18[[#This Row],[Okvirna količina]]</f>
        <v>0</v>
      </c>
      <c r="T38" s="254">
        <f>+Sklop18[[#This Row],[Končna cena/enoto mere (EUR) z DDV]]*Sklop18[[#This Row],[Okvirna količina]]</f>
        <v>0</v>
      </c>
      <c r="U38" s="255"/>
    </row>
    <row r="39" spans="1:21">
      <c r="A39" s="264" t="s">
        <v>185</v>
      </c>
      <c r="B39" s="265"/>
      <c r="C39" s="266"/>
      <c r="D39" s="266"/>
      <c r="E39" s="267"/>
      <c r="F39" s="268"/>
      <c r="G39" s="269"/>
      <c r="H39" s="270">
        <f>SUBTOTAL(109,Sklop18[Preračunana masa/volumen/kos na enoto kg])</f>
        <v>7598</v>
      </c>
      <c r="I39" s="270">
        <f>SUBTOTAL(109,Sklop18[Živila iz shem kakovosti (kg)])</f>
        <v>2000</v>
      </c>
      <c r="J39" s="268"/>
      <c r="K39" s="271"/>
      <c r="L39" s="271"/>
      <c r="M39" s="272"/>
      <c r="N39" s="273"/>
      <c r="O39" s="273"/>
      <c r="P39" s="273"/>
      <c r="Q39" s="274"/>
      <c r="R39" s="268"/>
      <c r="S39" s="274">
        <f>SUBTOTAL(109,Sklop18[Vrednost za okvirno količino (EUR) brez DDV])</f>
        <v>0</v>
      </c>
      <c r="T39" s="274">
        <f>SUBTOTAL(109,Sklop18[Vrednost za okvirno količino (EUR) z DDV])</f>
        <v>0</v>
      </c>
      <c r="U39" s="275">
        <f>SUBTOTAL(103,Sklop18[Shema kakovosti
(nacionalne, evropske)
])</f>
        <v>0</v>
      </c>
    </row>
    <row r="40" spans="1:21" ht="15">
      <c r="A40" s="8"/>
      <c r="B40" s="6"/>
      <c r="C40" s="30"/>
      <c r="D40" s="30"/>
      <c r="E40" s="29"/>
      <c r="F40" s="9"/>
      <c r="H40" s="10"/>
      <c r="I40" s="10"/>
      <c r="J40" s="10"/>
      <c r="K40" s="10"/>
      <c r="L40" s="24"/>
      <c r="M40" s="24"/>
      <c r="N40" s="10"/>
      <c r="O40" s="10"/>
      <c r="P40" s="10"/>
      <c r="Q40" s="10"/>
      <c r="R40" s="10"/>
      <c r="S40" s="3"/>
      <c r="T40" s="3"/>
      <c r="U40" s="9"/>
    </row>
    <row r="41" spans="1:21">
      <c r="A41" s="48" t="s">
        <v>180</v>
      </c>
      <c r="B41" s="20"/>
      <c r="C41" s="32"/>
      <c r="D41" s="32"/>
      <c r="E41" s="116"/>
      <c r="Q41" s="48"/>
      <c r="R41" s="48"/>
      <c r="S41" s="48"/>
      <c r="T41" s="48"/>
    </row>
    <row r="42" spans="1:21">
      <c r="A42" s="15" t="s">
        <v>183</v>
      </c>
      <c r="B42" s="20"/>
      <c r="C42" s="32"/>
      <c r="D42" s="32"/>
      <c r="E42" s="116"/>
    </row>
    <row r="43" spans="1:21">
      <c r="A43" s="111" t="s">
        <v>181</v>
      </c>
      <c r="F43" s="69"/>
      <c r="G43" s="69"/>
      <c r="H43" s="33"/>
      <c r="I43" s="33"/>
      <c r="J43" s="33"/>
      <c r="K43" s="33"/>
      <c r="L43" s="55"/>
      <c r="M43" s="55"/>
      <c r="N43" s="33"/>
      <c r="O43" s="33"/>
      <c r="P43" s="33"/>
      <c r="Q43" s="33"/>
      <c r="R43" s="33"/>
    </row>
    <row r="44" spans="1:21">
      <c r="A44" s="349" t="s">
        <v>257</v>
      </c>
      <c r="B44" s="349"/>
      <c r="C44" s="349"/>
      <c r="D44" s="349"/>
      <c r="E44" s="349"/>
      <c r="F44" s="349"/>
      <c r="G44" s="349"/>
      <c r="H44" s="349"/>
      <c r="I44" s="349"/>
      <c r="J44" s="349"/>
      <c r="K44" s="349"/>
      <c r="L44" s="349"/>
      <c r="M44" s="55"/>
      <c r="N44" s="33"/>
      <c r="O44" s="33"/>
      <c r="P44" s="33"/>
      <c r="Q44" s="33"/>
      <c r="R44" s="33"/>
    </row>
    <row r="45" spans="1:21">
      <c r="N45" s="33"/>
      <c r="O45" s="33"/>
      <c r="P45" s="33"/>
      <c r="Q45" s="33"/>
      <c r="R45" s="33"/>
    </row>
    <row r="46" spans="1:21">
      <c r="A46" s="111" t="s">
        <v>67</v>
      </c>
      <c r="F46" s="69"/>
      <c r="G46" s="69" t="s">
        <v>68</v>
      </c>
      <c r="H46" s="33"/>
      <c r="I46" s="33"/>
      <c r="J46" s="33"/>
      <c r="K46" s="33"/>
      <c r="L46" s="55"/>
      <c r="M46" s="55"/>
      <c r="N46" s="33"/>
      <c r="O46" s="33"/>
      <c r="P46" s="33"/>
      <c r="Q46" s="33" t="s">
        <v>69</v>
      </c>
      <c r="R46" s="33"/>
    </row>
    <row r="47" spans="1:21" ht="15">
      <c r="A47" s="8"/>
      <c r="B47" s="6"/>
      <c r="C47" s="30"/>
      <c r="D47" s="30"/>
      <c r="E47" s="29"/>
      <c r="F47" s="9"/>
      <c r="H47" s="10"/>
      <c r="I47" s="10"/>
      <c r="J47" s="10"/>
      <c r="K47" s="10"/>
      <c r="L47" s="24"/>
      <c r="M47" s="24"/>
      <c r="N47" s="10"/>
      <c r="O47" s="10"/>
      <c r="P47" s="10"/>
      <c r="Q47" s="10"/>
      <c r="R47" s="10"/>
      <c r="S47" s="3"/>
      <c r="T47" s="3"/>
      <c r="U47" s="9"/>
    </row>
    <row r="48" spans="1:21">
      <c r="B48" s="20"/>
      <c r="C48" s="32"/>
      <c r="D48" s="32"/>
      <c r="E48" s="116"/>
    </row>
    <row r="49" spans="1:22">
      <c r="B49" s="20"/>
      <c r="C49" s="32"/>
      <c r="D49" s="32"/>
      <c r="E49" s="116"/>
    </row>
    <row r="50" spans="1:22">
      <c r="B50" s="20"/>
      <c r="C50" s="32"/>
      <c r="D50" s="32"/>
      <c r="E50" s="116"/>
    </row>
    <row r="51" spans="1:22">
      <c r="B51" s="20"/>
      <c r="C51" s="32"/>
      <c r="D51" s="32"/>
      <c r="E51" s="116"/>
    </row>
    <row r="52" spans="1:22">
      <c r="B52" s="20"/>
      <c r="C52" s="32"/>
      <c r="D52" s="32"/>
      <c r="E52" s="116"/>
    </row>
    <row r="53" spans="1:22">
      <c r="B53" s="20"/>
      <c r="C53" s="32"/>
      <c r="D53" s="32"/>
      <c r="E53" s="116"/>
    </row>
    <row r="54" spans="1:22">
      <c r="B54" s="20"/>
      <c r="C54" s="32"/>
      <c r="D54" s="32"/>
      <c r="E54" s="116"/>
    </row>
    <row r="55" spans="1:22">
      <c r="B55" s="20"/>
      <c r="C55" s="32"/>
      <c r="D55" s="32"/>
      <c r="E55" s="116"/>
    </row>
    <row r="56" spans="1:22">
      <c r="B56" s="20"/>
      <c r="C56" s="32"/>
      <c r="D56" s="32"/>
      <c r="E56" s="116"/>
    </row>
    <row r="57" spans="1:22">
      <c r="B57" s="20"/>
      <c r="C57" s="32"/>
      <c r="D57" s="32"/>
      <c r="E57" s="116"/>
    </row>
    <row r="58" spans="1:22">
      <c r="B58" s="20"/>
      <c r="C58" s="32"/>
      <c r="D58" s="32"/>
      <c r="E58" s="116"/>
    </row>
    <row r="59" spans="1:22">
      <c r="B59" s="20"/>
      <c r="C59" s="32"/>
      <c r="D59" s="32"/>
      <c r="E59" s="116"/>
    </row>
    <row r="60" spans="1:22">
      <c r="B60" s="20"/>
      <c r="C60" s="32"/>
      <c r="D60" s="32"/>
      <c r="E60" s="116"/>
    </row>
    <row r="61" spans="1:22">
      <c r="B61" s="20"/>
      <c r="C61" s="32"/>
      <c r="D61" s="32"/>
      <c r="E61" s="116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</sheetData>
  <sheetProtection insertRows="0" deleteRows="0"/>
  <protectedRanges>
    <protectedRange sqref="J45:P1048576 M44:P44 J37:P43 J1:P36 U1:U1048576" name="Obseg1"/>
    <protectedRange sqref="J44:L44" name="Obseg1_2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33 B19 B35:B36">
    <cfRule type="colorScale" priority="6523">
      <colorScale>
        <cfvo type="min"/>
        <cfvo type="max"/>
        <color rgb="FFFCFCFF"/>
        <color rgb="FFF8696B"/>
      </colorScale>
    </cfRule>
  </conditionalFormatting>
  <conditionalFormatting sqref="B3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71"/>
  <sheetViews>
    <sheetView topLeftCell="A10" zoomScaleNormal="100" zoomScaleSheetLayoutView="100" workbookViewId="0">
      <selection activeCell="P43" sqref="P4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37" t="str">
        <f>+'prva stran'!B6</f>
        <v>VRTEC ŠKOFJA LOKA</v>
      </c>
      <c r="D2" s="338"/>
      <c r="E2" s="338"/>
      <c r="F2" s="338"/>
      <c r="G2" s="338"/>
      <c r="H2" s="338"/>
      <c r="I2" s="338"/>
      <c r="J2" s="338"/>
    </row>
    <row r="3" spans="1:21" ht="15">
      <c r="B3" s="51" t="s">
        <v>133</v>
      </c>
      <c r="C3" s="346" t="str">
        <f>+'prva stran'!B7</f>
        <v xml:space="preserve">Partizanska cesta 1e, 4220 ŠKOFJA LOKA				</v>
      </c>
      <c r="D3" s="340"/>
      <c r="E3" s="340"/>
      <c r="F3" s="340"/>
      <c r="G3" s="340"/>
      <c r="H3" s="340"/>
      <c r="I3" s="340"/>
      <c r="J3" s="340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2" t="s">
        <v>133</v>
      </c>
      <c r="C7" s="347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2" t="s">
        <v>134</v>
      </c>
      <c r="C8" s="347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6" customFormat="1" ht="17.25" customHeight="1">
      <c r="A9" s="13"/>
      <c r="B9" s="53" t="s">
        <v>136</v>
      </c>
      <c r="C9" s="348">
        <f>+'prva stran'!B13</f>
        <v>0</v>
      </c>
      <c r="D9" s="344"/>
      <c r="E9" s="344"/>
      <c r="F9" s="344"/>
      <c r="G9" s="344"/>
      <c r="H9" s="344"/>
      <c r="I9" s="344"/>
      <c r="J9" s="34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pred_rekapitulacija'!A32</f>
        <v>19.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36" t="str">
        <f>+'Ponudbeni pred_rekapitulacija'!B32</f>
        <v>ZMRZNJENI IZDELKI IZ RAZNIH TEST, SVEŽE TESTO</v>
      </c>
      <c r="C13" s="336"/>
      <c r="D13" s="336"/>
      <c r="E13" s="336"/>
      <c r="F13" s="336"/>
      <c r="G13" s="336"/>
      <c r="H13" s="336"/>
      <c r="I13" s="336"/>
      <c r="J13" s="336"/>
      <c r="K13" s="336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796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12">
      <c r="A16" s="86" t="s">
        <v>2</v>
      </c>
      <c r="B16" s="83" t="s">
        <v>556</v>
      </c>
      <c r="C16" s="84" t="s">
        <v>163</v>
      </c>
      <c r="D16" s="84" t="s">
        <v>1</v>
      </c>
      <c r="E16" s="123"/>
      <c r="F16" s="92">
        <v>300</v>
      </c>
      <c r="G16" s="131" t="s">
        <v>1</v>
      </c>
      <c r="H16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6" s="87" t="str">
        <f>IF(Sklop19[[#This Row],[ZAHTEVANA SHEMA KAKOVOSTI]]&lt;&gt;"",Sklop19[[#This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+Sklop19[[#This Row],[cena/enota brez DDV v EUR]]*Sklop19[[#This Row],[Stopnja DDV (%)]]</f>
        <v>0</v>
      </c>
      <c r="R16" s="90">
        <f>+Sklop19[[#This Row],[cena/enota brez DDV v EUR]]+Sklop19[[#This Row],[Davek (EUR)]]</f>
        <v>0</v>
      </c>
      <c r="S16" s="90">
        <f>+Sklop19[[#This Row],[cena/enota brez DDV v EUR]]*Sklop19[[#This Row],[Okvirna količina]]</f>
        <v>0</v>
      </c>
      <c r="T16" s="90">
        <f>+Sklop19[[#This Row],[Končna cena/enoto mere (EUR) z DDV]]*Sklop19[[#This Row],[Okvirna količina]]</f>
        <v>0</v>
      </c>
      <c r="U16" s="106"/>
    </row>
    <row r="17" spans="1:21" s="56" customFormat="1" ht="12">
      <c r="A17" s="86" t="s">
        <v>4</v>
      </c>
      <c r="B17" s="11" t="s">
        <v>876</v>
      </c>
      <c r="C17" s="84" t="s">
        <v>163</v>
      </c>
      <c r="D17" s="84" t="s">
        <v>1</v>
      </c>
      <c r="E17" s="123"/>
      <c r="F17" s="92">
        <v>100</v>
      </c>
      <c r="G17" s="131" t="s">
        <v>1</v>
      </c>
      <c r="H17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7" s="87" t="str">
        <f>IF(Sklop19[[#This Row],[ZAHTEVANA SHEMA KAKOVOSTI]]&lt;&gt;"",Sklop19[[#This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+Sklop19[[#This Row],[cena/enota brez DDV v EUR]]*Sklop19[[#This Row],[Stopnja DDV (%)]]</f>
        <v>0</v>
      </c>
      <c r="R17" s="94">
        <f>+Sklop19[[#This Row],[cena/enota brez DDV v EUR]]+Sklop19[[#This Row],[Davek (EUR)]]</f>
        <v>0</v>
      </c>
      <c r="S17" s="94">
        <f>+Sklop19[[#This Row],[cena/enota brez DDV v EUR]]*Sklop19[[#This Row],[Okvirna količina]]</f>
        <v>0</v>
      </c>
      <c r="T17" s="94">
        <f>+Sklop19[[#This Row],[Končna cena/enoto mere (EUR) z DDV]]*Sklop19[[#This Row],[Okvirna količina]]</f>
        <v>0</v>
      </c>
      <c r="U17" s="107"/>
    </row>
    <row r="18" spans="1:21" s="56" customFormat="1" ht="12">
      <c r="A18" s="86" t="s">
        <v>5</v>
      </c>
      <c r="B18" s="77" t="s">
        <v>557</v>
      </c>
      <c r="C18" s="84" t="s">
        <v>163</v>
      </c>
      <c r="D18" s="84" t="s">
        <v>1</v>
      </c>
      <c r="E18" s="123"/>
      <c r="F18" s="92">
        <v>300</v>
      </c>
      <c r="G18" s="131" t="s">
        <v>1</v>
      </c>
      <c r="H18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8" s="87" t="str">
        <f>IF(Sklop19[[#This Row],[ZAHTEVANA SHEMA KAKOVOSTI]]&lt;&gt;"",Sklop19[[#This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+Sklop19[[#This Row],[cena/enota brez DDV v EUR]]*Sklop19[[#This Row],[Stopnja DDV (%)]]</f>
        <v>0</v>
      </c>
      <c r="R18" s="94">
        <f>+Sklop19[[#This Row],[cena/enota brez DDV v EUR]]+Sklop19[[#This Row],[Davek (EUR)]]</f>
        <v>0</v>
      </c>
      <c r="S18" s="94">
        <f>+Sklop19[[#This Row],[cena/enota brez DDV v EUR]]*Sklop19[[#This Row],[Okvirna količina]]</f>
        <v>0</v>
      </c>
      <c r="T18" s="94">
        <f>+Sklop19[[#This Row],[Končna cena/enoto mere (EUR) z DDV]]*Sklop19[[#This Row],[Okvirna količina]]</f>
        <v>0</v>
      </c>
      <c r="U18" s="107"/>
    </row>
    <row r="19" spans="1:21" s="56" customFormat="1" ht="12">
      <c r="A19" s="86" t="s">
        <v>6</v>
      </c>
      <c r="B19" s="77" t="s">
        <v>558</v>
      </c>
      <c r="C19" s="84" t="s">
        <v>163</v>
      </c>
      <c r="D19" s="84" t="s">
        <v>1</v>
      </c>
      <c r="E19" s="123"/>
      <c r="F19" s="92">
        <v>100</v>
      </c>
      <c r="G19" s="131" t="s">
        <v>1</v>
      </c>
      <c r="H19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9" s="87" t="str">
        <f>IF(Sklop19[[#This Row],[ZAHTEVANA SHEMA KAKOVOSTI]]&lt;&gt;"",Sklop19[[#This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+Sklop19[[#This Row],[cena/enota brez DDV v EUR]]*Sklop19[[#This Row],[Stopnja DDV (%)]]</f>
        <v>0</v>
      </c>
      <c r="R19" s="94">
        <f>+Sklop19[[#This Row],[cena/enota brez DDV v EUR]]+Sklop19[[#This Row],[Davek (EUR)]]</f>
        <v>0</v>
      </c>
      <c r="S19" s="94">
        <f>+Sklop19[[#This Row],[cena/enota brez DDV v EUR]]*Sklop19[[#This Row],[Okvirna količina]]</f>
        <v>0</v>
      </c>
      <c r="T19" s="94">
        <f>+Sklop19[[#This Row],[Končna cena/enoto mere (EUR) z DDV]]*Sklop19[[#This Row],[Okvirna količina]]</f>
        <v>0</v>
      </c>
      <c r="U19" s="107"/>
    </row>
    <row r="20" spans="1:21" s="56" customFormat="1" ht="24">
      <c r="A20" s="86" t="s">
        <v>7</v>
      </c>
      <c r="B20" s="11" t="s">
        <v>559</v>
      </c>
      <c r="C20" s="84" t="s">
        <v>780</v>
      </c>
      <c r="D20" s="84" t="s">
        <v>1</v>
      </c>
      <c r="E20" s="123"/>
      <c r="F20" s="92">
        <v>800</v>
      </c>
      <c r="G20" s="131" t="s">
        <v>1</v>
      </c>
      <c r="H20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800</v>
      </c>
      <c r="I20" s="87" t="str">
        <f>IF(Sklop19[[#This Row],[ZAHTEVANA SHEMA KAKOVOSTI]]&lt;&gt;"",Sklop19[[#This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+Sklop19[[#This Row],[cena/enota brez DDV v EUR]]*Sklop19[[#This Row],[Stopnja DDV (%)]]</f>
        <v>0</v>
      </c>
      <c r="R20" s="94">
        <f>+Sklop19[[#This Row],[cena/enota brez DDV v EUR]]+Sklop19[[#This Row],[Davek (EUR)]]</f>
        <v>0</v>
      </c>
      <c r="S20" s="94">
        <f>+Sklop19[[#This Row],[cena/enota brez DDV v EUR]]*Sklop19[[#This Row],[Okvirna količina]]</f>
        <v>0</v>
      </c>
      <c r="T20" s="94">
        <f>+Sklop19[[#This Row],[Končna cena/enoto mere (EUR) z DDV]]*Sklop19[[#This Row],[Okvirna količina]]</f>
        <v>0</v>
      </c>
      <c r="U20" s="107"/>
    </row>
    <row r="21" spans="1:21" s="56" customFormat="1" ht="12">
      <c r="A21" s="86" t="s">
        <v>8</v>
      </c>
      <c r="B21" s="11" t="s">
        <v>560</v>
      </c>
      <c r="C21" s="84">
        <v>1</v>
      </c>
      <c r="D21" s="84" t="s">
        <v>1</v>
      </c>
      <c r="E21" s="123"/>
      <c r="F21" s="92">
        <v>400</v>
      </c>
      <c r="G21" s="131" t="s">
        <v>1</v>
      </c>
      <c r="H21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21" s="87" t="str">
        <f>IF(Sklop19[[#This Row],[ZAHTEVANA SHEMA KAKOVOSTI]]&lt;&gt;"",Sklop19[[#This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+Sklop19[[#This Row],[cena/enota brez DDV v EUR]]*Sklop19[[#This Row],[Stopnja DDV (%)]]</f>
        <v>0</v>
      </c>
      <c r="R21" s="94">
        <f>+Sklop19[[#This Row],[cena/enota brez DDV v EUR]]+Sklop19[[#This Row],[Davek (EUR)]]</f>
        <v>0</v>
      </c>
      <c r="S21" s="94">
        <f>+Sklop19[[#This Row],[cena/enota brez DDV v EUR]]*Sklop19[[#This Row],[Okvirna količina]]</f>
        <v>0</v>
      </c>
      <c r="T21" s="94">
        <f>+Sklop19[[#This Row],[Končna cena/enoto mere (EUR) z DDV]]*Sklop19[[#This Row],[Okvirna količina]]</f>
        <v>0</v>
      </c>
      <c r="U21" s="107"/>
    </row>
    <row r="22" spans="1:21" s="56" customFormat="1" ht="24">
      <c r="A22" s="86" t="s">
        <v>9</v>
      </c>
      <c r="B22" s="77" t="s">
        <v>877</v>
      </c>
      <c r="C22" s="84" t="s">
        <v>780</v>
      </c>
      <c r="D22" s="84" t="s">
        <v>1</v>
      </c>
      <c r="E22" s="123"/>
      <c r="F22" s="92">
        <v>400</v>
      </c>
      <c r="G22" s="131" t="s">
        <v>1</v>
      </c>
      <c r="H22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22" s="87" t="str">
        <f>IF(Sklop19[[#This Row],[ZAHTEVANA SHEMA KAKOVOSTI]]&lt;&gt;"",Sklop19[[#This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+Sklop19[[#This Row],[cena/enota brez DDV v EUR]]*Sklop19[[#This Row],[Stopnja DDV (%)]]</f>
        <v>0</v>
      </c>
      <c r="R22" s="94">
        <f>+Sklop19[[#This Row],[cena/enota brez DDV v EUR]]+Sklop19[[#This Row],[Davek (EUR)]]</f>
        <v>0</v>
      </c>
      <c r="S22" s="94">
        <f>+Sklop19[[#This Row],[cena/enota brez DDV v EUR]]*Sklop19[[#This Row],[Okvirna količina]]</f>
        <v>0</v>
      </c>
      <c r="T22" s="94">
        <f>+Sklop19[[#This Row],[Končna cena/enoto mere (EUR) z DDV]]*Sklop19[[#This Row],[Okvirna količina]]</f>
        <v>0</v>
      </c>
      <c r="U22" s="107"/>
    </row>
    <row r="23" spans="1:21" s="56" customFormat="1" ht="12">
      <c r="A23" s="86" t="s">
        <v>10</v>
      </c>
      <c r="B23" s="77" t="s">
        <v>561</v>
      </c>
      <c r="C23" s="84" t="s">
        <v>163</v>
      </c>
      <c r="D23" s="84" t="s">
        <v>1</v>
      </c>
      <c r="E23" s="123"/>
      <c r="F23" s="92">
        <v>600</v>
      </c>
      <c r="G23" s="131" t="s">
        <v>1</v>
      </c>
      <c r="H23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I23" s="87" t="str">
        <f>IF(Sklop19[[#This Row],[ZAHTEVANA SHEMA KAKOVOSTI]]&lt;&gt;"",Sklop19[[#This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+Sklop19[[#This Row],[cena/enota brez DDV v EUR]]*Sklop19[[#This Row],[Stopnja DDV (%)]]</f>
        <v>0</v>
      </c>
      <c r="R23" s="94">
        <f>+Sklop19[[#This Row],[cena/enota brez DDV v EUR]]+Sklop19[[#This Row],[Davek (EUR)]]</f>
        <v>0</v>
      </c>
      <c r="S23" s="94">
        <f>+Sklop19[[#This Row],[cena/enota brez DDV v EUR]]*Sklop19[[#This Row],[Okvirna količina]]</f>
        <v>0</v>
      </c>
      <c r="T23" s="94">
        <f>+Sklop19[[#This Row],[Končna cena/enoto mere (EUR) z DDV]]*Sklop19[[#This Row],[Okvirna količina]]</f>
        <v>0</v>
      </c>
      <c r="U23" s="107"/>
    </row>
    <row r="24" spans="1:21" s="56" customFormat="1" ht="12">
      <c r="A24" s="86" t="s">
        <v>11</v>
      </c>
      <c r="B24" s="77" t="s">
        <v>562</v>
      </c>
      <c r="C24" s="84" t="s">
        <v>163</v>
      </c>
      <c r="D24" s="84" t="s">
        <v>1</v>
      </c>
      <c r="E24" s="123"/>
      <c r="F24" s="92">
        <v>470</v>
      </c>
      <c r="G24" s="131" t="s">
        <v>1</v>
      </c>
      <c r="H24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470</v>
      </c>
      <c r="I24" s="87" t="str">
        <f>IF(Sklop19[[#This Row],[ZAHTEVANA SHEMA KAKOVOSTI]]&lt;&gt;"",Sklop19[[#This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+Sklop19[[#This Row],[cena/enota brez DDV v EUR]]*Sklop19[[#This Row],[Stopnja DDV (%)]]</f>
        <v>0</v>
      </c>
      <c r="R24" s="94">
        <f>+Sklop19[[#This Row],[cena/enota brez DDV v EUR]]+Sklop19[[#This Row],[Davek (EUR)]]</f>
        <v>0</v>
      </c>
      <c r="S24" s="94">
        <f>+Sklop19[[#This Row],[cena/enota brez DDV v EUR]]*Sklop19[[#This Row],[Okvirna količina]]</f>
        <v>0</v>
      </c>
      <c r="T24" s="94">
        <f>+Sklop19[[#This Row],[Končna cena/enoto mere (EUR) z DDV]]*Sklop19[[#This Row],[Okvirna količina]]</f>
        <v>0</v>
      </c>
      <c r="U24" s="107"/>
    </row>
    <row r="25" spans="1:21" s="56" customFormat="1" ht="12">
      <c r="A25" s="86" t="s">
        <v>12</v>
      </c>
      <c r="B25" s="77" t="s">
        <v>878</v>
      </c>
      <c r="C25" s="84" t="s">
        <v>163</v>
      </c>
      <c r="D25" s="84" t="s">
        <v>1</v>
      </c>
      <c r="E25" s="123"/>
      <c r="F25" s="92">
        <v>230</v>
      </c>
      <c r="G25" s="131" t="s">
        <v>1</v>
      </c>
      <c r="H25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230</v>
      </c>
      <c r="I25" s="87" t="str">
        <f>IF(Sklop19[[#This Row],[ZAHTEVANA SHEMA KAKOVOSTI]]&lt;&gt;"",Sklop19[[#This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+Sklop19[[#This Row],[cena/enota brez DDV v EUR]]*Sklop19[[#This Row],[Stopnja DDV (%)]]</f>
        <v>0</v>
      </c>
      <c r="R25" s="94">
        <f>+Sklop19[[#This Row],[cena/enota brez DDV v EUR]]+Sklop19[[#This Row],[Davek (EUR)]]</f>
        <v>0</v>
      </c>
      <c r="S25" s="94">
        <f>+Sklop19[[#This Row],[cena/enota brez DDV v EUR]]*Sklop19[[#This Row],[Okvirna količina]]</f>
        <v>0</v>
      </c>
      <c r="T25" s="94">
        <f>+Sklop19[[#This Row],[Končna cena/enoto mere (EUR) z DDV]]*Sklop19[[#This Row],[Okvirna količina]]</f>
        <v>0</v>
      </c>
      <c r="U25" s="107"/>
    </row>
    <row r="26" spans="1:21" s="56" customFormat="1" ht="12">
      <c r="A26" s="86" t="s">
        <v>13</v>
      </c>
      <c r="B26" s="77" t="s">
        <v>237</v>
      </c>
      <c r="C26" s="84" t="s">
        <v>163</v>
      </c>
      <c r="D26" s="84" t="s">
        <v>1</v>
      </c>
      <c r="E26" s="123"/>
      <c r="F26" s="92">
        <v>7</v>
      </c>
      <c r="G26" s="131" t="s">
        <v>1</v>
      </c>
      <c r="H26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</v>
      </c>
      <c r="I26" s="87" t="str">
        <f>IF(Sklop19[[#This Row],[ZAHTEVANA SHEMA KAKOVOSTI]]&lt;&gt;"",Sklop19[[#This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+Sklop19[[#This Row],[cena/enota brez DDV v EUR]]*Sklop19[[#This Row],[Stopnja DDV (%)]]</f>
        <v>0</v>
      </c>
      <c r="R26" s="94">
        <f>+Sklop19[[#This Row],[cena/enota brez DDV v EUR]]+Sklop19[[#This Row],[Davek (EUR)]]</f>
        <v>0</v>
      </c>
      <c r="S26" s="94">
        <f>+Sklop19[[#This Row],[cena/enota brez DDV v EUR]]*Sklop19[[#This Row],[Okvirna količina]]</f>
        <v>0</v>
      </c>
      <c r="T26" s="94">
        <f>+Sklop19[[#This Row],[Končna cena/enoto mere (EUR) z DDV]]*Sklop19[[#This Row],[Okvirna količina]]</f>
        <v>0</v>
      </c>
      <c r="U26" s="107"/>
    </row>
    <row r="27" spans="1:21" s="56" customFormat="1" ht="12">
      <c r="A27" s="86" t="s">
        <v>14</v>
      </c>
      <c r="B27" s="78" t="s">
        <v>563</v>
      </c>
      <c r="C27" s="84" t="s">
        <v>163</v>
      </c>
      <c r="D27" s="84" t="s">
        <v>1</v>
      </c>
      <c r="E27" s="123"/>
      <c r="F27" s="92">
        <v>410</v>
      </c>
      <c r="G27" s="131" t="s">
        <v>1</v>
      </c>
      <c r="H27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410</v>
      </c>
      <c r="I27" s="87" t="str">
        <f>IF(Sklop19[[#This Row],[ZAHTEVANA SHEMA KAKOVOSTI]]&lt;&gt;"",Sklop19[[#This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+Sklop19[[#This Row],[cena/enota brez DDV v EUR]]*Sklop19[[#This Row],[Stopnja DDV (%)]]</f>
        <v>0</v>
      </c>
      <c r="R27" s="94">
        <f>+Sklop19[[#This Row],[cena/enota brez DDV v EUR]]+Sklop19[[#This Row],[Davek (EUR)]]</f>
        <v>0</v>
      </c>
      <c r="S27" s="94">
        <f>+Sklop19[[#This Row],[cena/enota brez DDV v EUR]]*Sklop19[[#This Row],[Okvirna količina]]</f>
        <v>0</v>
      </c>
      <c r="T27" s="94">
        <f>+Sklop19[[#This Row],[Končna cena/enoto mere (EUR) z DDV]]*Sklop19[[#This Row],[Okvirna količina]]</f>
        <v>0</v>
      </c>
      <c r="U27" s="107"/>
    </row>
    <row r="28" spans="1:21" s="56" customFormat="1" ht="12">
      <c r="A28" s="86" t="s">
        <v>15</v>
      </c>
      <c r="B28" s="77" t="s">
        <v>879</v>
      </c>
      <c r="C28" s="84" t="s">
        <v>887</v>
      </c>
      <c r="D28" s="84" t="s">
        <v>1</v>
      </c>
      <c r="E28" s="123"/>
      <c r="F28" s="92">
        <v>420</v>
      </c>
      <c r="G28" s="131" t="s">
        <v>1</v>
      </c>
      <c r="H28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420</v>
      </c>
      <c r="I28" s="87" t="str">
        <f>IF(Sklop19[[#This Row],[ZAHTEVANA SHEMA KAKOVOSTI]]&lt;&gt;"",Sklop19[[#This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+Sklop19[[#This Row],[cena/enota brez DDV v EUR]]*Sklop19[[#This Row],[Stopnja DDV (%)]]</f>
        <v>0</v>
      </c>
      <c r="R28" s="94">
        <f>+Sklop19[[#This Row],[cena/enota brez DDV v EUR]]+Sklop19[[#This Row],[Davek (EUR)]]</f>
        <v>0</v>
      </c>
      <c r="S28" s="94">
        <f>+Sklop19[[#This Row],[cena/enota brez DDV v EUR]]*Sklop19[[#This Row],[Okvirna količina]]</f>
        <v>0</v>
      </c>
      <c r="T28" s="94">
        <f>+Sklop19[[#This Row],[Končna cena/enoto mere (EUR) z DDV]]*Sklop19[[#This Row],[Okvirna količina]]</f>
        <v>0</v>
      </c>
      <c r="U28" s="107"/>
    </row>
    <row r="29" spans="1:21" s="56" customFormat="1" ht="12">
      <c r="A29" s="86" t="s">
        <v>16</v>
      </c>
      <c r="B29" s="11" t="s">
        <v>880</v>
      </c>
      <c r="C29" s="84" t="s">
        <v>163</v>
      </c>
      <c r="D29" s="84" t="s">
        <v>1</v>
      </c>
      <c r="E29" s="123"/>
      <c r="F29" s="92">
        <v>1000</v>
      </c>
      <c r="G29" s="131" t="s">
        <v>1</v>
      </c>
      <c r="H29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1000</v>
      </c>
      <c r="I29" s="87" t="str">
        <f>IF(Sklop19[[#This Row],[ZAHTEVANA SHEMA KAKOVOSTI]]&lt;&gt;"",Sklop19[[#This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+Sklop19[[#This Row],[cena/enota brez DDV v EUR]]*Sklop19[[#This Row],[Stopnja DDV (%)]]</f>
        <v>0</v>
      </c>
      <c r="R29" s="94">
        <f>+Sklop19[[#This Row],[cena/enota brez DDV v EUR]]+Sklop19[[#This Row],[Davek (EUR)]]</f>
        <v>0</v>
      </c>
      <c r="S29" s="94">
        <f>+Sklop19[[#This Row],[cena/enota brez DDV v EUR]]*Sklop19[[#This Row],[Okvirna količina]]</f>
        <v>0</v>
      </c>
      <c r="T29" s="94">
        <f>+Sklop19[[#This Row],[Končna cena/enoto mere (EUR) z DDV]]*Sklop19[[#This Row],[Okvirna količina]]</f>
        <v>0</v>
      </c>
      <c r="U29" s="107"/>
    </row>
    <row r="30" spans="1:21" s="56" customFormat="1" ht="12">
      <c r="A30" s="86" t="s">
        <v>17</v>
      </c>
      <c r="B30" s="11" t="s">
        <v>564</v>
      </c>
      <c r="C30" s="84">
        <v>1</v>
      </c>
      <c r="D30" s="84" t="s">
        <v>1</v>
      </c>
      <c r="E30" s="123"/>
      <c r="F30" s="92">
        <v>600</v>
      </c>
      <c r="G30" s="131" t="s">
        <v>1</v>
      </c>
      <c r="H30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I30" s="87" t="str">
        <f>IF(Sklop19[[#This Row],[ZAHTEVANA SHEMA KAKOVOSTI]]&lt;&gt;"",Sklop19[[#This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+Sklop19[[#This Row],[cena/enota brez DDV v EUR]]*Sklop19[[#This Row],[Stopnja DDV (%)]]</f>
        <v>0</v>
      </c>
      <c r="R30" s="94">
        <f>+Sklop19[[#This Row],[cena/enota brez DDV v EUR]]+Sklop19[[#This Row],[Davek (EUR)]]</f>
        <v>0</v>
      </c>
      <c r="S30" s="94">
        <f>+Sklop19[[#This Row],[cena/enota brez DDV v EUR]]*Sklop19[[#This Row],[Okvirna količina]]</f>
        <v>0</v>
      </c>
      <c r="T30" s="94">
        <f>+Sklop19[[#This Row],[Končna cena/enoto mere (EUR) z DDV]]*Sklop19[[#This Row],[Okvirna količina]]</f>
        <v>0</v>
      </c>
      <c r="U30" s="107"/>
    </row>
    <row r="31" spans="1:21" s="56" customFormat="1" ht="12">
      <c r="A31" s="86" t="s">
        <v>18</v>
      </c>
      <c r="B31" s="79" t="s">
        <v>924</v>
      </c>
      <c r="C31" s="84" t="s">
        <v>887</v>
      </c>
      <c r="D31" s="84" t="s">
        <v>1</v>
      </c>
      <c r="E31" s="123"/>
      <c r="F31" s="92">
        <v>680</v>
      </c>
      <c r="G31" s="131" t="s">
        <v>1</v>
      </c>
      <c r="H31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680</v>
      </c>
      <c r="I31" s="87" t="str">
        <f>IF(Sklop19[[#This Row],[ZAHTEVANA SHEMA KAKOVOSTI]]&lt;&gt;"",Sklop19[[#This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+Sklop19[[#This Row],[cena/enota brez DDV v EUR]]*Sklop19[[#This Row],[Stopnja DDV (%)]]</f>
        <v>0</v>
      </c>
      <c r="R31" s="94">
        <f>+Sklop19[[#This Row],[cena/enota brez DDV v EUR]]+Sklop19[[#This Row],[Davek (EUR)]]</f>
        <v>0</v>
      </c>
      <c r="S31" s="94">
        <f>+Sklop19[[#This Row],[cena/enota brez DDV v EUR]]*Sklop19[[#This Row],[Okvirna količina]]</f>
        <v>0</v>
      </c>
      <c r="T31" s="94">
        <f>+Sklop19[[#This Row],[Končna cena/enoto mere (EUR) z DDV]]*Sklop19[[#This Row],[Okvirna količina]]</f>
        <v>0</v>
      </c>
      <c r="U31" s="107"/>
    </row>
    <row r="32" spans="1:21" s="56" customFormat="1" ht="12">
      <c r="A32" s="86" t="s">
        <v>19</v>
      </c>
      <c r="B32" s="12" t="s">
        <v>565</v>
      </c>
      <c r="C32" s="84" t="s">
        <v>163</v>
      </c>
      <c r="D32" s="84" t="s">
        <v>1</v>
      </c>
      <c r="E32" s="123"/>
      <c r="F32" s="92">
        <v>600</v>
      </c>
      <c r="G32" s="131" t="s">
        <v>1</v>
      </c>
      <c r="H32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I32" s="87" t="str">
        <f>IF(Sklop19[[#This Row],[ZAHTEVANA SHEMA KAKOVOSTI]]&lt;&gt;"",Sklop19[[#This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+Sklop19[[#This Row],[cena/enota brez DDV v EUR]]*Sklop19[[#This Row],[Stopnja DDV (%)]]</f>
        <v>0</v>
      </c>
      <c r="R32" s="94">
        <f>+Sklop19[[#This Row],[cena/enota brez DDV v EUR]]+Sklop19[[#This Row],[Davek (EUR)]]</f>
        <v>0</v>
      </c>
      <c r="S32" s="94">
        <f>+Sklop19[[#This Row],[cena/enota brez DDV v EUR]]*Sklop19[[#This Row],[Okvirna količina]]</f>
        <v>0</v>
      </c>
      <c r="T32" s="94">
        <f>+Sklop19[[#This Row],[Končna cena/enoto mere (EUR) z DDV]]*Sklop19[[#This Row],[Okvirna količina]]</f>
        <v>0</v>
      </c>
      <c r="U32" s="107"/>
    </row>
    <row r="33" spans="1:22" s="56" customFormat="1" ht="12">
      <c r="A33" s="86" t="s">
        <v>20</v>
      </c>
      <c r="B33" s="12" t="s">
        <v>881</v>
      </c>
      <c r="C33" s="84">
        <v>1</v>
      </c>
      <c r="D33" s="84" t="s">
        <v>1</v>
      </c>
      <c r="E33" s="123"/>
      <c r="F33" s="311">
        <v>700</v>
      </c>
      <c r="G33" s="131" t="s">
        <v>1</v>
      </c>
      <c r="H33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700</v>
      </c>
      <c r="I33" s="87" t="str">
        <f>IF(Sklop19[[#This Row],[ZAHTEVANA SHEMA KAKOVOSTI]]&lt;&gt;"",Sklop19[[#This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+Sklop19[[#This Row],[cena/enota brez DDV v EUR]]*Sklop19[[#This Row],[Stopnja DDV (%)]]</f>
        <v>0</v>
      </c>
      <c r="R33" s="94">
        <f>+Sklop19[[#This Row],[cena/enota brez DDV v EUR]]+Sklop19[[#This Row],[Davek (EUR)]]</f>
        <v>0</v>
      </c>
      <c r="S33" s="94">
        <f>+Sklop19[[#This Row],[cena/enota brez DDV v EUR]]*Sklop19[[#This Row],[Okvirna količina]]</f>
        <v>0</v>
      </c>
      <c r="T33" s="94">
        <f>+Sklop19[[#This Row],[Končna cena/enoto mere (EUR) z DDV]]*Sklop19[[#This Row],[Okvirna količina]]</f>
        <v>0</v>
      </c>
      <c r="U33" s="107"/>
    </row>
    <row r="34" spans="1:22" s="56" customFormat="1" ht="12">
      <c r="A34" s="86" t="s">
        <v>21</v>
      </c>
      <c r="B34" s="197" t="s">
        <v>882</v>
      </c>
      <c r="C34" s="195">
        <v>1</v>
      </c>
      <c r="D34" s="298" t="s">
        <v>1</v>
      </c>
      <c r="E34" s="123"/>
      <c r="F34" s="312">
        <v>600</v>
      </c>
      <c r="G34" s="259" t="s">
        <v>1</v>
      </c>
      <c r="H34" s="29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I34" s="198" t="str">
        <f>IF(Sklop19[[#This Row],[ZAHTEVANA SHEMA KAKOVOSTI]]&lt;&gt;"",Sklop19[[#This Row],[Preračunana masa/volumen/kos na enoto kg]],"")</f>
        <v/>
      </c>
      <c r="J34" s="262"/>
      <c r="K34" s="300"/>
      <c r="L34" s="300"/>
      <c r="M34" s="301"/>
      <c r="N34" s="302"/>
      <c r="O34" s="302"/>
      <c r="P34" s="303"/>
      <c r="Q34" s="302">
        <f>+Sklop19[[#This Row],[cena/enota brez DDV v EUR]]*Sklop19[[#This Row],[Stopnja DDV (%)]]</f>
        <v>0</v>
      </c>
      <c r="R34" s="302">
        <f>+Sklop19[[#This Row],[cena/enota brez DDV v EUR]]+Sklop19[[#This Row],[Davek (EUR)]]</f>
        <v>0</v>
      </c>
      <c r="S34" s="302">
        <f>+Sklop19[[#This Row],[cena/enota brez DDV v EUR]]*Sklop19[[#This Row],[Okvirna količina]]</f>
        <v>0</v>
      </c>
      <c r="T34" s="304">
        <f>+Sklop19[[#This Row],[Končna cena/enoto mere (EUR) z DDV]]*Sklop19[[#This Row],[Okvirna količina]]</f>
        <v>0</v>
      </c>
      <c r="U34" s="305"/>
    </row>
    <row r="35" spans="1:22" s="56" customFormat="1" ht="12">
      <c r="A35" s="86" t="s">
        <v>22</v>
      </c>
      <c r="B35" s="197" t="s">
        <v>883</v>
      </c>
      <c r="C35" s="195" t="s">
        <v>163</v>
      </c>
      <c r="D35" s="298" t="s">
        <v>1</v>
      </c>
      <c r="E35" s="123"/>
      <c r="F35" s="312">
        <v>10</v>
      </c>
      <c r="G35" s="259" t="s">
        <v>1</v>
      </c>
      <c r="H35" s="29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5" s="198" t="str">
        <f>IF(Sklop19[[#This Row],[ZAHTEVANA SHEMA KAKOVOSTI]]&lt;&gt;"",Sklop19[[#This Row],[Preračunana masa/volumen/kos na enoto kg]],"")</f>
        <v/>
      </c>
      <c r="J35" s="262"/>
      <c r="K35" s="300"/>
      <c r="L35" s="300"/>
      <c r="M35" s="301"/>
      <c r="N35" s="302"/>
      <c r="O35" s="302"/>
      <c r="P35" s="303"/>
      <c r="Q35" s="302">
        <f>+Sklop19[[#This Row],[cena/enota brez DDV v EUR]]*Sklop19[[#This Row],[Stopnja DDV (%)]]</f>
        <v>0</v>
      </c>
      <c r="R35" s="302">
        <f>+Sklop19[[#This Row],[cena/enota brez DDV v EUR]]+Sklop19[[#This Row],[Davek (EUR)]]</f>
        <v>0</v>
      </c>
      <c r="S35" s="302">
        <f>+Sklop19[[#This Row],[cena/enota brez DDV v EUR]]*Sklop19[[#This Row],[Okvirna količina]]</f>
        <v>0</v>
      </c>
      <c r="T35" s="304">
        <f>+Sklop19[[#This Row],[Končna cena/enoto mere (EUR) z DDV]]*Sklop19[[#This Row],[Okvirna količina]]</f>
        <v>0</v>
      </c>
      <c r="U35" s="305"/>
    </row>
    <row r="36" spans="1:22" s="56" customFormat="1" ht="12">
      <c r="A36" s="86" t="s">
        <v>23</v>
      </c>
      <c r="B36" s="197" t="s">
        <v>884</v>
      </c>
      <c r="C36" s="195">
        <v>1</v>
      </c>
      <c r="D36" s="298" t="s">
        <v>1</v>
      </c>
      <c r="E36" s="123"/>
      <c r="F36" s="312">
        <v>10</v>
      </c>
      <c r="G36" s="259" t="s">
        <v>1</v>
      </c>
      <c r="H36" s="29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6" s="198" t="str">
        <f>IF(Sklop19[[#This Row],[ZAHTEVANA SHEMA KAKOVOSTI]]&lt;&gt;"",Sklop19[[#This Row],[Preračunana masa/volumen/kos na enoto kg]],"")</f>
        <v/>
      </c>
      <c r="J36" s="262"/>
      <c r="K36" s="300"/>
      <c r="L36" s="300"/>
      <c r="M36" s="301"/>
      <c r="N36" s="302"/>
      <c r="O36" s="302"/>
      <c r="P36" s="303"/>
      <c r="Q36" s="302">
        <f>+Sklop19[[#This Row],[cena/enota brez DDV v EUR]]*Sklop19[[#This Row],[Stopnja DDV (%)]]</f>
        <v>0</v>
      </c>
      <c r="R36" s="302">
        <f>+Sklop19[[#This Row],[cena/enota brez DDV v EUR]]+Sklop19[[#This Row],[Davek (EUR)]]</f>
        <v>0</v>
      </c>
      <c r="S36" s="302">
        <f>+Sklop19[[#This Row],[cena/enota brez DDV v EUR]]*Sklop19[[#This Row],[Okvirna količina]]</f>
        <v>0</v>
      </c>
      <c r="T36" s="304">
        <f>+Sklop19[[#This Row],[Končna cena/enoto mere (EUR) z DDV]]*Sklop19[[#This Row],[Okvirna količina]]</f>
        <v>0</v>
      </c>
      <c r="U36" s="305"/>
    </row>
    <row r="37" spans="1:22" s="56" customFormat="1" ht="12">
      <c r="A37" s="86" t="s">
        <v>24</v>
      </c>
      <c r="B37" s="197" t="s">
        <v>885</v>
      </c>
      <c r="C37" s="195" t="s">
        <v>163</v>
      </c>
      <c r="D37" s="298" t="s">
        <v>1</v>
      </c>
      <c r="E37" s="123"/>
      <c r="F37" s="312">
        <v>10</v>
      </c>
      <c r="G37" s="259" t="s">
        <v>1</v>
      </c>
      <c r="H37" s="29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7" s="198" t="str">
        <f>IF(Sklop19[[#This Row],[ZAHTEVANA SHEMA KAKOVOSTI]]&lt;&gt;"",Sklop19[[#This Row],[Preračunana masa/volumen/kos na enoto kg]],"")</f>
        <v/>
      </c>
      <c r="J37" s="262"/>
      <c r="K37" s="300"/>
      <c r="L37" s="300"/>
      <c r="M37" s="301"/>
      <c r="N37" s="302"/>
      <c r="O37" s="302"/>
      <c r="P37" s="303"/>
      <c r="Q37" s="302">
        <f>+Sklop19[[#This Row],[cena/enota brez DDV v EUR]]*Sklop19[[#This Row],[Stopnja DDV (%)]]</f>
        <v>0</v>
      </c>
      <c r="R37" s="302">
        <f>+Sklop19[[#This Row],[cena/enota brez DDV v EUR]]+Sklop19[[#This Row],[Davek (EUR)]]</f>
        <v>0</v>
      </c>
      <c r="S37" s="302">
        <f>+Sklop19[[#This Row],[cena/enota brez DDV v EUR]]*Sklop19[[#This Row],[Okvirna količina]]</f>
        <v>0</v>
      </c>
      <c r="T37" s="304">
        <f>+Sklop19[[#This Row],[Končna cena/enoto mere (EUR) z DDV]]*Sklop19[[#This Row],[Okvirna količina]]</f>
        <v>0</v>
      </c>
      <c r="U37" s="305"/>
    </row>
    <row r="38" spans="1:22" s="56" customFormat="1" ht="12">
      <c r="A38" s="86" t="s">
        <v>25</v>
      </c>
      <c r="B38" s="197" t="s">
        <v>886</v>
      </c>
      <c r="C38" s="195" t="s">
        <v>163</v>
      </c>
      <c r="D38" s="298" t="s">
        <v>1</v>
      </c>
      <c r="E38" s="123"/>
      <c r="F38" s="312">
        <v>10</v>
      </c>
      <c r="G38" s="259" t="s">
        <v>1</v>
      </c>
      <c r="H38" s="29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8" s="198" t="str">
        <f>IF(Sklop19[[#This Row],[ZAHTEVANA SHEMA KAKOVOSTI]]&lt;&gt;"",Sklop19[[#This Row],[Preračunana masa/volumen/kos na enoto kg]],"")</f>
        <v/>
      </c>
      <c r="J38" s="262"/>
      <c r="K38" s="300"/>
      <c r="L38" s="300"/>
      <c r="M38" s="301"/>
      <c r="N38" s="302"/>
      <c r="O38" s="302"/>
      <c r="P38" s="303"/>
      <c r="Q38" s="302">
        <f>+Sklop19[[#This Row],[cena/enota brez DDV v EUR]]*Sklop19[[#This Row],[Stopnja DDV (%)]]</f>
        <v>0</v>
      </c>
      <c r="R38" s="302">
        <f>+Sklop19[[#This Row],[cena/enota brez DDV v EUR]]+Sklop19[[#This Row],[Davek (EUR)]]</f>
        <v>0</v>
      </c>
      <c r="S38" s="302">
        <f>+Sklop19[[#This Row],[cena/enota brez DDV v EUR]]*Sklop19[[#This Row],[Okvirna količina]]</f>
        <v>0</v>
      </c>
      <c r="T38" s="304">
        <f>+Sklop19[[#This Row],[Končna cena/enoto mere (EUR) z DDV]]*Sklop19[[#This Row],[Okvirna količina]]</f>
        <v>0</v>
      </c>
      <c r="U38" s="305"/>
    </row>
    <row r="39" spans="1:22">
      <c r="A39" s="264" t="s">
        <v>185</v>
      </c>
      <c r="B39" s="265"/>
      <c r="C39" s="266"/>
      <c r="D39" s="266"/>
      <c r="E39" s="267"/>
      <c r="F39" s="268"/>
      <c r="G39" s="269"/>
      <c r="H39" s="270">
        <f>SUBTOTAL(109,Sklop19[Preračunana masa/volumen/kos na enoto kg])</f>
        <v>8757</v>
      </c>
      <c r="I39" s="270">
        <f>SUBTOTAL(109,Sklop19[Živila iz shem kakovosti (kg)])</f>
        <v>0</v>
      </c>
      <c r="J39" s="268"/>
      <c r="K39" s="271"/>
      <c r="L39" s="271"/>
      <c r="M39" s="272"/>
      <c r="N39" s="273"/>
      <c r="O39" s="273"/>
      <c r="P39" s="273"/>
      <c r="Q39" s="274"/>
      <c r="R39" s="268"/>
      <c r="S39" s="274">
        <f>SUBTOTAL(109,Sklop19[Vrednost za okvirno količino (EUR) brez DDV])</f>
        <v>0</v>
      </c>
      <c r="T39" s="274">
        <f>SUBTOTAL(109,Sklop19[Vrednost za okvirno količino (EUR) z DDV])</f>
        <v>0</v>
      </c>
      <c r="U39" s="275">
        <f>SUBTOTAL(103,Sklop19[Shema kakovosti
(nacionalne, evropske)
])</f>
        <v>0</v>
      </c>
    </row>
    <row r="40" spans="1:22" ht="15">
      <c r="A40" s="8"/>
      <c r="B40" s="6"/>
      <c r="C40" s="30"/>
      <c r="D40" s="30"/>
      <c r="E40" s="29"/>
      <c r="F40" s="9"/>
      <c r="H40" s="10"/>
      <c r="I40" s="10"/>
      <c r="J40" s="10"/>
      <c r="K40" s="10"/>
      <c r="L40" s="24"/>
      <c r="M40" s="24"/>
      <c r="N40" s="10"/>
      <c r="O40" s="10"/>
      <c r="P40" s="10"/>
      <c r="Q40" s="10"/>
      <c r="R40" s="10"/>
      <c r="S40" s="3"/>
      <c r="T40" s="3"/>
      <c r="U40" s="9"/>
    </row>
    <row r="41" spans="1:22">
      <c r="A41" s="48" t="s">
        <v>180</v>
      </c>
      <c r="B41" s="20"/>
      <c r="C41" s="32"/>
      <c r="D41" s="32"/>
      <c r="E41" s="116"/>
      <c r="Q41" s="48"/>
      <c r="R41" s="48"/>
      <c r="S41" s="48"/>
      <c r="T41" s="48"/>
    </row>
    <row r="42" spans="1:22">
      <c r="A42" s="15" t="s">
        <v>183</v>
      </c>
      <c r="B42" s="20"/>
      <c r="C42" s="32"/>
      <c r="D42" s="32"/>
      <c r="E42" s="116"/>
    </row>
    <row r="43" spans="1:22">
      <c r="A43" s="111" t="s">
        <v>181</v>
      </c>
      <c r="F43" s="69"/>
      <c r="G43" s="69"/>
      <c r="H43" s="33"/>
      <c r="I43" s="33"/>
      <c r="J43" s="33"/>
      <c r="K43" s="33"/>
      <c r="L43" s="55"/>
      <c r="M43" s="55"/>
      <c r="N43" s="33"/>
      <c r="O43" s="33"/>
      <c r="P43" s="33"/>
      <c r="Q43" s="33"/>
      <c r="R43" s="33"/>
    </row>
    <row r="44" spans="1:22">
      <c r="A44" s="130" t="s">
        <v>232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8"/>
    </row>
    <row r="45" spans="1:22">
      <c r="A45" s="349" t="s">
        <v>257</v>
      </c>
      <c r="B45" s="349"/>
      <c r="C45" s="349"/>
      <c r="D45" s="349"/>
      <c r="E45" s="349"/>
      <c r="F45" s="349"/>
      <c r="G45" s="349"/>
      <c r="H45" s="349"/>
      <c r="I45" s="349"/>
      <c r="J45" s="349"/>
      <c r="K45" s="349"/>
      <c r="L45" s="349"/>
      <c r="M45" s="55"/>
      <c r="N45" s="33"/>
      <c r="O45" s="33"/>
      <c r="P45" s="33"/>
      <c r="Q45" s="33"/>
      <c r="R45" s="33"/>
    </row>
    <row r="46" spans="1:22">
      <c r="N46" s="33"/>
      <c r="O46" s="33"/>
      <c r="P46" s="33"/>
      <c r="Q46" s="33"/>
      <c r="R46" s="33"/>
    </row>
    <row r="47" spans="1:22">
      <c r="A47" s="111" t="s">
        <v>67</v>
      </c>
      <c r="F47" s="69"/>
      <c r="G47" s="69" t="s">
        <v>68</v>
      </c>
      <c r="H47" s="33"/>
      <c r="I47" s="33"/>
      <c r="J47" s="33"/>
      <c r="K47" s="33"/>
      <c r="L47" s="55"/>
      <c r="M47" s="55"/>
      <c r="N47" s="33"/>
      <c r="O47" s="33"/>
      <c r="P47" s="33"/>
      <c r="Q47" s="33" t="s">
        <v>69</v>
      </c>
      <c r="R47" s="33"/>
    </row>
    <row r="48" spans="1:22" ht="15">
      <c r="A48" s="8"/>
      <c r="B48" s="6"/>
      <c r="C48" s="30"/>
      <c r="D48" s="30"/>
      <c r="E48" s="29"/>
      <c r="F48" s="9"/>
      <c r="H48" s="10"/>
      <c r="I48" s="10"/>
      <c r="J48" s="10"/>
      <c r="K48" s="10"/>
      <c r="L48" s="24"/>
      <c r="M48" s="24"/>
      <c r="N48" s="10"/>
      <c r="O48" s="10"/>
      <c r="P48" s="10"/>
      <c r="Q48" s="10"/>
      <c r="R48" s="10"/>
      <c r="S48" s="3"/>
      <c r="T48" s="3"/>
      <c r="U48" s="9"/>
    </row>
    <row r="49" spans="1:22">
      <c r="B49" s="20"/>
      <c r="C49" s="32"/>
      <c r="D49" s="32"/>
      <c r="E49" s="116"/>
    </row>
    <row r="50" spans="1:22">
      <c r="B50" s="20"/>
      <c r="C50" s="32"/>
      <c r="D50" s="32"/>
      <c r="E50" s="116"/>
    </row>
    <row r="51" spans="1:22">
      <c r="B51" s="20"/>
      <c r="C51" s="32"/>
      <c r="D51" s="32"/>
      <c r="E51" s="116"/>
    </row>
    <row r="52" spans="1:22">
      <c r="B52" s="20"/>
      <c r="C52" s="32"/>
      <c r="D52" s="32"/>
      <c r="E52" s="116"/>
    </row>
    <row r="53" spans="1:22">
      <c r="B53" s="20"/>
      <c r="C53" s="32"/>
      <c r="D53" s="32"/>
      <c r="E53" s="116"/>
    </row>
    <row r="54" spans="1:22">
      <c r="B54" s="20"/>
      <c r="C54" s="32"/>
      <c r="D54" s="32"/>
      <c r="E54" s="116"/>
    </row>
    <row r="55" spans="1:22">
      <c r="B55" s="20"/>
      <c r="C55" s="32"/>
      <c r="D55" s="32"/>
      <c r="E55" s="116"/>
    </row>
    <row r="56" spans="1:22">
      <c r="B56" s="20"/>
      <c r="C56" s="32"/>
      <c r="D56" s="32"/>
      <c r="E56" s="116"/>
    </row>
    <row r="57" spans="1:22">
      <c r="B57" s="20"/>
      <c r="C57" s="32"/>
      <c r="D57" s="32"/>
      <c r="E57" s="116"/>
    </row>
    <row r="58" spans="1:22">
      <c r="B58" s="20"/>
      <c r="C58" s="32"/>
      <c r="D58" s="32"/>
      <c r="E58" s="116"/>
    </row>
    <row r="59" spans="1:22">
      <c r="B59" s="20"/>
      <c r="C59" s="32"/>
      <c r="D59" s="32"/>
      <c r="E59" s="116"/>
    </row>
    <row r="60" spans="1:22">
      <c r="B60" s="20"/>
      <c r="C60" s="32"/>
      <c r="D60" s="32"/>
      <c r="E60" s="116"/>
    </row>
    <row r="61" spans="1:22">
      <c r="B61" s="20"/>
      <c r="C61" s="32"/>
      <c r="D61" s="32"/>
      <c r="E61" s="116"/>
    </row>
    <row r="62" spans="1:22">
      <c r="B62" s="20"/>
      <c r="C62" s="32"/>
      <c r="D62" s="32"/>
      <c r="E62" s="116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</sheetData>
  <sheetProtection insertRows="0" deleteRows="0"/>
  <protectedRanges>
    <protectedRange sqref="J46:P1048576 M45:P45 J1:P44 U1:U1048576" name="Obseg1"/>
    <protectedRange sqref="J45:L45" name="Obseg1_2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520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57"/>
  <sheetViews>
    <sheetView topLeftCell="A11" zoomScale="90" zoomScaleNormal="90" zoomScaleSheetLayoutView="100" workbookViewId="0">
      <selection activeCell="Z39" sqref="Z39"/>
    </sheetView>
  </sheetViews>
  <sheetFormatPr defaultColWidth="8.85546875" defaultRowHeight="12.75"/>
  <cols>
    <col min="1" max="1" width="3.5703125" style="15" customWidth="1"/>
    <col min="2" max="2" width="42.710937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37" t="str">
        <f>+'prva stran'!B6</f>
        <v>VRTEC ŠKOFJA LOKA</v>
      </c>
      <c r="D2" s="338"/>
      <c r="E2" s="338"/>
      <c r="F2" s="338"/>
      <c r="G2" s="338"/>
      <c r="H2" s="338"/>
      <c r="I2" s="338"/>
      <c r="J2" s="338"/>
    </row>
    <row r="3" spans="1:21" ht="15">
      <c r="B3" s="51" t="s">
        <v>133</v>
      </c>
      <c r="C3" s="346" t="str">
        <f>+'prva stran'!B7</f>
        <v xml:space="preserve">Partizanska cesta 1e, 4220 ŠKOFJA LOKA				</v>
      </c>
      <c r="D3" s="340"/>
      <c r="E3" s="340"/>
      <c r="F3" s="340"/>
      <c r="G3" s="340"/>
      <c r="H3" s="340"/>
      <c r="I3" s="340"/>
      <c r="J3" s="340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2" t="s">
        <v>133</v>
      </c>
      <c r="C7" s="347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2" t="s">
        <v>134</v>
      </c>
      <c r="C8" s="347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6" customFormat="1" ht="17.25" customHeight="1">
      <c r="A9" s="13"/>
      <c r="B9" s="53" t="s">
        <v>136</v>
      </c>
      <c r="C9" s="348">
        <f>+'prva stran'!B13</f>
        <v>0</v>
      </c>
      <c r="D9" s="344"/>
      <c r="E9" s="344"/>
      <c r="F9" s="344"/>
      <c r="G9" s="344"/>
      <c r="H9" s="344"/>
      <c r="I9" s="344"/>
      <c r="J9" s="34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pred_rekapitulacija'!A33</f>
        <v>20.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36" t="str">
        <f>+'Ponudbeni pred_rekapitulacija'!B33</f>
        <v>SOKOVI, SIRUPI IN VODA</v>
      </c>
      <c r="C13" s="336"/>
      <c r="D13" s="336"/>
      <c r="E13" s="336"/>
      <c r="F13" s="336"/>
      <c r="G13" s="336"/>
      <c r="H13" s="336"/>
      <c r="I13" s="336"/>
      <c r="J13" s="336"/>
      <c r="K13" s="336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796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24">
      <c r="A16" s="86" t="s">
        <v>2</v>
      </c>
      <c r="B16" s="83" t="s">
        <v>566</v>
      </c>
      <c r="C16" s="84">
        <v>1</v>
      </c>
      <c r="D16" s="84" t="s">
        <v>96</v>
      </c>
      <c r="E16" s="123"/>
      <c r="F16" s="198">
        <v>50</v>
      </c>
      <c r="G16" s="237" t="s">
        <v>96</v>
      </c>
      <c r="H16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6" s="87" t="str">
        <f>IF(Sklop20[[#This Row],[ZAHTEVANA SHEMA KAKOVOSTI]]&lt;&gt;"",Sklop20[[#This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+Sklop20[[#This Row],[cena/enota brez DDV v EUR]]*Sklop20[[#This Row],[Stopnja DDV (%)]]</f>
        <v>0</v>
      </c>
      <c r="R16" s="90">
        <f>+Sklop20[[#This Row],[cena/enota brez DDV v EUR]]+Sklop20[[#This Row],[Davek (EUR)]]</f>
        <v>0</v>
      </c>
      <c r="S16" s="90">
        <f>+Sklop20[[#This Row],[cena/enota brez DDV v EUR]]*Sklop20[[#This Row],[Okvirna količina]]</f>
        <v>0</v>
      </c>
      <c r="T16" s="90">
        <f>+Sklop20[[#This Row],[Končna cena/enoto mere (EUR) z DDV]]*Sklop20[[#This Row],[Okvirna količina]]</f>
        <v>0</v>
      </c>
      <c r="U16" s="106"/>
    </row>
    <row r="17" spans="1:22" s="56" customFormat="1" ht="24">
      <c r="A17" s="86" t="s">
        <v>4</v>
      </c>
      <c r="B17" s="224" t="s">
        <v>567</v>
      </c>
      <c r="C17" s="84">
        <v>1</v>
      </c>
      <c r="D17" s="84" t="s">
        <v>96</v>
      </c>
      <c r="E17" s="123"/>
      <c r="F17" s="198">
        <v>50</v>
      </c>
      <c r="G17" s="237" t="s">
        <v>96</v>
      </c>
      <c r="H17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7" s="87" t="str">
        <f>IF(Sklop20[[#This Row],[ZAHTEVANA SHEMA KAKOVOSTI]]&lt;&gt;"",Sklop20[[#This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+Sklop20[[#This Row],[cena/enota brez DDV v EUR]]*Sklop20[[#This Row],[Stopnja DDV (%)]]</f>
        <v>0</v>
      </c>
      <c r="R17" s="94">
        <f>+Sklop20[[#This Row],[cena/enota brez DDV v EUR]]+Sklop20[[#This Row],[Davek (EUR)]]</f>
        <v>0</v>
      </c>
      <c r="S17" s="94">
        <f>+Sklop20[[#This Row],[cena/enota brez DDV v EUR]]*Sklop20[[#This Row],[Okvirna količina]]</f>
        <v>0</v>
      </c>
      <c r="T17" s="94">
        <f>+Sklop20[[#This Row],[Končna cena/enoto mere (EUR) z DDV]]*Sklop20[[#This Row],[Okvirna količina]]</f>
        <v>0</v>
      </c>
      <c r="U17" s="107"/>
    </row>
    <row r="18" spans="1:22" s="56" customFormat="1" ht="12">
      <c r="A18" s="86" t="s">
        <v>5</v>
      </c>
      <c r="B18" s="224" t="s">
        <v>568</v>
      </c>
      <c r="C18" s="84">
        <v>1</v>
      </c>
      <c r="D18" s="84" t="s">
        <v>96</v>
      </c>
      <c r="E18" s="123"/>
      <c r="F18" s="198">
        <v>50</v>
      </c>
      <c r="G18" s="237" t="s">
        <v>96</v>
      </c>
      <c r="H18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8" s="87" t="str">
        <f>IF(Sklop20[[#This Row],[ZAHTEVANA SHEMA KAKOVOSTI]]&lt;&gt;"",Sklop20[[#This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+Sklop20[[#This Row],[cena/enota brez DDV v EUR]]*Sklop20[[#This Row],[Stopnja DDV (%)]]</f>
        <v>0</v>
      </c>
      <c r="R18" s="94">
        <f>+Sklop20[[#This Row],[cena/enota brez DDV v EUR]]+Sklop20[[#This Row],[Davek (EUR)]]</f>
        <v>0</v>
      </c>
      <c r="S18" s="94">
        <f>+Sklop20[[#This Row],[cena/enota brez DDV v EUR]]*Sklop20[[#This Row],[Okvirna količina]]</f>
        <v>0</v>
      </c>
      <c r="T18" s="94">
        <f>+Sklop20[[#This Row],[Končna cena/enoto mere (EUR) z DDV]]*Sklop20[[#This Row],[Okvirna količina]]</f>
        <v>0</v>
      </c>
      <c r="U18" s="107"/>
    </row>
    <row r="19" spans="1:22" s="56" customFormat="1" ht="24">
      <c r="A19" s="86" t="s">
        <v>6</v>
      </c>
      <c r="B19" s="223" t="s">
        <v>569</v>
      </c>
      <c r="C19" s="84">
        <v>0.2</v>
      </c>
      <c r="D19" s="84" t="s">
        <v>96</v>
      </c>
      <c r="E19" s="123"/>
      <c r="F19" s="198">
        <v>60</v>
      </c>
      <c r="G19" s="237" t="s">
        <v>0</v>
      </c>
      <c r="H19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</v>
      </c>
      <c r="I19" s="87" t="str">
        <f>IF(Sklop20[[#This Row],[ZAHTEVANA SHEMA KAKOVOSTI]]&lt;&gt;"",Sklop20[[#This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+Sklop20[[#This Row],[cena/enota brez DDV v EUR]]*Sklop20[[#This Row],[Stopnja DDV (%)]]</f>
        <v>0</v>
      </c>
      <c r="R19" s="94">
        <f>+Sklop20[[#This Row],[cena/enota brez DDV v EUR]]+Sklop20[[#This Row],[Davek (EUR)]]</f>
        <v>0</v>
      </c>
      <c r="S19" s="94">
        <f>+Sklop20[[#This Row],[cena/enota brez DDV v EUR]]*Sklop20[[#This Row],[Okvirna količina]]</f>
        <v>0</v>
      </c>
      <c r="T19" s="94">
        <f>+Sklop20[[#This Row],[Končna cena/enoto mere (EUR) z DDV]]*Sklop20[[#This Row],[Okvirna količina]]</f>
        <v>0</v>
      </c>
      <c r="U19" s="107"/>
    </row>
    <row r="20" spans="1:22" s="56" customFormat="1" ht="12">
      <c r="A20" s="86" t="s">
        <v>7</v>
      </c>
      <c r="B20" s="223" t="s">
        <v>570</v>
      </c>
      <c r="C20" s="84">
        <v>0.2</v>
      </c>
      <c r="D20" s="84" t="s">
        <v>96</v>
      </c>
      <c r="E20" s="123"/>
      <c r="F20" s="198">
        <v>60</v>
      </c>
      <c r="G20" s="237" t="s">
        <v>0</v>
      </c>
      <c r="H20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</v>
      </c>
      <c r="I20" s="87" t="str">
        <f>IF(Sklop20[[#This Row],[ZAHTEVANA SHEMA KAKOVOSTI]]&lt;&gt;"",Sklop20[[#This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+Sklop20[[#This Row],[cena/enota brez DDV v EUR]]*Sklop20[[#This Row],[Stopnja DDV (%)]]</f>
        <v>0</v>
      </c>
      <c r="R20" s="94">
        <f>+Sklop20[[#This Row],[cena/enota brez DDV v EUR]]+Sklop20[[#This Row],[Davek (EUR)]]</f>
        <v>0</v>
      </c>
      <c r="S20" s="94">
        <f>+Sklop20[[#This Row],[cena/enota brez DDV v EUR]]*Sklop20[[#This Row],[Okvirna količina]]</f>
        <v>0</v>
      </c>
      <c r="T20" s="94">
        <f>+Sklop20[[#This Row],[Končna cena/enoto mere (EUR) z DDV]]*Sklop20[[#This Row],[Okvirna količina]]</f>
        <v>0</v>
      </c>
      <c r="U20" s="107"/>
    </row>
    <row r="21" spans="1:22" s="56" customFormat="1" ht="24">
      <c r="A21" s="86" t="s">
        <v>8</v>
      </c>
      <c r="B21" s="223" t="s">
        <v>571</v>
      </c>
      <c r="C21" s="84">
        <v>1</v>
      </c>
      <c r="D21" s="84" t="s">
        <v>96</v>
      </c>
      <c r="E21" s="123"/>
      <c r="F21" s="198">
        <v>350</v>
      </c>
      <c r="G21" s="237" t="s">
        <v>96</v>
      </c>
      <c r="H21" s="12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21" s="138" t="str">
        <f>IF(Sklop20[[#This Row],[ZAHTEVANA SHEMA KAKOVOSTI]]&lt;&gt;"",Sklop20[[#This Row],[Preračunana masa/volumen/kos na enoto kg]],"")</f>
        <v/>
      </c>
      <c r="J21" s="155"/>
      <c r="K21" s="160"/>
      <c r="L21" s="160"/>
      <c r="M21" s="163"/>
      <c r="N21" s="156"/>
      <c r="O21" s="156"/>
      <c r="P21" s="157"/>
      <c r="Q21" s="156">
        <f>+Sklop20[[#This Row],[cena/enota brez DDV v EUR]]*Sklop20[[#This Row],[Stopnja DDV (%)]]</f>
        <v>0</v>
      </c>
      <c r="R21" s="156">
        <f>+Sklop20[[#This Row],[cena/enota brez DDV v EUR]]+Sklop20[[#This Row],[Davek (EUR)]]</f>
        <v>0</v>
      </c>
      <c r="S21" s="156">
        <f>+Sklop20[[#This Row],[cena/enota brez DDV v EUR]]*Sklop20[[#This Row],[Okvirna količina]]</f>
        <v>0</v>
      </c>
      <c r="T21" s="161">
        <f>+Sklop20[[#This Row],[Končna cena/enoto mere (EUR) z DDV]]*Sklop20[[#This Row],[Okvirna količina]]</f>
        <v>0</v>
      </c>
      <c r="U21" s="158"/>
    </row>
    <row r="22" spans="1:22" s="56" customFormat="1" ht="36">
      <c r="A22" s="86" t="s">
        <v>9</v>
      </c>
      <c r="B22" s="223" t="s">
        <v>572</v>
      </c>
      <c r="C22" s="84">
        <v>1</v>
      </c>
      <c r="D22" s="84" t="s">
        <v>96</v>
      </c>
      <c r="E22" s="123"/>
      <c r="F22" s="198">
        <v>10</v>
      </c>
      <c r="G22" s="237" t="s">
        <v>96</v>
      </c>
      <c r="H22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2" s="87" t="str">
        <f>IF(Sklop20[[#This Row],[ZAHTEVANA SHEMA KAKOVOSTI]]&lt;&gt;"",Sklop20[[#This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+Sklop20[[#This Row],[cena/enota brez DDV v EUR]]*Sklop20[[#This Row],[Stopnja DDV (%)]]</f>
        <v>0</v>
      </c>
      <c r="R22" s="94">
        <f>+Sklop20[[#This Row],[cena/enota brez DDV v EUR]]+Sklop20[[#This Row],[Davek (EUR)]]</f>
        <v>0</v>
      </c>
      <c r="S22" s="94">
        <f>+Sklop20[[#This Row],[cena/enota brez DDV v EUR]]*Sklop20[[#This Row],[Okvirna količina]]</f>
        <v>0</v>
      </c>
      <c r="T22" s="94">
        <f>+Sklop20[[#This Row],[Končna cena/enoto mere (EUR) z DDV]]*Sklop20[[#This Row],[Okvirna količina]]</f>
        <v>0</v>
      </c>
      <c r="U22" s="107"/>
    </row>
    <row r="23" spans="1:22" s="56" customFormat="1" ht="12">
      <c r="A23" s="86" t="s">
        <v>10</v>
      </c>
      <c r="B23" s="223" t="s">
        <v>573</v>
      </c>
      <c r="C23" s="84">
        <v>0.5</v>
      </c>
      <c r="D23" s="84" t="s">
        <v>96</v>
      </c>
      <c r="E23" s="123"/>
      <c r="F23" s="198">
        <v>800</v>
      </c>
      <c r="G23" s="237" t="s">
        <v>0</v>
      </c>
      <c r="H23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3" s="87" t="str">
        <f>IF(Sklop20[[#This Row],[ZAHTEVANA SHEMA KAKOVOSTI]]&lt;&gt;"",Sklop20[[#This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+Sklop20[[#This Row],[cena/enota brez DDV v EUR]]*Sklop20[[#This Row],[Stopnja DDV (%)]]</f>
        <v>0</v>
      </c>
      <c r="R23" s="94">
        <f>+Sklop20[[#This Row],[cena/enota brez DDV v EUR]]+Sklop20[[#This Row],[Davek (EUR)]]</f>
        <v>0</v>
      </c>
      <c r="S23" s="94">
        <f>+Sklop20[[#This Row],[cena/enota brez DDV v EUR]]*Sklop20[[#This Row],[Okvirna količina]]</f>
        <v>0</v>
      </c>
      <c r="T23" s="94">
        <f>+Sklop20[[#This Row],[Končna cena/enoto mere (EUR) z DDV]]*Sklop20[[#This Row],[Okvirna količina]]</f>
        <v>0</v>
      </c>
      <c r="U23" s="107"/>
    </row>
    <row r="24" spans="1:22" s="56" customFormat="1" ht="12">
      <c r="A24" s="86" t="s">
        <v>11</v>
      </c>
      <c r="B24" s="225" t="s">
        <v>574</v>
      </c>
      <c r="C24" s="84">
        <v>1.5</v>
      </c>
      <c r="D24" s="84" t="s">
        <v>96</v>
      </c>
      <c r="E24" s="123"/>
      <c r="F24" s="198">
        <v>60</v>
      </c>
      <c r="G24" s="237" t="s">
        <v>0</v>
      </c>
      <c r="H24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I24" s="87" t="str">
        <f>IF(Sklop20[[#This Row],[ZAHTEVANA SHEMA KAKOVOSTI]]&lt;&gt;"",Sklop20[[#This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+Sklop20[[#This Row],[cena/enota brez DDV v EUR]]*Sklop20[[#This Row],[Stopnja DDV (%)]]</f>
        <v>0</v>
      </c>
      <c r="R24" s="94">
        <f>+Sklop20[[#This Row],[cena/enota brez DDV v EUR]]+Sklop20[[#This Row],[Davek (EUR)]]</f>
        <v>0</v>
      </c>
      <c r="S24" s="94">
        <f>+Sklop20[[#This Row],[cena/enota brez DDV v EUR]]*Sklop20[[#This Row],[Okvirna količina]]</f>
        <v>0</v>
      </c>
      <c r="T24" s="94">
        <f>+Sklop20[[#This Row],[Končna cena/enoto mere (EUR) z DDV]]*Sklop20[[#This Row],[Okvirna količina]]</f>
        <v>0</v>
      </c>
      <c r="U24" s="107"/>
    </row>
    <row r="25" spans="1:22">
      <c r="A25" s="264" t="s">
        <v>185</v>
      </c>
      <c r="B25" s="265"/>
      <c r="C25" s="266"/>
      <c r="D25" s="266"/>
      <c r="E25" s="267"/>
      <c r="F25" s="268"/>
      <c r="G25" s="269"/>
      <c r="H25" s="270">
        <f>SUBTOTAL(109,Sklop20[Preračunana masa/volumen/kos na enoto kg])</f>
        <v>1024</v>
      </c>
      <c r="I25" s="270">
        <f>SUBTOTAL(109,Sklop20[Živila iz shem kakovosti (kg)])</f>
        <v>0</v>
      </c>
      <c r="J25" s="268"/>
      <c r="K25" s="271"/>
      <c r="L25" s="271"/>
      <c r="M25" s="272"/>
      <c r="N25" s="273"/>
      <c r="O25" s="273"/>
      <c r="P25" s="273"/>
      <c r="Q25" s="274"/>
      <c r="R25" s="268"/>
      <c r="S25" s="274">
        <f>SUBTOTAL(109,Sklop20[Vrednost za okvirno količino (EUR) brez DDV])</f>
        <v>0</v>
      </c>
      <c r="T25" s="274">
        <f>SUBTOTAL(109,Sklop20[Vrednost za okvirno količino (EUR) z DDV])</f>
        <v>0</v>
      </c>
      <c r="U25" s="275">
        <f>SUBTOTAL(103,Sklop20[Shema kakovosti
(nacionalne, evropske)
])</f>
        <v>0</v>
      </c>
    </row>
    <row r="26" spans="1:22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24"/>
      <c r="M26" s="24"/>
      <c r="N26" s="10"/>
      <c r="O26" s="10"/>
      <c r="P26" s="10"/>
      <c r="Q26" s="10"/>
      <c r="R26" s="10"/>
      <c r="S26" s="3"/>
      <c r="T26" s="3"/>
      <c r="U26" s="9"/>
    </row>
    <row r="27" spans="1:22">
      <c r="A27" s="48" t="s">
        <v>180</v>
      </c>
      <c r="B27" s="20"/>
      <c r="C27" s="32"/>
      <c r="D27" s="32"/>
      <c r="E27" s="116"/>
      <c r="Q27" s="48"/>
      <c r="R27" s="48"/>
      <c r="S27" s="48"/>
      <c r="T27" s="48"/>
    </row>
    <row r="28" spans="1:22">
      <c r="A28" s="15" t="s">
        <v>183</v>
      </c>
      <c r="B28" s="20"/>
      <c r="C28" s="32"/>
      <c r="D28" s="32"/>
      <c r="E28" s="116"/>
    </row>
    <row r="29" spans="1:22">
      <c r="A29" s="111" t="s">
        <v>181</v>
      </c>
      <c r="F29" s="69"/>
      <c r="G29" s="69"/>
      <c r="H29" s="33"/>
      <c r="I29" s="33"/>
      <c r="J29" s="33"/>
      <c r="K29" s="33"/>
      <c r="L29" s="55"/>
      <c r="M29" s="55"/>
      <c r="N29" s="33"/>
      <c r="O29" s="33"/>
      <c r="P29" s="33"/>
      <c r="Q29" s="33"/>
      <c r="R29" s="33"/>
    </row>
    <row r="30" spans="1:22">
      <c r="A30" s="130" t="s">
        <v>232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8"/>
    </row>
    <row r="31" spans="1:22">
      <c r="A31" s="349" t="s">
        <v>257</v>
      </c>
      <c r="B31" s="349"/>
      <c r="C31" s="349"/>
      <c r="D31" s="349"/>
      <c r="E31" s="349"/>
      <c r="F31" s="349"/>
      <c r="G31" s="349"/>
      <c r="H31" s="349"/>
      <c r="I31" s="349"/>
      <c r="J31" s="349"/>
      <c r="K31" s="349"/>
      <c r="L31" s="349"/>
      <c r="M31" s="55"/>
      <c r="N31" s="33"/>
      <c r="O31" s="33"/>
      <c r="P31" s="33"/>
      <c r="Q31" s="33"/>
      <c r="R31" s="33"/>
    </row>
    <row r="32" spans="1:22">
      <c r="N32" s="33"/>
      <c r="O32" s="33"/>
      <c r="P32" s="33"/>
      <c r="Q32" s="33"/>
      <c r="R32" s="33"/>
    </row>
    <row r="33" spans="1:21">
      <c r="A33" s="111" t="s">
        <v>67</v>
      </c>
      <c r="F33" s="69"/>
      <c r="G33" s="69" t="s">
        <v>68</v>
      </c>
      <c r="H33" s="33"/>
      <c r="I33" s="33"/>
      <c r="J33" s="33"/>
      <c r="K33" s="33"/>
      <c r="L33" s="55"/>
      <c r="M33" s="55"/>
      <c r="N33" s="33"/>
      <c r="O33" s="33"/>
      <c r="P33" s="33"/>
      <c r="Q33" s="33" t="s">
        <v>69</v>
      </c>
      <c r="R33" s="33"/>
    </row>
    <row r="34" spans="1:21" ht="15">
      <c r="A34" s="8"/>
      <c r="B34" s="6"/>
      <c r="C34" s="30"/>
      <c r="D34" s="30"/>
      <c r="E34" s="29"/>
      <c r="F34" s="9"/>
      <c r="H34" s="10"/>
      <c r="I34" s="10"/>
      <c r="J34" s="10"/>
      <c r="K34" s="10"/>
      <c r="L34" s="24"/>
      <c r="M34" s="24"/>
      <c r="N34" s="10"/>
      <c r="O34" s="10"/>
      <c r="P34" s="10"/>
      <c r="Q34" s="10"/>
      <c r="R34" s="10"/>
      <c r="S34" s="3"/>
      <c r="T34" s="3"/>
      <c r="U34" s="9"/>
    </row>
    <row r="35" spans="1:21">
      <c r="B35" s="20"/>
      <c r="C35" s="32"/>
      <c r="D35" s="32"/>
      <c r="E35" s="116"/>
    </row>
    <row r="36" spans="1:21">
      <c r="B36" s="20"/>
      <c r="C36" s="32"/>
      <c r="D36" s="32"/>
      <c r="E36" s="116"/>
    </row>
    <row r="37" spans="1:21">
      <c r="B37" s="20"/>
      <c r="C37" s="32"/>
      <c r="D37" s="32"/>
      <c r="E37" s="116"/>
    </row>
    <row r="38" spans="1:21">
      <c r="B38" s="20"/>
      <c r="C38" s="32"/>
      <c r="D38" s="32"/>
      <c r="E38" s="116"/>
    </row>
    <row r="39" spans="1:21">
      <c r="B39" s="20"/>
      <c r="C39" s="32"/>
      <c r="D39" s="32"/>
      <c r="E39" s="116"/>
    </row>
    <row r="40" spans="1:21">
      <c r="B40" s="20"/>
      <c r="C40" s="32"/>
      <c r="D40" s="32"/>
      <c r="E40" s="116"/>
    </row>
    <row r="41" spans="1:21">
      <c r="B41" s="20"/>
      <c r="C41" s="32"/>
      <c r="D41" s="32"/>
      <c r="E41" s="116"/>
    </row>
    <row r="42" spans="1:21">
      <c r="B42" s="20"/>
      <c r="C42" s="32"/>
      <c r="D42" s="32"/>
      <c r="E42" s="116"/>
    </row>
    <row r="43" spans="1:21">
      <c r="B43" s="20"/>
      <c r="C43" s="32"/>
      <c r="D43" s="32"/>
      <c r="E43" s="116"/>
    </row>
    <row r="44" spans="1:21">
      <c r="B44" s="20"/>
      <c r="C44" s="32"/>
      <c r="D44" s="32"/>
      <c r="E44" s="116"/>
    </row>
    <row r="45" spans="1:21">
      <c r="B45" s="20"/>
      <c r="C45" s="32"/>
      <c r="D45" s="32"/>
      <c r="E45" s="116"/>
    </row>
    <row r="46" spans="1:21">
      <c r="B46" s="20"/>
      <c r="C46" s="32"/>
      <c r="D46" s="32"/>
      <c r="E46" s="116"/>
    </row>
    <row r="47" spans="1:21">
      <c r="B47" s="20"/>
      <c r="C47" s="32"/>
      <c r="D47" s="32"/>
      <c r="E47" s="116"/>
    </row>
    <row r="48" spans="1:21">
      <c r="B48" s="20"/>
      <c r="C48" s="32"/>
      <c r="D48" s="32"/>
      <c r="E48" s="116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</sheetData>
  <sheetProtection insertRows="0" deleteRows="0"/>
  <protectedRanges>
    <protectedRange sqref="J32:P1048576 M31:P31 J1:P30 U1:U1048576" name="Obseg1"/>
    <protectedRange sqref="J31:L31" name="Obseg1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:B20 B22:B24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395"/>
  <sheetViews>
    <sheetView topLeftCell="A121" zoomScale="90" zoomScaleNormal="90" zoomScaleSheetLayoutView="100" workbookViewId="0">
      <selection activeCell="B147" sqref="B147"/>
    </sheetView>
  </sheetViews>
  <sheetFormatPr defaultColWidth="8.85546875" defaultRowHeight="12.75"/>
  <cols>
    <col min="1" max="1" width="4.5703125" style="15" customWidth="1"/>
    <col min="2" max="2" width="50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37" t="str">
        <f>+'prva stran'!B6</f>
        <v>VRTEC ŠKOFJA LOKA</v>
      </c>
      <c r="D2" s="338"/>
      <c r="E2" s="338"/>
      <c r="F2" s="338"/>
      <c r="G2" s="338"/>
      <c r="H2" s="338"/>
      <c r="I2" s="338"/>
      <c r="J2" s="338"/>
    </row>
    <row r="3" spans="1:21" ht="15">
      <c r="B3" s="51" t="s">
        <v>133</v>
      </c>
      <c r="C3" s="346" t="str">
        <f>+'prva stran'!B7</f>
        <v xml:space="preserve">Partizanska cesta 1e, 4220 ŠKOFJA LOKA				</v>
      </c>
      <c r="D3" s="340"/>
      <c r="E3" s="340"/>
      <c r="F3" s="340"/>
      <c r="G3" s="340"/>
      <c r="H3" s="340"/>
      <c r="I3" s="340"/>
      <c r="J3" s="340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2" t="s">
        <v>133</v>
      </c>
      <c r="C7" s="347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2" t="s">
        <v>134</v>
      </c>
      <c r="C8" s="347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6" customFormat="1" ht="17.25" customHeight="1">
      <c r="A9" s="13"/>
      <c r="B9" s="53" t="s">
        <v>136</v>
      </c>
      <c r="C9" s="348">
        <f>+'prva stran'!B13</f>
        <v>0</v>
      </c>
      <c r="D9" s="344"/>
      <c r="E9" s="344"/>
      <c r="F9" s="344"/>
      <c r="G9" s="344"/>
      <c r="H9" s="344"/>
      <c r="I9" s="344"/>
      <c r="J9" s="34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pred_rekapitulacija'!A34</f>
        <v>21.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36" t="str">
        <f>+'Ponudbeni pred_rekapitulacija'!B34</f>
        <v>OSTALO PREHRAMBENO BLAGO</v>
      </c>
      <c r="C13" s="336"/>
      <c r="D13" s="336"/>
      <c r="E13" s="336"/>
      <c r="F13" s="336"/>
      <c r="G13" s="336"/>
      <c r="H13" s="336"/>
      <c r="I13" s="336"/>
      <c r="J13" s="336"/>
      <c r="K13" s="336"/>
      <c r="U13" s="9"/>
    </row>
    <row r="14" spans="1:21" s="74" customFormat="1" ht="12" customHeight="1">
      <c r="A14" s="47">
        <v>1</v>
      </c>
      <c r="B14" s="47" t="s">
        <v>162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796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12">
      <c r="A16" s="86" t="s">
        <v>2</v>
      </c>
      <c r="B16" s="11" t="s">
        <v>789</v>
      </c>
      <c r="C16" s="84">
        <v>100</v>
      </c>
      <c r="D16" s="84" t="s">
        <v>160</v>
      </c>
      <c r="E16" s="123"/>
      <c r="F16" s="92">
        <v>352</v>
      </c>
      <c r="G16" s="131" t="s">
        <v>0</v>
      </c>
      <c r="H1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35.200000000000003</v>
      </c>
      <c r="I16" s="87" t="str">
        <f>IF(Sklop21[[#This Row],[ZAHTEVANA SHEMA KAKOVOSTI]]&lt;&gt;"",Sklop21[[#This Row],[Preračunana masa/volumen/kos na enoto kg]],"")</f>
        <v/>
      </c>
      <c r="J16" s="101"/>
      <c r="K16" s="93"/>
      <c r="L16" s="93"/>
      <c r="M16" s="104"/>
      <c r="N16" s="94"/>
      <c r="O16" s="94"/>
      <c r="P16" s="105"/>
      <c r="Q16" s="94">
        <f>+Sklop21[[#This Row],[cena/enota brez DDV v EUR]]*Sklop21[[#This Row],[Stopnja DDV (%)]]</f>
        <v>0</v>
      </c>
      <c r="R16" s="94">
        <f>+Sklop21[[#This Row],[cena/enota brez DDV v EUR]]+Sklop21[[#This Row],[Davek (EUR)]]</f>
        <v>0</v>
      </c>
      <c r="S16" s="94">
        <f>+Sklop21[[#This Row],[cena/enota brez DDV v EUR]]*Sklop21[[#This Row],[Okvirna količina]]</f>
        <v>0</v>
      </c>
      <c r="T16" s="94">
        <f>+Sklop21[[#This Row],[Končna cena/enoto mere (EUR) z DDV]]*Sklop21[[#This Row],[Okvirna količina]]</f>
        <v>0</v>
      </c>
      <c r="U16" s="107"/>
    </row>
    <row r="17" spans="1:21" s="56" customFormat="1" ht="12">
      <c r="A17" s="86" t="s">
        <v>4</v>
      </c>
      <c r="B17" s="227" t="s">
        <v>594</v>
      </c>
      <c r="C17" s="228">
        <v>500</v>
      </c>
      <c r="D17" s="229" t="s">
        <v>160</v>
      </c>
      <c r="E17" s="230"/>
      <c r="F17" s="232">
        <v>120</v>
      </c>
      <c r="G17" s="239" t="s">
        <v>0</v>
      </c>
      <c r="H1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7" s="232" t="str">
        <f>IF(Sklop21[[#This Row],[ZAHTEVANA SHEMA KAKOVOSTI]]&lt;&gt;"",Sklop21[[#This Row],[Preračunana masa/volumen/kos na enoto kg]],"")</f>
        <v/>
      </c>
      <c r="J17" s="233"/>
      <c r="K17" s="234"/>
      <c r="L17" s="234"/>
      <c r="M17" s="253"/>
      <c r="N17" s="235"/>
      <c r="O17" s="235"/>
      <c r="P17" s="236"/>
      <c r="Q17" s="235">
        <f>+Sklop21[[#This Row],[cena/enota brez DDV v EUR]]*Sklop21[[#This Row],[Stopnja DDV (%)]]</f>
        <v>0</v>
      </c>
      <c r="R17" s="235">
        <f>+Sklop21[[#This Row],[cena/enota brez DDV v EUR]]+Sklop21[[#This Row],[Davek (EUR)]]</f>
        <v>0</v>
      </c>
      <c r="S17" s="235">
        <f>+Sklop21[[#This Row],[cena/enota brez DDV v EUR]]*Sklop21[[#This Row],[Okvirna količina]]</f>
        <v>0</v>
      </c>
      <c r="T17" s="254">
        <f>+Sklop21[[#This Row],[Končna cena/enoto mere (EUR) z DDV]]*Sklop21[[#This Row],[Okvirna količina]]</f>
        <v>0</v>
      </c>
      <c r="U17" s="255"/>
    </row>
    <row r="18" spans="1:21" s="56" customFormat="1" ht="12">
      <c r="A18" s="86" t="s">
        <v>5</v>
      </c>
      <c r="B18" s="227" t="s">
        <v>595</v>
      </c>
      <c r="C18" s="228">
        <v>1000</v>
      </c>
      <c r="D18" s="229" t="s">
        <v>160</v>
      </c>
      <c r="E18" s="230"/>
      <c r="F18" s="232">
        <v>40</v>
      </c>
      <c r="G18" s="239" t="s">
        <v>0</v>
      </c>
      <c r="H1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18" s="232" t="str">
        <f>IF(Sklop21[[#This Row],[ZAHTEVANA SHEMA KAKOVOSTI]]&lt;&gt;"",Sklop21[[#This Row],[Preračunana masa/volumen/kos na enoto kg]],"")</f>
        <v/>
      </c>
      <c r="J18" s="233"/>
      <c r="K18" s="234"/>
      <c r="L18" s="234"/>
      <c r="M18" s="253"/>
      <c r="N18" s="235"/>
      <c r="O18" s="235"/>
      <c r="P18" s="236"/>
      <c r="Q18" s="235">
        <f>+Sklop21[[#This Row],[cena/enota brez DDV v EUR]]*Sklop21[[#This Row],[Stopnja DDV (%)]]</f>
        <v>0</v>
      </c>
      <c r="R18" s="235">
        <f>+Sklop21[[#This Row],[cena/enota brez DDV v EUR]]+Sklop21[[#This Row],[Davek (EUR)]]</f>
        <v>0</v>
      </c>
      <c r="S18" s="235">
        <f>+Sklop21[[#This Row],[cena/enota brez DDV v EUR]]*Sklop21[[#This Row],[Okvirna količina]]</f>
        <v>0</v>
      </c>
      <c r="T18" s="254">
        <f>+Sklop21[[#This Row],[Končna cena/enoto mere (EUR) z DDV]]*Sklop21[[#This Row],[Okvirna količina]]</f>
        <v>0</v>
      </c>
      <c r="U18" s="255"/>
    </row>
    <row r="19" spans="1:21" s="56" customFormat="1" ht="24">
      <c r="A19" s="86" t="s">
        <v>6</v>
      </c>
      <c r="B19" s="227" t="s">
        <v>596</v>
      </c>
      <c r="C19" s="228">
        <v>3000</v>
      </c>
      <c r="D19" s="229" t="s">
        <v>160</v>
      </c>
      <c r="E19" s="230"/>
      <c r="F19" s="232">
        <v>50</v>
      </c>
      <c r="G19" s="239" t="s">
        <v>0</v>
      </c>
      <c r="H1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19" s="232" t="str">
        <f>IF(Sklop21[[#This Row],[ZAHTEVANA SHEMA KAKOVOSTI]]&lt;&gt;"",Sklop21[[#This Row],[Preračunana masa/volumen/kos na enoto kg]],"")</f>
        <v/>
      </c>
      <c r="J19" s="233"/>
      <c r="K19" s="234"/>
      <c r="L19" s="234"/>
      <c r="M19" s="253"/>
      <c r="N19" s="235"/>
      <c r="O19" s="235"/>
      <c r="P19" s="236"/>
      <c r="Q19" s="235">
        <f>+Sklop21[[#This Row],[cena/enota brez DDV v EUR]]*Sklop21[[#This Row],[Stopnja DDV (%)]]</f>
        <v>0</v>
      </c>
      <c r="R19" s="235">
        <f>+Sklop21[[#This Row],[cena/enota brez DDV v EUR]]+Sklop21[[#This Row],[Davek (EUR)]]</f>
        <v>0</v>
      </c>
      <c r="S19" s="235">
        <f>+Sklop21[[#This Row],[cena/enota brez DDV v EUR]]*Sklop21[[#This Row],[Okvirna količina]]</f>
        <v>0</v>
      </c>
      <c r="T19" s="254">
        <f>+Sklop21[[#This Row],[Končna cena/enoto mere (EUR) z DDV]]*Sklop21[[#This Row],[Okvirna količina]]</f>
        <v>0</v>
      </c>
      <c r="U19" s="255"/>
    </row>
    <row r="20" spans="1:21" s="56" customFormat="1" ht="24">
      <c r="A20" s="86" t="s">
        <v>7</v>
      </c>
      <c r="B20" s="227" t="s">
        <v>597</v>
      </c>
      <c r="C20" s="228">
        <v>100</v>
      </c>
      <c r="D20" s="229" t="s">
        <v>160</v>
      </c>
      <c r="E20" s="230"/>
      <c r="F20" s="232">
        <v>200</v>
      </c>
      <c r="G20" s="239" t="s">
        <v>0</v>
      </c>
      <c r="H2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20" s="232" t="str">
        <f>IF(Sklop21[[#This Row],[ZAHTEVANA SHEMA KAKOVOSTI]]&lt;&gt;"",Sklop21[[#This Row],[Preračunana masa/volumen/kos na enoto kg]],"")</f>
        <v/>
      </c>
      <c r="J20" s="233"/>
      <c r="K20" s="234"/>
      <c r="L20" s="234"/>
      <c r="M20" s="253"/>
      <c r="N20" s="235"/>
      <c r="O20" s="235"/>
      <c r="P20" s="236"/>
      <c r="Q20" s="235">
        <f>+Sklop21[[#This Row],[cena/enota brez DDV v EUR]]*Sklop21[[#This Row],[Stopnja DDV (%)]]</f>
        <v>0</v>
      </c>
      <c r="R20" s="235">
        <f>+Sklop21[[#This Row],[cena/enota brez DDV v EUR]]+Sklop21[[#This Row],[Davek (EUR)]]</f>
        <v>0</v>
      </c>
      <c r="S20" s="235">
        <f>+Sklop21[[#This Row],[cena/enota brez DDV v EUR]]*Sklop21[[#This Row],[Okvirna količina]]</f>
        <v>0</v>
      </c>
      <c r="T20" s="254">
        <f>+Sklop21[[#This Row],[Končna cena/enoto mere (EUR) z DDV]]*Sklop21[[#This Row],[Okvirna količina]]</f>
        <v>0</v>
      </c>
      <c r="U20" s="255"/>
    </row>
    <row r="21" spans="1:21" s="56" customFormat="1" ht="24">
      <c r="A21" s="86" t="s">
        <v>8</v>
      </c>
      <c r="B21" s="227" t="s">
        <v>598</v>
      </c>
      <c r="C21" s="228">
        <v>400</v>
      </c>
      <c r="D21" s="229" t="s">
        <v>160</v>
      </c>
      <c r="E21" s="230"/>
      <c r="F21" s="232">
        <v>670</v>
      </c>
      <c r="G21" s="239" t="s">
        <v>0</v>
      </c>
      <c r="H21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268</v>
      </c>
      <c r="I21" s="232" t="str">
        <f>IF(Sklop21[[#This Row],[ZAHTEVANA SHEMA KAKOVOSTI]]&lt;&gt;"",Sklop21[[#This Row],[Preračunana masa/volumen/kos na enoto kg]],"")</f>
        <v/>
      </c>
      <c r="J21" s="233"/>
      <c r="K21" s="234"/>
      <c r="L21" s="234"/>
      <c r="M21" s="253"/>
      <c r="N21" s="235"/>
      <c r="O21" s="235"/>
      <c r="P21" s="236"/>
      <c r="Q21" s="235">
        <f>+Sklop21[[#This Row],[cena/enota brez DDV v EUR]]*Sklop21[[#This Row],[Stopnja DDV (%)]]</f>
        <v>0</v>
      </c>
      <c r="R21" s="235">
        <f>+Sklop21[[#This Row],[cena/enota brez DDV v EUR]]+Sklop21[[#This Row],[Davek (EUR)]]</f>
        <v>0</v>
      </c>
      <c r="S21" s="235">
        <f>+Sklop21[[#This Row],[cena/enota brez DDV v EUR]]*Sklop21[[#This Row],[Okvirna količina]]</f>
        <v>0</v>
      </c>
      <c r="T21" s="254">
        <f>+Sklop21[[#This Row],[Končna cena/enoto mere (EUR) z DDV]]*Sklop21[[#This Row],[Okvirna količina]]</f>
        <v>0</v>
      </c>
      <c r="U21" s="255"/>
    </row>
    <row r="22" spans="1:21" s="56" customFormat="1" ht="12">
      <c r="A22" s="86" t="s">
        <v>9</v>
      </c>
      <c r="B22" s="227" t="s">
        <v>599</v>
      </c>
      <c r="C22" s="228">
        <v>400</v>
      </c>
      <c r="D22" s="229" t="s">
        <v>160</v>
      </c>
      <c r="E22" s="230"/>
      <c r="F22" s="232">
        <v>150</v>
      </c>
      <c r="G22" s="239" t="s">
        <v>0</v>
      </c>
      <c r="H2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2" s="232" t="str">
        <f>IF(Sklop21[[#This Row],[ZAHTEVANA SHEMA KAKOVOSTI]]&lt;&gt;"",Sklop21[[#This Row],[Preračunana masa/volumen/kos na enoto kg]],"")</f>
        <v/>
      </c>
      <c r="J22" s="233"/>
      <c r="K22" s="234"/>
      <c r="L22" s="234"/>
      <c r="M22" s="253"/>
      <c r="N22" s="235"/>
      <c r="O22" s="235"/>
      <c r="P22" s="236"/>
      <c r="Q22" s="235">
        <f>+Sklop21[[#This Row],[cena/enota brez DDV v EUR]]*Sklop21[[#This Row],[Stopnja DDV (%)]]</f>
        <v>0</v>
      </c>
      <c r="R22" s="235">
        <f>+Sklop21[[#This Row],[cena/enota brez DDV v EUR]]+Sklop21[[#This Row],[Davek (EUR)]]</f>
        <v>0</v>
      </c>
      <c r="S22" s="235">
        <f>+Sklop21[[#This Row],[cena/enota brez DDV v EUR]]*Sklop21[[#This Row],[Okvirna količina]]</f>
        <v>0</v>
      </c>
      <c r="T22" s="254">
        <f>+Sklop21[[#This Row],[Končna cena/enoto mere (EUR) z DDV]]*Sklop21[[#This Row],[Okvirna količina]]</f>
        <v>0</v>
      </c>
      <c r="U22" s="255"/>
    </row>
    <row r="23" spans="1:21" s="56" customFormat="1" ht="24">
      <c r="A23" s="86" t="s">
        <v>10</v>
      </c>
      <c r="B23" s="227" t="s">
        <v>600</v>
      </c>
      <c r="C23" s="228">
        <v>110</v>
      </c>
      <c r="D23" s="229" t="s">
        <v>160</v>
      </c>
      <c r="E23" s="230"/>
      <c r="F23" s="232">
        <v>400</v>
      </c>
      <c r="G23" s="239" t="s">
        <v>0</v>
      </c>
      <c r="H23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44</v>
      </c>
      <c r="I23" s="232" t="str">
        <f>IF(Sklop21[[#This Row],[ZAHTEVANA SHEMA KAKOVOSTI]]&lt;&gt;"",Sklop21[[#This Row],[Preračunana masa/volumen/kos na enoto kg]],"")</f>
        <v/>
      </c>
      <c r="J23" s="233"/>
      <c r="K23" s="234"/>
      <c r="L23" s="234"/>
      <c r="M23" s="253"/>
      <c r="N23" s="235"/>
      <c r="O23" s="235"/>
      <c r="P23" s="236"/>
      <c r="Q23" s="235">
        <f>+Sklop21[[#This Row],[cena/enota brez DDV v EUR]]*Sklop21[[#This Row],[Stopnja DDV (%)]]</f>
        <v>0</v>
      </c>
      <c r="R23" s="235">
        <f>+Sklop21[[#This Row],[cena/enota brez DDV v EUR]]+Sklop21[[#This Row],[Davek (EUR)]]</f>
        <v>0</v>
      </c>
      <c r="S23" s="235">
        <f>+Sklop21[[#This Row],[cena/enota brez DDV v EUR]]*Sklop21[[#This Row],[Okvirna količina]]</f>
        <v>0</v>
      </c>
      <c r="T23" s="254">
        <f>+Sklop21[[#This Row],[Končna cena/enoto mere (EUR) z DDV]]*Sklop21[[#This Row],[Okvirna količina]]</f>
        <v>0</v>
      </c>
      <c r="U23" s="255"/>
    </row>
    <row r="24" spans="1:21" s="56" customFormat="1" ht="24">
      <c r="A24" s="86" t="s">
        <v>11</v>
      </c>
      <c r="B24" s="227" t="s">
        <v>601</v>
      </c>
      <c r="C24" s="228">
        <v>500</v>
      </c>
      <c r="D24" s="229" t="s">
        <v>160</v>
      </c>
      <c r="E24" s="230"/>
      <c r="F24" s="232">
        <v>20</v>
      </c>
      <c r="G24" s="239" t="s">
        <v>0</v>
      </c>
      <c r="H24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4" s="232" t="str">
        <f>IF(Sklop21[[#This Row],[ZAHTEVANA SHEMA KAKOVOSTI]]&lt;&gt;"",Sklop21[[#This Row],[Preračunana masa/volumen/kos na enoto kg]],"")</f>
        <v/>
      </c>
      <c r="J24" s="233"/>
      <c r="K24" s="234"/>
      <c r="L24" s="234"/>
      <c r="M24" s="253"/>
      <c r="N24" s="235"/>
      <c r="O24" s="235"/>
      <c r="P24" s="236"/>
      <c r="Q24" s="235">
        <f>+Sklop21[[#This Row],[cena/enota brez DDV v EUR]]*Sklop21[[#This Row],[Stopnja DDV (%)]]</f>
        <v>0</v>
      </c>
      <c r="R24" s="235">
        <f>+Sklop21[[#This Row],[cena/enota brez DDV v EUR]]+Sklop21[[#This Row],[Davek (EUR)]]</f>
        <v>0</v>
      </c>
      <c r="S24" s="235">
        <f>+Sklop21[[#This Row],[cena/enota brez DDV v EUR]]*Sklop21[[#This Row],[Okvirna količina]]</f>
        <v>0</v>
      </c>
      <c r="T24" s="254">
        <f>+Sklop21[[#This Row],[Končna cena/enoto mere (EUR) z DDV]]*Sklop21[[#This Row],[Okvirna količina]]</f>
        <v>0</v>
      </c>
      <c r="U24" s="255"/>
    </row>
    <row r="25" spans="1:21" s="56" customFormat="1" ht="24">
      <c r="A25" s="86" t="s">
        <v>12</v>
      </c>
      <c r="B25" s="227" t="s">
        <v>601</v>
      </c>
      <c r="C25" s="228">
        <v>100</v>
      </c>
      <c r="D25" s="229" t="s">
        <v>160</v>
      </c>
      <c r="E25" s="230"/>
      <c r="F25" s="232">
        <v>100</v>
      </c>
      <c r="G25" s="239" t="s">
        <v>0</v>
      </c>
      <c r="H25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5" s="232" t="str">
        <f>IF(Sklop21[[#This Row],[ZAHTEVANA SHEMA KAKOVOSTI]]&lt;&gt;"",Sklop21[[#This Row],[Preračunana masa/volumen/kos na enoto kg]],"")</f>
        <v/>
      </c>
      <c r="J25" s="233"/>
      <c r="K25" s="234"/>
      <c r="L25" s="234"/>
      <c r="M25" s="253"/>
      <c r="N25" s="235"/>
      <c r="O25" s="235"/>
      <c r="P25" s="236"/>
      <c r="Q25" s="235">
        <f>+Sklop21[[#This Row],[cena/enota brez DDV v EUR]]*Sklop21[[#This Row],[Stopnja DDV (%)]]</f>
        <v>0</v>
      </c>
      <c r="R25" s="235">
        <f>+Sklop21[[#This Row],[cena/enota brez DDV v EUR]]+Sklop21[[#This Row],[Davek (EUR)]]</f>
        <v>0</v>
      </c>
      <c r="S25" s="235">
        <f>+Sklop21[[#This Row],[cena/enota brez DDV v EUR]]*Sklop21[[#This Row],[Okvirna količina]]</f>
        <v>0</v>
      </c>
      <c r="T25" s="254">
        <f>+Sklop21[[#This Row],[Končna cena/enoto mere (EUR) z DDV]]*Sklop21[[#This Row],[Okvirna količina]]</f>
        <v>0</v>
      </c>
      <c r="U25" s="255"/>
    </row>
    <row r="26" spans="1:21" s="56" customFormat="1" ht="24">
      <c r="A26" s="86" t="s">
        <v>13</v>
      </c>
      <c r="B26" s="227" t="s">
        <v>602</v>
      </c>
      <c r="C26" s="228">
        <v>1000</v>
      </c>
      <c r="D26" s="229" t="s">
        <v>161</v>
      </c>
      <c r="E26" s="230"/>
      <c r="F26" s="232">
        <v>500</v>
      </c>
      <c r="G26" s="239" t="s">
        <v>96</v>
      </c>
      <c r="H2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26" s="232" t="str">
        <f>IF(Sklop21[[#This Row],[ZAHTEVANA SHEMA KAKOVOSTI]]&lt;&gt;"",Sklop21[[#This Row],[Preračunana masa/volumen/kos na enoto kg]],"")</f>
        <v/>
      </c>
      <c r="J26" s="233"/>
      <c r="K26" s="234"/>
      <c r="L26" s="234"/>
      <c r="M26" s="253"/>
      <c r="N26" s="235"/>
      <c r="O26" s="235"/>
      <c r="P26" s="236"/>
      <c r="Q26" s="235">
        <f>+Sklop21[[#This Row],[cena/enota brez DDV v EUR]]*Sklop21[[#This Row],[Stopnja DDV (%)]]</f>
        <v>0</v>
      </c>
      <c r="R26" s="235">
        <f>+Sklop21[[#This Row],[cena/enota brez DDV v EUR]]+Sklop21[[#This Row],[Davek (EUR)]]</f>
        <v>0</v>
      </c>
      <c r="S26" s="235">
        <f>+Sklop21[[#This Row],[cena/enota brez DDV v EUR]]*Sklop21[[#This Row],[Okvirna količina]]</f>
        <v>0</v>
      </c>
      <c r="T26" s="254">
        <f>+Sklop21[[#This Row],[Končna cena/enoto mere (EUR) z DDV]]*Sklop21[[#This Row],[Okvirna količina]]</f>
        <v>0</v>
      </c>
      <c r="U26" s="255"/>
    </row>
    <row r="27" spans="1:21" s="56" customFormat="1" ht="24">
      <c r="A27" s="86" t="s">
        <v>14</v>
      </c>
      <c r="B27" s="227" t="s">
        <v>603</v>
      </c>
      <c r="C27" s="228">
        <v>1000</v>
      </c>
      <c r="D27" s="229" t="s">
        <v>161</v>
      </c>
      <c r="E27" s="230"/>
      <c r="F27" s="232">
        <v>300</v>
      </c>
      <c r="G27" s="239" t="s">
        <v>96</v>
      </c>
      <c r="H2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27" s="232" t="str">
        <f>IF(Sklop21[[#This Row],[ZAHTEVANA SHEMA KAKOVOSTI]]&lt;&gt;"",Sklop21[[#This Row],[Preračunana masa/volumen/kos na enoto kg]],"")</f>
        <v/>
      </c>
      <c r="J27" s="233"/>
      <c r="K27" s="234"/>
      <c r="L27" s="234"/>
      <c r="M27" s="253"/>
      <c r="N27" s="235"/>
      <c r="O27" s="235"/>
      <c r="P27" s="236"/>
      <c r="Q27" s="235">
        <f>+Sklop21[[#This Row],[cena/enota brez DDV v EUR]]*Sklop21[[#This Row],[Stopnja DDV (%)]]</f>
        <v>0</v>
      </c>
      <c r="R27" s="235">
        <f>+Sklop21[[#This Row],[cena/enota brez DDV v EUR]]+Sklop21[[#This Row],[Davek (EUR)]]</f>
        <v>0</v>
      </c>
      <c r="S27" s="235">
        <f>+Sklop21[[#This Row],[cena/enota brez DDV v EUR]]*Sklop21[[#This Row],[Okvirna količina]]</f>
        <v>0</v>
      </c>
      <c r="T27" s="254">
        <f>+Sklop21[[#This Row],[Končna cena/enoto mere (EUR) z DDV]]*Sklop21[[#This Row],[Okvirna količina]]</f>
        <v>0</v>
      </c>
      <c r="U27" s="255"/>
    </row>
    <row r="28" spans="1:21" s="56" customFormat="1" ht="12">
      <c r="A28" s="86" t="s">
        <v>15</v>
      </c>
      <c r="B28" s="227" t="s">
        <v>604</v>
      </c>
      <c r="C28" s="228">
        <v>1000</v>
      </c>
      <c r="D28" s="229" t="s">
        <v>161</v>
      </c>
      <c r="E28" s="230"/>
      <c r="F28" s="232">
        <v>772</v>
      </c>
      <c r="G28" s="239" t="s">
        <v>96</v>
      </c>
      <c r="H2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772</v>
      </c>
      <c r="I28" s="232" t="str">
        <f>IF(Sklop21[[#This Row],[ZAHTEVANA SHEMA KAKOVOSTI]]&lt;&gt;"",Sklop21[[#This Row],[Preračunana masa/volumen/kos na enoto kg]],"")</f>
        <v/>
      </c>
      <c r="J28" s="233"/>
      <c r="K28" s="234"/>
      <c r="L28" s="234"/>
      <c r="M28" s="253"/>
      <c r="N28" s="235"/>
      <c r="O28" s="235"/>
      <c r="P28" s="236"/>
      <c r="Q28" s="235">
        <f>+Sklop21[[#This Row],[cena/enota brez DDV v EUR]]*Sklop21[[#This Row],[Stopnja DDV (%)]]</f>
        <v>0</v>
      </c>
      <c r="R28" s="235">
        <f>+Sklop21[[#This Row],[cena/enota brez DDV v EUR]]+Sklop21[[#This Row],[Davek (EUR)]]</f>
        <v>0</v>
      </c>
      <c r="S28" s="235">
        <f>+Sklop21[[#This Row],[cena/enota brez DDV v EUR]]*Sklop21[[#This Row],[Okvirna količina]]</f>
        <v>0</v>
      </c>
      <c r="T28" s="254">
        <f>+Sklop21[[#This Row],[Končna cena/enoto mere (EUR) z DDV]]*Sklop21[[#This Row],[Okvirna količina]]</f>
        <v>0</v>
      </c>
      <c r="U28" s="255"/>
    </row>
    <row r="29" spans="1:21" s="56" customFormat="1" ht="12">
      <c r="A29" s="86" t="s">
        <v>16</v>
      </c>
      <c r="B29" s="227" t="s">
        <v>605</v>
      </c>
      <c r="C29" s="228">
        <v>500</v>
      </c>
      <c r="D29" s="229" t="s">
        <v>160</v>
      </c>
      <c r="E29" s="230"/>
      <c r="F29" s="232">
        <v>240</v>
      </c>
      <c r="G29" s="239" t="s">
        <v>0</v>
      </c>
      <c r="H2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29" s="232" t="str">
        <f>IF(Sklop21[[#This Row],[ZAHTEVANA SHEMA KAKOVOSTI]]&lt;&gt;"",Sklop21[[#This Row],[Preračunana masa/volumen/kos na enoto kg]],"")</f>
        <v/>
      </c>
      <c r="J29" s="233"/>
      <c r="K29" s="234"/>
      <c r="L29" s="234"/>
      <c r="M29" s="253"/>
      <c r="N29" s="235"/>
      <c r="O29" s="235"/>
      <c r="P29" s="236"/>
      <c r="Q29" s="235">
        <f>+Sklop21[[#This Row],[cena/enota brez DDV v EUR]]*Sklop21[[#This Row],[Stopnja DDV (%)]]</f>
        <v>0</v>
      </c>
      <c r="R29" s="235">
        <f>+Sklop21[[#This Row],[cena/enota brez DDV v EUR]]+Sklop21[[#This Row],[Davek (EUR)]]</f>
        <v>0</v>
      </c>
      <c r="S29" s="235">
        <f>+Sklop21[[#This Row],[cena/enota brez DDV v EUR]]*Sklop21[[#This Row],[Okvirna količina]]</f>
        <v>0</v>
      </c>
      <c r="T29" s="254">
        <f>+Sklop21[[#This Row],[Končna cena/enoto mere (EUR) z DDV]]*Sklop21[[#This Row],[Okvirna količina]]</f>
        <v>0</v>
      </c>
      <c r="U29" s="255"/>
    </row>
    <row r="30" spans="1:21" s="56" customFormat="1" ht="12">
      <c r="A30" s="86" t="s">
        <v>17</v>
      </c>
      <c r="B30" s="227" t="s">
        <v>606</v>
      </c>
      <c r="C30" s="228">
        <v>200</v>
      </c>
      <c r="D30" s="229" t="s">
        <v>160</v>
      </c>
      <c r="E30" s="230"/>
      <c r="F30" s="232">
        <v>300</v>
      </c>
      <c r="G30" s="239" t="s">
        <v>0</v>
      </c>
      <c r="H3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30" s="232" t="str">
        <f>IF(Sklop21[[#This Row],[ZAHTEVANA SHEMA KAKOVOSTI]]&lt;&gt;"",Sklop21[[#This Row],[Preračunana masa/volumen/kos na enoto kg]],"")</f>
        <v/>
      </c>
      <c r="J30" s="233"/>
      <c r="K30" s="234"/>
      <c r="L30" s="234"/>
      <c r="M30" s="253"/>
      <c r="N30" s="235"/>
      <c r="O30" s="235"/>
      <c r="P30" s="236"/>
      <c r="Q30" s="235">
        <f>+Sklop21[[#This Row],[cena/enota brez DDV v EUR]]*Sklop21[[#This Row],[Stopnja DDV (%)]]</f>
        <v>0</v>
      </c>
      <c r="R30" s="235">
        <f>+Sklop21[[#This Row],[cena/enota brez DDV v EUR]]+Sklop21[[#This Row],[Davek (EUR)]]</f>
        <v>0</v>
      </c>
      <c r="S30" s="235">
        <f>+Sklop21[[#This Row],[cena/enota brez DDV v EUR]]*Sklop21[[#This Row],[Okvirna količina]]</f>
        <v>0</v>
      </c>
      <c r="T30" s="254">
        <f>+Sklop21[[#This Row],[Končna cena/enoto mere (EUR) z DDV]]*Sklop21[[#This Row],[Okvirna količina]]</f>
        <v>0</v>
      </c>
      <c r="U30" s="255"/>
    </row>
    <row r="31" spans="1:21" s="56" customFormat="1" ht="12">
      <c r="A31" s="86" t="s">
        <v>18</v>
      </c>
      <c r="B31" s="227" t="s">
        <v>607</v>
      </c>
      <c r="C31" s="228">
        <v>200</v>
      </c>
      <c r="D31" s="229" t="s">
        <v>160</v>
      </c>
      <c r="E31" s="230"/>
      <c r="F31" s="232">
        <v>100</v>
      </c>
      <c r="G31" s="239" t="s">
        <v>0</v>
      </c>
      <c r="H31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31" s="232" t="str">
        <f>IF(Sklop21[[#This Row],[ZAHTEVANA SHEMA KAKOVOSTI]]&lt;&gt;"",Sklop21[[#This Row],[Preračunana masa/volumen/kos na enoto kg]],"")</f>
        <v/>
      </c>
      <c r="J31" s="233"/>
      <c r="K31" s="234"/>
      <c r="L31" s="234"/>
      <c r="M31" s="253"/>
      <c r="N31" s="235"/>
      <c r="O31" s="235"/>
      <c r="P31" s="236"/>
      <c r="Q31" s="235">
        <f>+Sklop21[[#This Row],[cena/enota brez DDV v EUR]]*Sklop21[[#This Row],[Stopnja DDV (%)]]</f>
        <v>0</v>
      </c>
      <c r="R31" s="235">
        <f>+Sklop21[[#This Row],[cena/enota brez DDV v EUR]]+Sklop21[[#This Row],[Davek (EUR)]]</f>
        <v>0</v>
      </c>
      <c r="S31" s="235">
        <f>+Sklop21[[#This Row],[cena/enota brez DDV v EUR]]*Sklop21[[#This Row],[Okvirna količina]]</f>
        <v>0</v>
      </c>
      <c r="T31" s="254">
        <f>+Sklop21[[#This Row],[Končna cena/enoto mere (EUR) z DDV]]*Sklop21[[#This Row],[Okvirna količina]]</f>
        <v>0</v>
      </c>
      <c r="U31" s="255"/>
    </row>
    <row r="32" spans="1:21" s="56" customFormat="1" ht="12">
      <c r="A32" s="86" t="s">
        <v>19</v>
      </c>
      <c r="B32" s="227" t="s">
        <v>255</v>
      </c>
      <c r="C32" s="228">
        <v>500</v>
      </c>
      <c r="D32" s="229" t="s">
        <v>160</v>
      </c>
      <c r="E32" s="230"/>
      <c r="F32" s="232">
        <v>44</v>
      </c>
      <c r="G32" s="239" t="s">
        <v>0</v>
      </c>
      <c r="H3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</v>
      </c>
      <c r="I32" s="232" t="str">
        <f>IF(Sklop21[[#This Row],[ZAHTEVANA SHEMA KAKOVOSTI]]&lt;&gt;"",Sklop21[[#This Row],[Preračunana masa/volumen/kos na enoto kg]],"")</f>
        <v/>
      </c>
      <c r="J32" s="233"/>
      <c r="K32" s="234"/>
      <c r="L32" s="234"/>
      <c r="M32" s="253"/>
      <c r="N32" s="235"/>
      <c r="O32" s="235"/>
      <c r="P32" s="236"/>
      <c r="Q32" s="235">
        <f>+Sklop21[[#This Row],[cena/enota brez DDV v EUR]]*Sklop21[[#This Row],[Stopnja DDV (%)]]</f>
        <v>0</v>
      </c>
      <c r="R32" s="235">
        <f>+Sklop21[[#This Row],[cena/enota brez DDV v EUR]]+Sklop21[[#This Row],[Davek (EUR)]]</f>
        <v>0</v>
      </c>
      <c r="S32" s="235">
        <f>+Sklop21[[#This Row],[cena/enota brez DDV v EUR]]*Sklop21[[#This Row],[Okvirna količina]]</f>
        <v>0</v>
      </c>
      <c r="T32" s="254">
        <f>+Sklop21[[#This Row],[Končna cena/enoto mere (EUR) z DDV]]*Sklop21[[#This Row],[Okvirna količina]]</f>
        <v>0</v>
      </c>
      <c r="U32" s="255"/>
    </row>
    <row r="33" spans="1:21" s="56" customFormat="1" ht="12">
      <c r="A33" s="86" t="s">
        <v>20</v>
      </c>
      <c r="B33" s="227" t="s">
        <v>255</v>
      </c>
      <c r="C33" s="228">
        <v>42</v>
      </c>
      <c r="D33" s="229" t="s">
        <v>160</v>
      </c>
      <c r="E33" s="230"/>
      <c r="F33" s="232">
        <v>20</v>
      </c>
      <c r="G33" s="239" t="s">
        <v>0</v>
      </c>
      <c r="H33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0.84000000000000008</v>
      </c>
      <c r="I33" s="232" t="str">
        <f>IF(Sklop21[[#This Row],[ZAHTEVANA SHEMA KAKOVOSTI]]&lt;&gt;"",Sklop21[[#This Row],[Preračunana masa/volumen/kos na enoto kg]],"")</f>
        <v/>
      </c>
      <c r="J33" s="233"/>
      <c r="K33" s="234"/>
      <c r="L33" s="234"/>
      <c r="M33" s="253"/>
      <c r="N33" s="235"/>
      <c r="O33" s="235"/>
      <c r="P33" s="236"/>
      <c r="Q33" s="235">
        <f>+Sklop21[[#This Row],[cena/enota brez DDV v EUR]]*Sklop21[[#This Row],[Stopnja DDV (%)]]</f>
        <v>0</v>
      </c>
      <c r="R33" s="235">
        <f>+Sklop21[[#This Row],[cena/enota brez DDV v EUR]]+Sklop21[[#This Row],[Davek (EUR)]]</f>
        <v>0</v>
      </c>
      <c r="S33" s="235">
        <f>+Sklop21[[#This Row],[cena/enota brez DDV v EUR]]*Sklop21[[#This Row],[Okvirna količina]]</f>
        <v>0</v>
      </c>
      <c r="T33" s="254">
        <f>+Sklop21[[#This Row],[Končna cena/enoto mere (EUR) z DDV]]*Sklop21[[#This Row],[Okvirna količina]]</f>
        <v>0</v>
      </c>
      <c r="U33" s="255"/>
    </row>
    <row r="34" spans="1:21" s="56" customFormat="1" ht="12">
      <c r="A34" s="86" t="s">
        <v>21</v>
      </c>
      <c r="B34" s="197" t="s">
        <v>888</v>
      </c>
      <c r="C34" s="228">
        <v>7</v>
      </c>
      <c r="D34" s="229" t="s">
        <v>160</v>
      </c>
      <c r="E34" s="230"/>
      <c r="F34" s="232">
        <v>172</v>
      </c>
      <c r="G34" s="239" t="s">
        <v>0</v>
      </c>
      <c r="H34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1.204</v>
      </c>
      <c r="I34" s="232" t="str">
        <f>IF(Sklop21[[#This Row],[ZAHTEVANA SHEMA KAKOVOSTI]]&lt;&gt;"",Sklop21[[#This Row],[Preračunana masa/volumen/kos na enoto kg]],"")</f>
        <v/>
      </c>
      <c r="J34" s="233"/>
      <c r="K34" s="234"/>
      <c r="L34" s="234"/>
      <c r="M34" s="253"/>
      <c r="N34" s="235"/>
      <c r="O34" s="235"/>
      <c r="P34" s="236"/>
      <c r="Q34" s="235">
        <f>+Sklop21[[#This Row],[cena/enota brez DDV v EUR]]*Sklop21[[#This Row],[Stopnja DDV (%)]]</f>
        <v>0</v>
      </c>
      <c r="R34" s="235">
        <f>+Sklop21[[#This Row],[cena/enota brez DDV v EUR]]+Sklop21[[#This Row],[Davek (EUR)]]</f>
        <v>0</v>
      </c>
      <c r="S34" s="235">
        <f>+Sklop21[[#This Row],[cena/enota brez DDV v EUR]]*Sklop21[[#This Row],[Okvirna količina]]</f>
        <v>0</v>
      </c>
      <c r="T34" s="254">
        <f>+Sklop21[[#This Row],[Končna cena/enoto mere (EUR) z DDV]]*Sklop21[[#This Row],[Okvirna količina]]</f>
        <v>0</v>
      </c>
      <c r="U34" s="255"/>
    </row>
    <row r="35" spans="1:21" s="56" customFormat="1" ht="12">
      <c r="A35" s="86" t="s">
        <v>22</v>
      </c>
      <c r="B35" s="227" t="s">
        <v>608</v>
      </c>
      <c r="C35" s="228">
        <v>500</v>
      </c>
      <c r="D35" s="229" t="s">
        <v>160</v>
      </c>
      <c r="E35" s="230"/>
      <c r="F35" s="232">
        <v>80</v>
      </c>
      <c r="G35" s="239" t="s">
        <v>0</v>
      </c>
      <c r="H35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35" s="232" t="str">
        <f>IF(Sklop21[[#This Row],[ZAHTEVANA SHEMA KAKOVOSTI]]&lt;&gt;"",Sklop21[[#This Row],[Preračunana masa/volumen/kos na enoto kg]],"")</f>
        <v/>
      </c>
      <c r="J35" s="233"/>
      <c r="K35" s="234"/>
      <c r="L35" s="234"/>
      <c r="M35" s="253"/>
      <c r="N35" s="235"/>
      <c r="O35" s="235"/>
      <c r="P35" s="236"/>
      <c r="Q35" s="235">
        <f>+Sklop21[[#This Row],[cena/enota brez DDV v EUR]]*Sklop21[[#This Row],[Stopnja DDV (%)]]</f>
        <v>0</v>
      </c>
      <c r="R35" s="235">
        <f>+Sklop21[[#This Row],[cena/enota brez DDV v EUR]]+Sklop21[[#This Row],[Davek (EUR)]]</f>
        <v>0</v>
      </c>
      <c r="S35" s="235">
        <f>+Sklop21[[#This Row],[cena/enota brez DDV v EUR]]*Sklop21[[#This Row],[Okvirna količina]]</f>
        <v>0</v>
      </c>
      <c r="T35" s="254">
        <f>+Sklop21[[#This Row],[Končna cena/enoto mere (EUR) z DDV]]*Sklop21[[#This Row],[Okvirna količina]]</f>
        <v>0</v>
      </c>
      <c r="U35" s="255"/>
    </row>
    <row r="36" spans="1:21" s="56" customFormat="1" ht="24">
      <c r="A36" s="86" t="s">
        <v>23</v>
      </c>
      <c r="B36" s="227" t="s">
        <v>609</v>
      </c>
      <c r="C36" s="228">
        <v>1000</v>
      </c>
      <c r="D36" s="229" t="s">
        <v>161</v>
      </c>
      <c r="E36" s="230"/>
      <c r="F36" s="232">
        <v>400</v>
      </c>
      <c r="G36" s="239" t="s">
        <v>96</v>
      </c>
      <c r="H3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36" s="232" t="str">
        <f>IF(Sklop21[[#This Row],[ZAHTEVANA SHEMA KAKOVOSTI]]&lt;&gt;"",Sklop21[[#This Row],[Preračunana masa/volumen/kos na enoto kg]],"")</f>
        <v/>
      </c>
      <c r="J36" s="233"/>
      <c r="K36" s="234"/>
      <c r="L36" s="234"/>
      <c r="M36" s="253"/>
      <c r="N36" s="235"/>
      <c r="O36" s="235"/>
      <c r="P36" s="236"/>
      <c r="Q36" s="235">
        <f>+Sklop21[[#This Row],[cena/enota brez DDV v EUR]]*Sklop21[[#This Row],[Stopnja DDV (%)]]</f>
        <v>0</v>
      </c>
      <c r="R36" s="235">
        <f>+Sklop21[[#This Row],[cena/enota brez DDV v EUR]]+Sklop21[[#This Row],[Davek (EUR)]]</f>
        <v>0</v>
      </c>
      <c r="S36" s="235">
        <f>+Sklop21[[#This Row],[cena/enota brez DDV v EUR]]*Sklop21[[#This Row],[Okvirna količina]]</f>
        <v>0</v>
      </c>
      <c r="T36" s="254">
        <f>+Sklop21[[#This Row],[Končna cena/enoto mere (EUR) z DDV]]*Sklop21[[#This Row],[Okvirna količina]]</f>
        <v>0</v>
      </c>
      <c r="U36" s="255"/>
    </row>
    <row r="37" spans="1:21" s="56" customFormat="1" ht="24">
      <c r="A37" s="86" t="s">
        <v>24</v>
      </c>
      <c r="B37" s="227" t="s">
        <v>610</v>
      </c>
      <c r="C37" s="228">
        <v>1000</v>
      </c>
      <c r="D37" s="229" t="s">
        <v>161</v>
      </c>
      <c r="E37" s="230"/>
      <c r="F37" s="232">
        <v>2535</v>
      </c>
      <c r="G37" s="239" t="s">
        <v>96</v>
      </c>
      <c r="H3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2535</v>
      </c>
      <c r="I37" s="232" t="str">
        <f>IF(Sklop21[[#This Row],[ZAHTEVANA SHEMA KAKOVOSTI]]&lt;&gt;"",Sklop21[[#This Row],[Preračunana masa/volumen/kos na enoto kg]],"")</f>
        <v/>
      </c>
      <c r="J37" s="233"/>
      <c r="K37" s="234"/>
      <c r="L37" s="234"/>
      <c r="M37" s="253"/>
      <c r="N37" s="235"/>
      <c r="O37" s="235"/>
      <c r="P37" s="236"/>
      <c r="Q37" s="235">
        <f>+Sklop21[[#This Row],[cena/enota brez DDV v EUR]]*Sklop21[[#This Row],[Stopnja DDV (%)]]</f>
        <v>0</v>
      </c>
      <c r="R37" s="235">
        <f>+Sklop21[[#This Row],[cena/enota brez DDV v EUR]]+Sklop21[[#This Row],[Davek (EUR)]]</f>
        <v>0</v>
      </c>
      <c r="S37" s="235">
        <f>+Sklop21[[#This Row],[cena/enota brez DDV v EUR]]*Sklop21[[#This Row],[Okvirna količina]]</f>
        <v>0</v>
      </c>
      <c r="T37" s="254">
        <f>+Sklop21[[#This Row],[Končna cena/enoto mere (EUR) z DDV]]*Sklop21[[#This Row],[Okvirna količina]]</f>
        <v>0</v>
      </c>
      <c r="U37" s="255"/>
    </row>
    <row r="38" spans="1:21" s="56" customFormat="1" ht="24">
      <c r="A38" s="86" t="s">
        <v>25</v>
      </c>
      <c r="B38" s="227" t="s">
        <v>611</v>
      </c>
      <c r="C38" s="195" t="s">
        <v>857</v>
      </c>
      <c r="D38" s="229" t="s">
        <v>96</v>
      </c>
      <c r="E38" s="230"/>
      <c r="F38" s="232">
        <v>208</v>
      </c>
      <c r="G38" s="259" t="s">
        <v>96</v>
      </c>
      <c r="H3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208</v>
      </c>
      <c r="I38" s="232" t="str">
        <f>IF(Sklop21[[#This Row],[ZAHTEVANA SHEMA KAKOVOSTI]]&lt;&gt;"",Sklop21[[#This Row],[Preračunana masa/volumen/kos na enoto kg]],"")</f>
        <v/>
      </c>
      <c r="J38" s="233"/>
      <c r="K38" s="234"/>
      <c r="L38" s="234"/>
      <c r="M38" s="253"/>
      <c r="N38" s="235"/>
      <c r="O38" s="235"/>
      <c r="P38" s="236"/>
      <c r="Q38" s="235">
        <f>+Sklop21[[#This Row],[cena/enota brez DDV v EUR]]*Sklop21[[#This Row],[Stopnja DDV (%)]]</f>
        <v>0</v>
      </c>
      <c r="R38" s="235">
        <f>+Sklop21[[#This Row],[cena/enota brez DDV v EUR]]+Sklop21[[#This Row],[Davek (EUR)]]</f>
        <v>0</v>
      </c>
      <c r="S38" s="235">
        <f>+Sklop21[[#This Row],[cena/enota brez DDV v EUR]]*Sklop21[[#This Row],[Okvirna količina]]</f>
        <v>0</v>
      </c>
      <c r="T38" s="254">
        <f>+Sklop21[[#This Row],[Končna cena/enoto mere (EUR) z DDV]]*Sklop21[[#This Row],[Okvirna količina]]</f>
        <v>0</v>
      </c>
      <c r="U38" s="255"/>
    </row>
    <row r="39" spans="1:21" s="56" customFormat="1" ht="24">
      <c r="A39" s="86" t="s">
        <v>26</v>
      </c>
      <c r="B39" s="227" t="s">
        <v>612</v>
      </c>
      <c r="C39" s="228">
        <v>1000</v>
      </c>
      <c r="D39" s="229" t="s">
        <v>161</v>
      </c>
      <c r="E39" s="230"/>
      <c r="F39" s="232">
        <v>113</v>
      </c>
      <c r="G39" s="239" t="s">
        <v>96</v>
      </c>
      <c r="H3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113</v>
      </c>
      <c r="I39" s="232" t="str">
        <f>IF(Sklop21[[#This Row],[ZAHTEVANA SHEMA KAKOVOSTI]]&lt;&gt;"",Sklop21[[#This Row],[Preračunana masa/volumen/kos na enoto kg]],"")</f>
        <v/>
      </c>
      <c r="J39" s="233"/>
      <c r="K39" s="234"/>
      <c r="L39" s="234"/>
      <c r="M39" s="253"/>
      <c r="N39" s="235"/>
      <c r="O39" s="235"/>
      <c r="P39" s="236"/>
      <c r="Q39" s="235">
        <f>+Sklop21[[#This Row],[cena/enota brez DDV v EUR]]*Sklop21[[#This Row],[Stopnja DDV (%)]]</f>
        <v>0</v>
      </c>
      <c r="R39" s="235">
        <f>+Sklop21[[#This Row],[cena/enota brez DDV v EUR]]+Sklop21[[#This Row],[Davek (EUR)]]</f>
        <v>0</v>
      </c>
      <c r="S39" s="235">
        <f>+Sklop21[[#This Row],[cena/enota brez DDV v EUR]]*Sklop21[[#This Row],[Okvirna količina]]</f>
        <v>0</v>
      </c>
      <c r="T39" s="254">
        <f>+Sklop21[[#This Row],[Končna cena/enoto mere (EUR) z DDV]]*Sklop21[[#This Row],[Okvirna količina]]</f>
        <v>0</v>
      </c>
      <c r="U39" s="255"/>
    </row>
    <row r="40" spans="1:21" s="56" customFormat="1" ht="12">
      <c r="A40" s="86" t="s">
        <v>27</v>
      </c>
      <c r="B40" s="227" t="s">
        <v>613</v>
      </c>
      <c r="C40" s="228">
        <v>1000</v>
      </c>
      <c r="D40" s="229" t="s">
        <v>161</v>
      </c>
      <c r="E40" s="230"/>
      <c r="F40" s="232">
        <v>80</v>
      </c>
      <c r="G40" s="239" t="s">
        <v>96</v>
      </c>
      <c r="H4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40" s="232" t="str">
        <f>IF(Sklop21[[#This Row],[ZAHTEVANA SHEMA KAKOVOSTI]]&lt;&gt;"",Sklop21[[#This Row],[Preračunana masa/volumen/kos na enoto kg]],"")</f>
        <v/>
      </c>
      <c r="J40" s="233"/>
      <c r="K40" s="234"/>
      <c r="L40" s="234"/>
      <c r="M40" s="253"/>
      <c r="N40" s="235"/>
      <c r="O40" s="235"/>
      <c r="P40" s="236"/>
      <c r="Q40" s="235">
        <f>+Sklop21[[#This Row],[cena/enota brez DDV v EUR]]*Sklop21[[#This Row],[Stopnja DDV (%)]]</f>
        <v>0</v>
      </c>
      <c r="R40" s="235">
        <f>+Sklop21[[#This Row],[cena/enota brez DDV v EUR]]+Sklop21[[#This Row],[Davek (EUR)]]</f>
        <v>0</v>
      </c>
      <c r="S40" s="235">
        <f>+Sklop21[[#This Row],[cena/enota brez DDV v EUR]]*Sklop21[[#This Row],[Okvirna količina]]</f>
        <v>0</v>
      </c>
      <c r="T40" s="254">
        <f>+Sklop21[[#This Row],[Končna cena/enoto mere (EUR) z DDV]]*Sklop21[[#This Row],[Okvirna količina]]</f>
        <v>0</v>
      </c>
      <c r="U40" s="255"/>
    </row>
    <row r="41" spans="1:21" s="56" customFormat="1" ht="12">
      <c r="A41" s="86" t="s">
        <v>28</v>
      </c>
      <c r="B41" s="227" t="s">
        <v>614</v>
      </c>
      <c r="C41" s="228">
        <v>1000</v>
      </c>
      <c r="D41" s="229" t="s">
        <v>160</v>
      </c>
      <c r="E41" s="230"/>
      <c r="F41" s="232">
        <v>8</v>
      </c>
      <c r="G41" s="239" t="s">
        <v>1</v>
      </c>
      <c r="H41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41" s="232" t="str">
        <f>IF(Sklop21[[#This Row],[ZAHTEVANA SHEMA KAKOVOSTI]]&lt;&gt;"",Sklop21[[#This Row],[Preračunana masa/volumen/kos na enoto kg]],"")</f>
        <v/>
      </c>
      <c r="J41" s="233"/>
      <c r="K41" s="234"/>
      <c r="L41" s="234"/>
      <c r="M41" s="253"/>
      <c r="N41" s="235"/>
      <c r="O41" s="235"/>
      <c r="P41" s="236"/>
      <c r="Q41" s="235">
        <f>+Sklop21[[#This Row],[cena/enota brez DDV v EUR]]*Sklop21[[#This Row],[Stopnja DDV (%)]]</f>
        <v>0</v>
      </c>
      <c r="R41" s="235">
        <f>+Sklop21[[#This Row],[cena/enota brez DDV v EUR]]+Sklop21[[#This Row],[Davek (EUR)]]</f>
        <v>0</v>
      </c>
      <c r="S41" s="235">
        <f>+Sklop21[[#This Row],[cena/enota brez DDV v EUR]]*Sklop21[[#This Row],[Okvirna količina]]</f>
        <v>0</v>
      </c>
      <c r="T41" s="254">
        <f>+Sklop21[[#This Row],[Končna cena/enoto mere (EUR) z DDV]]*Sklop21[[#This Row],[Okvirna količina]]</f>
        <v>0</v>
      </c>
      <c r="U41" s="255"/>
    </row>
    <row r="42" spans="1:21" s="56" customFormat="1" ht="12">
      <c r="A42" s="86" t="s">
        <v>29</v>
      </c>
      <c r="B42" s="227" t="s">
        <v>614</v>
      </c>
      <c r="C42" s="228">
        <v>65</v>
      </c>
      <c r="D42" s="229" t="s">
        <v>160</v>
      </c>
      <c r="E42" s="230"/>
      <c r="F42" s="232">
        <v>4</v>
      </c>
      <c r="G42" s="239" t="s">
        <v>0</v>
      </c>
      <c r="H4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0.26</v>
      </c>
      <c r="I42" s="232" t="str">
        <f>IF(Sklop21[[#This Row],[ZAHTEVANA SHEMA KAKOVOSTI]]&lt;&gt;"",Sklop21[[#This Row],[Preračunana masa/volumen/kos na enoto kg]],"")</f>
        <v/>
      </c>
      <c r="J42" s="233"/>
      <c r="K42" s="234"/>
      <c r="L42" s="234"/>
      <c r="M42" s="253"/>
      <c r="N42" s="235"/>
      <c r="O42" s="235"/>
      <c r="P42" s="236"/>
      <c r="Q42" s="235">
        <f>+Sklop21[[#This Row],[cena/enota brez DDV v EUR]]*Sklop21[[#This Row],[Stopnja DDV (%)]]</f>
        <v>0</v>
      </c>
      <c r="R42" s="235">
        <f>+Sklop21[[#This Row],[cena/enota brez DDV v EUR]]+Sklop21[[#This Row],[Davek (EUR)]]</f>
        <v>0</v>
      </c>
      <c r="S42" s="235">
        <f>+Sklop21[[#This Row],[cena/enota brez DDV v EUR]]*Sklop21[[#This Row],[Okvirna količina]]</f>
        <v>0</v>
      </c>
      <c r="T42" s="254">
        <f>+Sklop21[[#This Row],[Končna cena/enoto mere (EUR) z DDV]]*Sklop21[[#This Row],[Okvirna količina]]</f>
        <v>0</v>
      </c>
      <c r="U42" s="255"/>
    </row>
    <row r="43" spans="1:21" s="56" customFormat="1" ht="12">
      <c r="A43" s="86" t="s">
        <v>30</v>
      </c>
      <c r="B43" s="227" t="s">
        <v>615</v>
      </c>
      <c r="C43" s="228">
        <v>17</v>
      </c>
      <c r="D43" s="229" t="s">
        <v>160</v>
      </c>
      <c r="E43" s="230"/>
      <c r="F43" s="232">
        <v>40</v>
      </c>
      <c r="G43" s="239" t="s">
        <v>0</v>
      </c>
      <c r="H43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0.68</v>
      </c>
      <c r="I43" s="232" t="str">
        <f>IF(Sklop21[[#This Row],[ZAHTEVANA SHEMA KAKOVOSTI]]&lt;&gt;"",Sklop21[[#This Row],[Preračunana masa/volumen/kos na enoto kg]],"")</f>
        <v/>
      </c>
      <c r="J43" s="233"/>
      <c r="K43" s="234"/>
      <c r="L43" s="234"/>
      <c r="M43" s="253"/>
      <c r="N43" s="235"/>
      <c r="O43" s="235"/>
      <c r="P43" s="236"/>
      <c r="Q43" s="235">
        <f>+Sklop21[[#This Row],[cena/enota brez DDV v EUR]]*Sklop21[[#This Row],[Stopnja DDV (%)]]</f>
        <v>0</v>
      </c>
      <c r="R43" s="235">
        <f>+Sklop21[[#This Row],[cena/enota brez DDV v EUR]]+Sklop21[[#This Row],[Davek (EUR)]]</f>
        <v>0</v>
      </c>
      <c r="S43" s="235">
        <f>+Sklop21[[#This Row],[cena/enota brez DDV v EUR]]*Sklop21[[#This Row],[Okvirna količina]]</f>
        <v>0</v>
      </c>
      <c r="T43" s="254">
        <f>+Sklop21[[#This Row],[Končna cena/enoto mere (EUR) z DDV]]*Sklop21[[#This Row],[Okvirna količina]]</f>
        <v>0</v>
      </c>
      <c r="U43" s="255"/>
    </row>
    <row r="44" spans="1:21" s="56" customFormat="1" ht="12">
      <c r="A44" s="86" t="s">
        <v>31</v>
      </c>
      <c r="B44" s="227" t="s">
        <v>616</v>
      </c>
      <c r="C44" s="228">
        <v>1000</v>
      </c>
      <c r="D44" s="229" t="s">
        <v>160</v>
      </c>
      <c r="E44" s="230"/>
      <c r="F44" s="232">
        <v>60</v>
      </c>
      <c r="G44" s="239" t="s">
        <v>1</v>
      </c>
      <c r="H44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44" s="232" t="str">
        <f>IF(Sklop21[[#This Row],[ZAHTEVANA SHEMA KAKOVOSTI]]&lt;&gt;"",Sklop21[[#This Row],[Preračunana masa/volumen/kos na enoto kg]],"")</f>
        <v/>
      </c>
      <c r="J44" s="233"/>
      <c r="K44" s="234"/>
      <c r="L44" s="234"/>
      <c r="M44" s="253"/>
      <c r="N44" s="235"/>
      <c r="O44" s="235"/>
      <c r="P44" s="236"/>
      <c r="Q44" s="235">
        <f>+Sklop21[[#This Row],[cena/enota brez DDV v EUR]]*Sklop21[[#This Row],[Stopnja DDV (%)]]</f>
        <v>0</v>
      </c>
      <c r="R44" s="235">
        <f>+Sklop21[[#This Row],[cena/enota brez DDV v EUR]]+Sklop21[[#This Row],[Davek (EUR)]]</f>
        <v>0</v>
      </c>
      <c r="S44" s="235">
        <f>+Sklop21[[#This Row],[cena/enota brez DDV v EUR]]*Sklop21[[#This Row],[Okvirna količina]]</f>
        <v>0</v>
      </c>
      <c r="T44" s="254">
        <f>+Sklop21[[#This Row],[Končna cena/enoto mere (EUR) z DDV]]*Sklop21[[#This Row],[Okvirna količina]]</f>
        <v>0</v>
      </c>
      <c r="U44" s="255"/>
    </row>
    <row r="45" spans="1:21" s="56" customFormat="1" ht="12">
      <c r="A45" s="86" t="s">
        <v>32</v>
      </c>
      <c r="B45" s="227" t="s">
        <v>617</v>
      </c>
      <c r="C45" s="228">
        <v>1000</v>
      </c>
      <c r="D45" s="229" t="s">
        <v>160</v>
      </c>
      <c r="E45" s="230"/>
      <c r="F45" s="232">
        <v>170</v>
      </c>
      <c r="G45" s="239" t="s">
        <v>1</v>
      </c>
      <c r="H45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170</v>
      </c>
      <c r="I45" s="232" t="str">
        <f>IF(Sklop21[[#This Row],[ZAHTEVANA SHEMA KAKOVOSTI]]&lt;&gt;"",Sklop21[[#This Row],[Preračunana masa/volumen/kos na enoto kg]],"")</f>
        <v/>
      </c>
      <c r="J45" s="233"/>
      <c r="K45" s="234"/>
      <c r="L45" s="234"/>
      <c r="M45" s="253"/>
      <c r="N45" s="235"/>
      <c r="O45" s="235"/>
      <c r="P45" s="236"/>
      <c r="Q45" s="235">
        <f>+Sklop21[[#This Row],[cena/enota brez DDV v EUR]]*Sklop21[[#This Row],[Stopnja DDV (%)]]</f>
        <v>0</v>
      </c>
      <c r="R45" s="235">
        <f>+Sklop21[[#This Row],[cena/enota brez DDV v EUR]]+Sklop21[[#This Row],[Davek (EUR)]]</f>
        <v>0</v>
      </c>
      <c r="S45" s="235">
        <f>+Sklop21[[#This Row],[cena/enota brez DDV v EUR]]*Sklop21[[#This Row],[Okvirna količina]]</f>
        <v>0</v>
      </c>
      <c r="T45" s="254">
        <f>+Sklop21[[#This Row],[Končna cena/enoto mere (EUR) z DDV]]*Sklop21[[#This Row],[Okvirna količina]]</f>
        <v>0</v>
      </c>
      <c r="U45" s="255"/>
    </row>
    <row r="46" spans="1:21" s="56" customFormat="1" ht="12">
      <c r="A46" s="86" t="s">
        <v>33</v>
      </c>
      <c r="B46" s="227" t="s">
        <v>618</v>
      </c>
      <c r="C46" s="228">
        <v>1000</v>
      </c>
      <c r="D46" s="229" t="s">
        <v>160</v>
      </c>
      <c r="E46" s="230"/>
      <c r="F46" s="232">
        <v>1120</v>
      </c>
      <c r="G46" s="239" t="s">
        <v>1</v>
      </c>
      <c r="H4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1120</v>
      </c>
      <c r="I46" s="232" t="str">
        <f>IF(Sklop21[[#This Row],[ZAHTEVANA SHEMA KAKOVOSTI]]&lt;&gt;"",Sklop21[[#This Row],[Preračunana masa/volumen/kos na enoto kg]],"")</f>
        <v/>
      </c>
      <c r="J46" s="233"/>
      <c r="K46" s="234"/>
      <c r="L46" s="234"/>
      <c r="M46" s="253"/>
      <c r="N46" s="235"/>
      <c r="O46" s="235"/>
      <c r="P46" s="236"/>
      <c r="Q46" s="235">
        <f>+Sklop21[[#This Row],[cena/enota brez DDV v EUR]]*Sklop21[[#This Row],[Stopnja DDV (%)]]</f>
        <v>0</v>
      </c>
      <c r="R46" s="235">
        <f>+Sklop21[[#This Row],[cena/enota brez DDV v EUR]]+Sklop21[[#This Row],[Davek (EUR)]]</f>
        <v>0</v>
      </c>
      <c r="S46" s="235">
        <f>+Sklop21[[#This Row],[cena/enota brez DDV v EUR]]*Sklop21[[#This Row],[Okvirna količina]]</f>
        <v>0</v>
      </c>
      <c r="T46" s="254">
        <f>+Sklop21[[#This Row],[Končna cena/enoto mere (EUR) z DDV]]*Sklop21[[#This Row],[Okvirna količina]]</f>
        <v>0</v>
      </c>
      <c r="U46" s="255"/>
    </row>
    <row r="47" spans="1:21" s="56" customFormat="1" ht="36">
      <c r="A47" s="86" t="s">
        <v>34</v>
      </c>
      <c r="B47" s="227" t="s">
        <v>619</v>
      </c>
      <c r="C47" s="228">
        <v>5</v>
      </c>
      <c r="D47" s="229" t="s">
        <v>1</v>
      </c>
      <c r="E47" s="230"/>
      <c r="F47" s="232">
        <v>168</v>
      </c>
      <c r="G47" s="239" t="s">
        <v>0</v>
      </c>
      <c r="H4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840</v>
      </c>
      <c r="I47" s="232" t="str">
        <f>IF(Sklop21[[#This Row],[ZAHTEVANA SHEMA KAKOVOSTI]]&lt;&gt;"",Sklop21[[#This Row],[Preračunana masa/volumen/kos na enoto kg]],"")</f>
        <v/>
      </c>
      <c r="J47" s="233"/>
      <c r="K47" s="234"/>
      <c r="L47" s="234"/>
      <c r="M47" s="253"/>
      <c r="N47" s="235"/>
      <c r="O47" s="235"/>
      <c r="P47" s="236"/>
      <c r="Q47" s="235">
        <f>+Sklop21[[#This Row],[cena/enota brez DDV v EUR]]*Sklop21[[#This Row],[Stopnja DDV (%)]]</f>
        <v>0</v>
      </c>
      <c r="R47" s="235">
        <f>+Sklop21[[#This Row],[cena/enota brez DDV v EUR]]+Sklop21[[#This Row],[Davek (EUR)]]</f>
        <v>0</v>
      </c>
      <c r="S47" s="235">
        <f>+Sklop21[[#This Row],[cena/enota brez DDV v EUR]]*Sklop21[[#This Row],[Okvirna količina]]</f>
        <v>0</v>
      </c>
      <c r="T47" s="254">
        <f>+Sklop21[[#This Row],[Končna cena/enoto mere (EUR) z DDV]]*Sklop21[[#This Row],[Okvirna količina]]</f>
        <v>0</v>
      </c>
      <c r="U47" s="255"/>
    </row>
    <row r="48" spans="1:21" s="56" customFormat="1" ht="12">
      <c r="A48" s="86" t="s">
        <v>35</v>
      </c>
      <c r="B48" s="227" t="s">
        <v>620</v>
      </c>
      <c r="C48" s="195" t="s">
        <v>896</v>
      </c>
      <c r="D48" s="229" t="s">
        <v>160</v>
      </c>
      <c r="E48" s="230"/>
      <c r="F48" s="232">
        <v>724</v>
      </c>
      <c r="G48" s="239" t="s">
        <v>1</v>
      </c>
      <c r="H4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724</v>
      </c>
      <c r="I48" s="232" t="str">
        <f>IF(Sklop21[[#This Row],[ZAHTEVANA SHEMA KAKOVOSTI]]&lt;&gt;"",Sklop21[[#This Row],[Preračunana masa/volumen/kos na enoto kg]],"")</f>
        <v/>
      </c>
      <c r="J48" s="233"/>
      <c r="K48" s="234"/>
      <c r="L48" s="234"/>
      <c r="M48" s="253"/>
      <c r="N48" s="235"/>
      <c r="O48" s="235"/>
      <c r="P48" s="236"/>
      <c r="Q48" s="235">
        <f>+Sklop21[[#This Row],[cena/enota brez DDV v EUR]]*Sklop21[[#This Row],[Stopnja DDV (%)]]</f>
        <v>0</v>
      </c>
      <c r="R48" s="235">
        <f>+Sklop21[[#This Row],[cena/enota brez DDV v EUR]]+Sklop21[[#This Row],[Davek (EUR)]]</f>
        <v>0</v>
      </c>
      <c r="S48" s="235">
        <f>+Sklop21[[#This Row],[cena/enota brez DDV v EUR]]*Sklop21[[#This Row],[Okvirna količina]]</f>
        <v>0</v>
      </c>
      <c r="T48" s="254">
        <f>+Sklop21[[#This Row],[Končna cena/enoto mere (EUR) z DDV]]*Sklop21[[#This Row],[Okvirna količina]]</f>
        <v>0</v>
      </c>
      <c r="U48" s="255"/>
    </row>
    <row r="49" spans="1:21" s="56" customFormat="1" ht="12">
      <c r="A49" s="86" t="s">
        <v>36</v>
      </c>
      <c r="B49" s="227" t="s">
        <v>254</v>
      </c>
      <c r="C49" s="228">
        <v>1000</v>
      </c>
      <c r="D49" s="229" t="s">
        <v>160</v>
      </c>
      <c r="E49" s="230"/>
      <c r="F49" s="232">
        <v>1850</v>
      </c>
      <c r="G49" s="239" t="s">
        <v>1</v>
      </c>
      <c r="H4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1850</v>
      </c>
      <c r="I49" s="232" t="str">
        <f>IF(Sklop21[[#This Row],[ZAHTEVANA SHEMA KAKOVOSTI]]&lt;&gt;"",Sklop21[[#This Row],[Preračunana masa/volumen/kos na enoto kg]],"")</f>
        <v/>
      </c>
      <c r="J49" s="233"/>
      <c r="K49" s="234"/>
      <c r="L49" s="234"/>
      <c r="M49" s="253"/>
      <c r="N49" s="235"/>
      <c r="O49" s="235"/>
      <c r="P49" s="236"/>
      <c r="Q49" s="235">
        <f>+Sklop21[[#This Row],[cena/enota brez DDV v EUR]]*Sklop21[[#This Row],[Stopnja DDV (%)]]</f>
        <v>0</v>
      </c>
      <c r="R49" s="235">
        <f>+Sklop21[[#This Row],[cena/enota brez DDV v EUR]]+Sklop21[[#This Row],[Davek (EUR)]]</f>
        <v>0</v>
      </c>
      <c r="S49" s="235">
        <f>+Sklop21[[#This Row],[cena/enota brez DDV v EUR]]*Sklop21[[#This Row],[Okvirna količina]]</f>
        <v>0</v>
      </c>
      <c r="T49" s="254">
        <f>+Sklop21[[#This Row],[Končna cena/enoto mere (EUR) z DDV]]*Sklop21[[#This Row],[Okvirna količina]]</f>
        <v>0</v>
      </c>
      <c r="U49" s="255"/>
    </row>
    <row r="50" spans="1:21" s="56" customFormat="1" ht="12">
      <c r="A50" s="86" t="s">
        <v>37</v>
      </c>
      <c r="B50" s="227" t="s">
        <v>621</v>
      </c>
      <c r="C50" s="228">
        <v>500</v>
      </c>
      <c r="D50" s="229" t="s">
        <v>160</v>
      </c>
      <c r="E50" s="230"/>
      <c r="F50" s="232">
        <v>380</v>
      </c>
      <c r="G50" s="239" t="s">
        <v>0</v>
      </c>
      <c r="H5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190</v>
      </c>
      <c r="I50" s="232" t="str">
        <f>IF(Sklop21[[#This Row],[ZAHTEVANA SHEMA KAKOVOSTI]]&lt;&gt;"",Sklop21[[#This Row],[Preračunana masa/volumen/kos na enoto kg]],"")</f>
        <v/>
      </c>
      <c r="J50" s="233"/>
      <c r="K50" s="234"/>
      <c r="L50" s="234"/>
      <c r="M50" s="253"/>
      <c r="N50" s="235"/>
      <c r="O50" s="235"/>
      <c r="P50" s="236"/>
      <c r="Q50" s="235">
        <f>+Sklop21[[#This Row],[cena/enota brez DDV v EUR]]*Sklop21[[#This Row],[Stopnja DDV (%)]]</f>
        <v>0</v>
      </c>
      <c r="R50" s="235">
        <f>+Sklop21[[#This Row],[cena/enota brez DDV v EUR]]+Sklop21[[#This Row],[Davek (EUR)]]</f>
        <v>0</v>
      </c>
      <c r="S50" s="235">
        <f>+Sklop21[[#This Row],[cena/enota brez DDV v EUR]]*Sklop21[[#This Row],[Okvirna količina]]</f>
        <v>0</v>
      </c>
      <c r="T50" s="254">
        <f>+Sklop21[[#This Row],[Končna cena/enoto mere (EUR) z DDV]]*Sklop21[[#This Row],[Okvirna količina]]</f>
        <v>0</v>
      </c>
      <c r="U50" s="255"/>
    </row>
    <row r="51" spans="1:21" s="56" customFormat="1" ht="12">
      <c r="A51" s="86" t="s">
        <v>38</v>
      </c>
      <c r="B51" s="227" t="s">
        <v>622</v>
      </c>
      <c r="C51" s="228">
        <v>1000</v>
      </c>
      <c r="D51" s="229" t="s">
        <v>160</v>
      </c>
      <c r="E51" s="230"/>
      <c r="F51" s="232">
        <v>4</v>
      </c>
      <c r="G51" s="239" t="s">
        <v>1</v>
      </c>
      <c r="H51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51" s="232" t="str">
        <f>IF(Sklop21[[#This Row],[ZAHTEVANA SHEMA KAKOVOSTI]]&lt;&gt;"",Sklop21[[#This Row],[Preračunana masa/volumen/kos na enoto kg]],"")</f>
        <v/>
      </c>
      <c r="J51" s="233"/>
      <c r="K51" s="234"/>
      <c r="L51" s="234"/>
      <c r="M51" s="253"/>
      <c r="N51" s="235"/>
      <c r="O51" s="235"/>
      <c r="P51" s="236"/>
      <c r="Q51" s="235">
        <f>+Sklop21[[#This Row],[cena/enota brez DDV v EUR]]*Sklop21[[#This Row],[Stopnja DDV (%)]]</f>
        <v>0</v>
      </c>
      <c r="R51" s="235">
        <f>+Sklop21[[#This Row],[cena/enota brez DDV v EUR]]+Sklop21[[#This Row],[Davek (EUR)]]</f>
        <v>0</v>
      </c>
      <c r="S51" s="235">
        <f>+Sklop21[[#This Row],[cena/enota brez DDV v EUR]]*Sklop21[[#This Row],[Okvirna količina]]</f>
        <v>0</v>
      </c>
      <c r="T51" s="254">
        <f>+Sklop21[[#This Row],[Končna cena/enoto mere (EUR) z DDV]]*Sklop21[[#This Row],[Okvirna količina]]</f>
        <v>0</v>
      </c>
      <c r="U51" s="255"/>
    </row>
    <row r="52" spans="1:21" s="56" customFormat="1" ht="12">
      <c r="A52" s="86" t="s">
        <v>39</v>
      </c>
      <c r="B52" s="227" t="s">
        <v>623</v>
      </c>
      <c r="C52" s="228">
        <v>1000</v>
      </c>
      <c r="D52" s="229" t="s">
        <v>160</v>
      </c>
      <c r="E52" s="230"/>
      <c r="F52" s="232">
        <v>1500</v>
      </c>
      <c r="G52" s="239" t="s">
        <v>1</v>
      </c>
      <c r="H5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1500</v>
      </c>
      <c r="I52" s="232" t="str">
        <f>IF(Sklop21[[#This Row],[ZAHTEVANA SHEMA KAKOVOSTI]]&lt;&gt;"",Sklop21[[#This Row],[Preračunana masa/volumen/kos na enoto kg]],"")</f>
        <v/>
      </c>
      <c r="J52" s="233"/>
      <c r="K52" s="234"/>
      <c r="L52" s="234"/>
      <c r="M52" s="253"/>
      <c r="N52" s="235"/>
      <c r="O52" s="235"/>
      <c r="P52" s="236"/>
      <c r="Q52" s="235">
        <f>+Sklop21[[#This Row],[cena/enota brez DDV v EUR]]*Sklop21[[#This Row],[Stopnja DDV (%)]]</f>
        <v>0</v>
      </c>
      <c r="R52" s="235">
        <f>+Sklop21[[#This Row],[cena/enota brez DDV v EUR]]+Sklop21[[#This Row],[Davek (EUR)]]</f>
        <v>0</v>
      </c>
      <c r="S52" s="235">
        <f>+Sklop21[[#This Row],[cena/enota brez DDV v EUR]]*Sklop21[[#This Row],[Okvirna količina]]</f>
        <v>0</v>
      </c>
      <c r="T52" s="254">
        <f>+Sklop21[[#This Row],[Končna cena/enoto mere (EUR) z DDV]]*Sklop21[[#This Row],[Okvirna količina]]</f>
        <v>0</v>
      </c>
      <c r="U52" s="255"/>
    </row>
    <row r="53" spans="1:21" s="56" customFormat="1" ht="12">
      <c r="A53" s="86" t="s">
        <v>40</v>
      </c>
      <c r="B53" s="227" t="s">
        <v>624</v>
      </c>
      <c r="C53" s="228">
        <v>1000</v>
      </c>
      <c r="D53" s="229" t="s">
        <v>160</v>
      </c>
      <c r="E53" s="230"/>
      <c r="F53" s="232">
        <v>140</v>
      </c>
      <c r="G53" s="239" t="s">
        <v>1</v>
      </c>
      <c r="H53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140</v>
      </c>
      <c r="I53" s="232" t="str">
        <f>IF(Sklop21[[#This Row],[ZAHTEVANA SHEMA KAKOVOSTI]]&lt;&gt;"",Sklop21[[#This Row],[Preračunana masa/volumen/kos na enoto kg]],"")</f>
        <v/>
      </c>
      <c r="J53" s="233"/>
      <c r="K53" s="234"/>
      <c r="L53" s="234"/>
      <c r="M53" s="253"/>
      <c r="N53" s="235"/>
      <c r="O53" s="235"/>
      <c r="P53" s="236"/>
      <c r="Q53" s="235">
        <f>+Sklop21[[#This Row],[cena/enota brez DDV v EUR]]*Sklop21[[#This Row],[Stopnja DDV (%)]]</f>
        <v>0</v>
      </c>
      <c r="R53" s="235">
        <f>+Sklop21[[#This Row],[cena/enota brez DDV v EUR]]+Sklop21[[#This Row],[Davek (EUR)]]</f>
        <v>0</v>
      </c>
      <c r="S53" s="235">
        <f>+Sklop21[[#This Row],[cena/enota brez DDV v EUR]]*Sklop21[[#This Row],[Okvirna količina]]</f>
        <v>0</v>
      </c>
      <c r="T53" s="254">
        <f>+Sklop21[[#This Row],[Končna cena/enoto mere (EUR) z DDV]]*Sklop21[[#This Row],[Okvirna količina]]</f>
        <v>0</v>
      </c>
      <c r="U53" s="255"/>
    </row>
    <row r="54" spans="1:21" s="56" customFormat="1" ht="12">
      <c r="A54" s="86" t="s">
        <v>41</v>
      </c>
      <c r="B54" s="227" t="s">
        <v>625</v>
      </c>
      <c r="C54" s="228">
        <v>50</v>
      </c>
      <c r="D54" s="229" t="s">
        <v>160</v>
      </c>
      <c r="E54" s="230"/>
      <c r="F54" s="232">
        <v>20</v>
      </c>
      <c r="G54" s="239" t="s">
        <v>0</v>
      </c>
      <c r="H54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54" s="232" t="str">
        <f>IF(Sklop21[[#This Row],[ZAHTEVANA SHEMA KAKOVOSTI]]&lt;&gt;"",Sklop21[[#This Row],[Preračunana masa/volumen/kos na enoto kg]],"")</f>
        <v/>
      </c>
      <c r="J54" s="233"/>
      <c r="K54" s="234"/>
      <c r="L54" s="234"/>
      <c r="M54" s="253"/>
      <c r="N54" s="235"/>
      <c r="O54" s="235"/>
      <c r="P54" s="236"/>
      <c r="Q54" s="235">
        <f>+Sklop21[[#This Row],[cena/enota brez DDV v EUR]]*Sklop21[[#This Row],[Stopnja DDV (%)]]</f>
        <v>0</v>
      </c>
      <c r="R54" s="235">
        <f>+Sklop21[[#This Row],[cena/enota brez DDV v EUR]]+Sklop21[[#This Row],[Davek (EUR)]]</f>
        <v>0</v>
      </c>
      <c r="S54" s="235">
        <f>+Sklop21[[#This Row],[cena/enota brez DDV v EUR]]*Sklop21[[#This Row],[Okvirna količina]]</f>
        <v>0</v>
      </c>
      <c r="T54" s="254">
        <f>+Sklop21[[#This Row],[Končna cena/enoto mere (EUR) z DDV]]*Sklop21[[#This Row],[Okvirna količina]]</f>
        <v>0</v>
      </c>
      <c r="U54" s="255"/>
    </row>
    <row r="55" spans="1:21" s="56" customFormat="1" ht="12">
      <c r="A55" s="86" t="s">
        <v>42</v>
      </c>
      <c r="B55" s="227" t="s">
        <v>256</v>
      </c>
      <c r="C55" s="228">
        <v>20</v>
      </c>
      <c r="D55" s="229" t="s">
        <v>160</v>
      </c>
      <c r="E55" s="230"/>
      <c r="F55" s="232">
        <v>24</v>
      </c>
      <c r="G55" s="239" t="s">
        <v>0</v>
      </c>
      <c r="H55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0.48</v>
      </c>
      <c r="I55" s="232" t="str">
        <f>IF(Sklop21[[#This Row],[ZAHTEVANA SHEMA KAKOVOSTI]]&lt;&gt;"",Sklop21[[#This Row],[Preračunana masa/volumen/kos na enoto kg]],"")</f>
        <v/>
      </c>
      <c r="J55" s="233"/>
      <c r="K55" s="234"/>
      <c r="L55" s="234"/>
      <c r="M55" s="253"/>
      <c r="N55" s="235"/>
      <c r="O55" s="235"/>
      <c r="P55" s="236"/>
      <c r="Q55" s="235">
        <f>+Sklop21[[#This Row],[cena/enota brez DDV v EUR]]*Sklop21[[#This Row],[Stopnja DDV (%)]]</f>
        <v>0</v>
      </c>
      <c r="R55" s="235">
        <f>+Sklop21[[#This Row],[cena/enota brez DDV v EUR]]+Sklop21[[#This Row],[Davek (EUR)]]</f>
        <v>0</v>
      </c>
      <c r="S55" s="235">
        <f>+Sklop21[[#This Row],[cena/enota brez DDV v EUR]]*Sklop21[[#This Row],[Okvirna količina]]</f>
        <v>0</v>
      </c>
      <c r="T55" s="254">
        <f>+Sklop21[[#This Row],[Končna cena/enoto mere (EUR) z DDV]]*Sklop21[[#This Row],[Okvirna količina]]</f>
        <v>0</v>
      </c>
      <c r="U55" s="255"/>
    </row>
    <row r="56" spans="1:21" s="56" customFormat="1" ht="12">
      <c r="A56" s="86" t="s">
        <v>43</v>
      </c>
      <c r="B56" s="227" t="s">
        <v>626</v>
      </c>
      <c r="C56" s="228" t="s">
        <v>253</v>
      </c>
      <c r="D56" s="229" t="s">
        <v>160</v>
      </c>
      <c r="E56" s="230"/>
      <c r="F56" s="232">
        <v>5</v>
      </c>
      <c r="G56" s="239" t="s">
        <v>0</v>
      </c>
      <c r="H5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56" s="232" t="str">
        <f>IF(Sklop21[[#This Row],[ZAHTEVANA SHEMA KAKOVOSTI]]&lt;&gt;"",Sklop21[[#This Row],[Preračunana masa/volumen/kos na enoto kg]],"")</f>
        <v/>
      </c>
      <c r="J56" s="233"/>
      <c r="K56" s="234"/>
      <c r="L56" s="234"/>
      <c r="M56" s="253"/>
      <c r="N56" s="235"/>
      <c r="O56" s="235"/>
      <c r="P56" s="236"/>
      <c r="Q56" s="235">
        <f>+Sklop21[[#This Row],[cena/enota brez DDV v EUR]]*Sklop21[[#This Row],[Stopnja DDV (%)]]</f>
        <v>0</v>
      </c>
      <c r="R56" s="235">
        <f>+Sklop21[[#This Row],[cena/enota brez DDV v EUR]]+Sklop21[[#This Row],[Davek (EUR)]]</f>
        <v>0</v>
      </c>
      <c r="S56" s="235">
        <f>+Sklop21[[#This Row],[cena/enota brez DDV v EUR]]*Sklop21[[#This Row],[Okvirna količina]]</f>
        <v>0</v>
      </c>
      <c r="T56" s="254">
        <f>+Sklop21[[#This Row],[Končna cena/enoto mere (EUR) z DDV]]*Sklop21[[#This Row],[Okvirna količina]]</f>
        <v>0</v>
      </c>
      <c r="U56" s="255"/>
    </row>
    <row r="57" spans="1:21" s="56" customFormat="1" ht="12">
      <c r="A57" s="86" t="s">
        <v>44</v>
      </c>
      <c r="B57" s="227" t="s">
        <v>627</v>
      </c>
      <c r="C57" s="228">
        <v>110</v>
      </c>
      <c r="D57" s="229" t="s">
        <v>160</v>
      </c>
      <c r="E57" s="230"/>
      <c r="F57" s="232">
        <v>300</v>
      </c>
      <c r="G57" s="239" t="s">
        <v>0</v>
      </c>
      <c r="H5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33</v>
      </c>
      <c r="I57" s="232" t="str">
        <f>IF(Sklop21[[#This Row],[ZAHTEVANA SHEMA KAKOVOSTI]]&lt;&gt;"",Sklop21[[#This Row],[Preračunana masa/volumen/kos na enoto kg]],"")</f>
        <v/>
      </c>
      <c r="J57" s="233"/>
      <c r="K57" s="234"/>
      <c r="L57" s="234"/>
      <c r="M57" s="253"/>
      <c r="N57" s="235"/>
      <c r="O57" s="235"/>
      <c r="P57" s="236"/>
      <c r="Q57" s="235">
        <f>+Sklop21[[#This Row],[cena/enota brez DDV v EUR]]*Sklop21[[#This Row],[Stopnja DDV (%)]]</f>
        <v>0</v>
      </c>
      <c r="R57" s="235">
        <f>+Sklop21[[#This Row],[cena/enota brez DDV v EUR]]+Sklop21[[#This Row],[Davek (EUR)]]</f>
        <v>0</v>
      </c>
      <c r="S57" s="235">
        <f>+Sklop21[[#This Row],[cena/enota brez DDV v EUR]]*Sklop21[[#This Row],[Okvirna količina]]</f>
        <v>0</v>
      </c>
      <c r="T57" s="254">
        <f>+Sklop21[[#This Row],[Končna cena/enoto mere (EUR) z DDV]]*Sklop21[[#This Row],[Okvirna količina]]</f>
        <v>0</v>
      </c>
      <c r="U57" s="255"/>
    </row>
    <row r="58" spans="1:21" s="56" customFormat="1" ht="12">
      <c r="A58" s="86" t="s">
        <v>49</v>
      </c>
      <c r="B58" s="227" t="s">
        <v>235</v>
      </c>
      <c r="C58" s="228" t="s">
        <v>889</v>
      </c>
      <c r="D58" s="229" t="s">
        <v>160</v>
      </c>
      <c r="E58" s="230"/>
      <c r="F58" s="232">
        <v>40</v>
      </c>
      <c r="G58" s="239" t="s">
        <v>0</v>
      </c>
      <c r="H5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58" s="232" t="str">
        <f>IF(Sklop21[[#This Row],[ZAHTEVANA SHEMA KAKOVOSTI]]&lt;&gt;"",Sklop21[[#This Row],[Preračunana masa/volumen/kos na enoto kg]],"")</f>
        <v/>
      </c>
      <c r="J58" s="233"/>
      <c r="K58" s="234"/>
      <c r="L58" s="234"/>
      <c r="M58" s="253"/>
      <c r="N58" s="235"/>
      <c r="O58" s="235"/>
      <c r="P58" s="236"/>
      <c r="Q58" s="235">
        <f>+Sklop21[[#This Row],[cena/enota brez DDV v EUR]]*Sklop21[[#This Row],[Stopnja DDV (%)]]</f>
        <v>0</v>
      </c>
      <c r="R58" s="235">
        <f>+Sklop21[[#This Row],[cena/enota brez DDV v EUR]]+Sklop21[[#This Row],[Davek (EUR)]]</f>
        <v>0</v>
      </c>
      <c r="S58" s="235">
        <f>+Sklop21[[#This Row],[cena/enota brez DDV v EUR]]*Sklop21[[#This Row],[Okvirna količina]]</f>
        <v>0</v>
      </c>
      <c r="T58" s="254">
        <f>+Sklop21[[#This Row],[Končna cena/enoto mere (EUR) z DDV]]*Sklop21[[#This Row],[Okvirna količina]]</f>
        <v>0</v>
      </c>
      <c r="U58" s="255"/>
    </row>
    <row r="59" spans="1:21" s="56" customFormat="1" ht="12">
      <c r="A59" s="86" t="s">
        <v>45</v>
      </c>
      <c r="B59" s="227" t="s">
        <v>890</v>
      </c>
      <c r="C59" s="228">
        <v>125</v>
      </c>
      <c r="D59" s="229" t="s">
        <v>160</v>
      </c>
      <c r="E59" s="230"/>
      <c r="F59" s="232">
        <v>900</v>
      </c>
      <c r="G59" s="239" t="s">
        <v>0</v>
      </c>
      <c r="H5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112.5</v>
      </c>
      <c r="I59" s="232" t="str">
        <f>IF(Sklop21[[#This Row],[ZAHTEVANA SHEMA KAKOVOSTI]]&lt;&gt;"",Sklop21[[#This Row],[Preračunana masa/volumen/kos na enoto kg]],"")</f>
        <v/>
      </c>
      <c r="J59" s="233"/>
      <c r="K59" s="234"/>
      <c r="L59" s="234"/>
      <c r="M59" s="253"/>
      <c r="N59" s="235"/>
      <c r="O59" s="235"/>
      <c r="P59" s="236"/>
      <c r="Q59" s="235">
        <f>+Sklop21[[#This Row],[cena/enota brez DDV v EUR]]*Sklop21[[#This Row],[Stopnja DDV (%)]]</f>
        <v>0</v>
      </c>
      <c r="R59" s="235">
        <f>+Sklop21[[#This Row],[cena/enota brez DDV v EUR]]+Sklop21[[#This Row],[Davek (EUR)]]</f>
        <v>0</v>
      </c>
      <c r="S59" s="235">
        <f>+Sklop21[[#This Row],[cena/enota brez DDV v EUR]]*Sklop21[[#This Row],[Okvirna količina]]</f>
        <v>0</v>
      </c>
      <c r="T59" s="254">
        <f>+Sklop21[[#This Row],[Končna cena/enoto mere (EUR) z DDV]]*Sklop21[[#This Row],[Okvirna količina]]</f>
        <v>0</v>
      </c>
      <c r="U59" s="255"/>
    </row>
    <row r="60" spans="1:21" s="56" customFormat="1" ht="12">
      <c r="A60" s="86" t="s">
        <v>46</v>
      </c>
      <c r="B60" s="227" t="s">
        <v>628</v>
      </c>
      <c r="C60" s="228">
        <v>125</v>
      </c>
      <c r="D60" s="229" t="s">
        <v>160</v>
      </c>
      <c r="E60" s="230"/>
      <c r="F60" s="232">
        <v>1600</v>
      </c>
      <c r="G60" s="239" t="s">
        <v>0</v>
      </c>
      <c r="H6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60" s="232" t="str">
        <f>IF(Sklop21[[#This Row],[ZAHTEVANA SHEMA KAKOVOSTI]]&lt;&gt;"",Sklop21[[#This Row],[Preračunana masa/volumen/kos na enoto kg]],"")</f>
        <v/>
      </c>
      <c r="J60" s="233"/>
      <c r="K60" s="234"/>
      <c r="L60" s="234"/>
      <c r="M60" s="253"/>
      <c r="N60" s="235"/>
      <c r="O60" s="235"/>
      <c r="P60" s="236"/>
      <c r="Q60" s="235">
        <f>+Sklop21[[#This Row],[cena/enota brez DDV v EUR]]*Sklop21[[#This Row],[Stopnja DDV (%)]]</f>
        <v>0</v>
      </c>
      <c r="R60" s="235">
        <f>+Sklop21[[#This Row],[cena/enota brez DDV v EUR]]+Sklop21[[#This Row],[Davek (EUR)]]</f>
        <v>0</v>
      </c>
      <c r="S60" s="235">
        <f>+Sklop21[[#This Row],[cena/enota brez DDV v EUR]]*Sklop21[[#This Row],[Okvirna količina]]</f>
        <v>0</v>
      </c>
      <c r="T60" s="254">
        <f>+Sklop21[[#This Row],[Končna cena/enoto mere (EUR) z DDV]]*Sklop21[[#This Row],[Okvirna količina]]</f>
        <v>0</v>
      </c>
      <c r="U60" s="255"/>
    </row>
    <row r="61" spans="1:21" s="56" customFormat="1" ht="12">
      <c r="A61" s="86" t="s">
        <v>50</v>
      </c>
      <c r="B61" s="227" t="s">
        <v>629</v>
      </c>
      <c r="C61" s="228">
        <v>150</v>
      </c>
      <c r="D61" s="229" t="s">
        <v>160</v>
      </c>
      <c r="E61" s="230"/>
      <c r="F61" s="232">
        <v>900</v>
      </c>
      <c r="G61" s="239" t="s">
        <v>0</v>
      </c>
      <c r="H61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135</v>
      </c>
      <c r="I61" s="232" t="str">
        <f>IF(Sklop21[[#This Row],[ZAHTEVANA SHEMA KAKOVOSTI]]&lt;&gt;"",Sklop21[[#This Row],[Preračunana masa/volumen/kos na enoto kg]],"")</f>
        <v/>
      </c>
      <c r="J61" s="233"/>
      <c r="K61" s="234"/>
      <c r="L61" s="234"/>
      <c r="M61" s="253"/>
      <c r="N61" s="235"/>
      <c r="O61" s="235"/>
      <c r="P61" s="236"/>
      <c r="Q61" s="235">
        <f>+Sklop21[[#This Row],[cena/enota brez DDV v EUR]]*Sklop21[[#This Row],[Stopnja DDV (%)]]</f>
        <v>0</v>
      </c>
      <c r="R61" s="235">
        <f>+Sklop21[[#This Row],[cena/enota brez DDV v EUR]]+Sklop21[[#This Row],[Davek (EUR)]]</f>
        <v>0</v>
      </c>
      <c r="S61" s="235">
        <f>+Sklop21[[#This Row],[cena/enota brez DDV v EUR]]*Sklop21[[#This Row],[Okvirna količina]]</f>
        <v>0</v>
      </c>
      <c r="T61" s="254">
        <f>+Sklop21[[#This Row],[Končna cena/enoto mere (EUR) z DDV]]*Sklop21[[#This Row],[Okvirna količina]]</f>
        <v>0</v>
      </c>
      <c r="U61" s="255"/>
    </row>
    <row r="62" spans="1:21" s="56" customFormat="1" ht="12">
      <c r="A62" s="86" t="s">
        <v>51</v>
      </c>
      <c r="B62" s="227" t="s">
        <v>630</v>
      </c>
      <c r="C62" s="228">
        <v>150</v>
      </c>
      <c r="D62" s="229" t="s">
        <v>160</v>
      </c>
      <c r="E62" s="230"/>
      <c r="F62" s="232">
        <v>1100</v>
      </c>
      <c r="G62" s="239" t="s">
        <v>0</v>
      </c>
      <c r="H6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165</v>
      </c>
      <c r="I62" s="232" t="str">
        <f>IF(Sklop21[[#This Row],[ZAHTEVANA SHEMA KAKOVOSTI]]&lt;&gt;"",Sklop21[[#This Row],[Preračunana masa/volumen/kos na enoto kg]],"")</f>
        <v/>
      </c>
      <c r="J62" s="233"/>
      <c r="K62" s="234"/>
      <c r="L62" s="234"/>
      <c r="M62" s="253"/>
      <c r="N62" s="235"/>
      <c r="O62" s="235"/>
      <c r="P62" s="236"/>
      <c r="Q62" s="235">
        <f>+Sklop21[[#This Row],[cena/enota brez DDV v EUR]]*Sklop21[[#This Row],[Stopnja DDV (%)]]</f>
        <v>0</v>
      </c>
      <c r="R62" s="235">
        <f>+Sklop21[[#This Row],[cena/enota brez DDV v EUR]]+Sklop21[[#This Row],[Davek (EUR)]]</f>
        <v>0</v>
      </c>
      <c r="S62" s="235">
        <f>+Sklop21[[#This Row],[cena/enota brez DDV v EUR]]*Sklop21[[#This Row],[Okvirna količina]]</f>
        <v>0</v>
      </c>
      <c r="T62" s="254">
        <f>+Sklop21[[#This Row],[Končna cena/enoto mere (EUR) z DDV]]*Sklop21[[#This Row],[Okvirna količina]]</f>
        <v>0</v>
      </c>
      <c r="U62" s="255"/>
    </row>
    <row r="63" spans="1:21" s="56" customFormat="1" ht="12">
      <c r="A63" s="86" t="s">
        <v>47</v>
      </c>
      <c r="B63" s="227" t="s">
        <v>631</v>
      </c>
      <c r="C63" s="228">
        <v>40</v>
      </c>
      <c r="D63" s="229" t="s">
        <v>160</v>
      </c>
      <c r="E63" s="230"/>
      <c r="F63" s="232">
        <v>10</v>
      </c>
      <c r="G63" s="239" t="s">
        <v>0</v>
      </c>
      <c r="H63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63" s="232" t="str">
        <f>IF(Sklop21[[#This Row],[ZAHTEVANA SHEMA KAKOVOSTI]]&lt;&gt;"",Sklop21[[#This Row],[Preračunana masa/volumen/kos na enoto kg]],"")</f>
        <v/>
      </c>
      <c r="J63" s="233"/>
      <c r="K63" s="234"/>
      <c r="L63" s="234"/>
      <c r="M63" s="253"/>
      <c r="N63" s="235"/>
      <c r="O63" s="235"/>
      <c r="P63" s="236"/>
      <c r="Q63" s="235">
        <f>+Sklop21[[#This Row],[cena/enota brez DDV v EUR]]*Sklop21[[#This Row],[Stopnja DDV (%)]]</f>
        <v>0</v>
      </c>
      <c r="R63" s="235">
        <f>+Sklop21[[#This Row],[cena/enota brez DDV v EUR]]+Sklop21[[#This Row],[Davek (EUR)]]</f>
        <v>0</v>
      </c>
      <c r="S63" s="235">
        <f>+Sklop21[[#This Row],[cena/enota brez DDV v EUR]]*Sklop21[[#This Row],[Okvirna količina]]</f>
        <v>0</v>
      </c>
      <c r="T63" s="254">
        <f>+Sklop21[[#This Row],[Končna cena/enoto mere (EUR) z DDV]]*Sklop21[[#This Row],[Okvirna količina]]</f>
        <v>0</v>
      </c>
      <c r="U63" s="255"/>
    </row>
    <row r="64" spans="1:21" s="56" customFormat="1" ht="24">
      <c r="A64" s="86" t="s">
        <v>52</v>
      </c>
      <c r="B64" s="227" t="s">
        <v>632</v>
      </c>
      <c r="C64" s="228">
        <v>30</v>
      </c>
      <c r="D64" s="229" t="s">
        <v>160</v>
      </c>
      <c r="E64" s="230"/>
      <c r="F64" s="232">
        <v>7340</v>
      </c>
      <c r="G64" s="239" t="s">
        <v>0</v>
      </c>
      <c r="H64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220.2</v>
      </c>
      <c r="I64" s="232" t="str">
        <f>IF(Sklop21[[#This Row],[ZAHTEVANA SHEMA KAKOVOSTI]]&lt;&gt;"",Sklop21[[#This Row],[Preračunana masa/volumen/kos na enoto kg]],"")</f>
        <v/>
      </c>
      <c r="J64" s="233"/>
      <c r="K64" s="234"/>
      <c r="L64" s="234"/>
      <c r="M64" s="253"/>
      <c r="N64" s="235"/>
      <c r="O64" s="235"/>
      <c r="P64" s="236"/>
      <c r="Q64" s="235">
        <f>+Sklop21[[#This Row],[cena/enota brez DDV v EUR]]*Sklop21[[#This Row],[Stopnja DDV (%)]]</f>
        <v>0</v>
      </c>
      <c r="R64" s="235">
        <f>+Sklop21[[#This Row],[cena/enota brez DDV v EUR]]+Sklop21[[#This Row],[Davek (EUR)]]</f>
        <v>0</v>
      </c>
      <c r="S64" s="235">
        <f>+Sklop21[[#This Row],[cena/enota brez DDV v EUR]]*Sklop21[[#This Row],[Okvirna količina]]</f>
        <v>0</v>
      </c>
      <c r="T64" s="254">
        <f>+Sklop21[[#This Row],[Končna cena/enoto mere (EUR) z DDV]]*Sklop21[[#This Row],[Okvirna količina]]</f>
        <v>0</v>
      </c>
      <c r="U64" s="255"/>
    </row>
    <row r="65" spans="1:21" s="56" customFormat="1" ht="12">
      <c r="A65" s="86" t="s">
        <v>48</v>
      </c>
      <c r="B65" s="227" t="s">
        <v>633</v>
      </c>
      <c r="C65" s="228">
        <v>1000</v>
      </c>
      <c r="D65" s="229" t="s">
        <v>160</v>
      </c>
      <c r="E65" s="230"/>
      <c r="F65" s="232">
        <v>15</v>
      </c>
      <c r="G65" s="239" t="s">
        <v>1</v>
      </c>
      <c r="H65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65" s="232" t="str">
        <f>IF(Sklop21[[#This Row],[ZAHTEVANA SHEMA KAKOVOSTI]]&lt;&gt;"",Sklop21[[#This Row],[Preračunana masa/volumen/kos na enoto kg]],"")</f>
        <v/>
      </c>
      <c r="J65" s="233"/>
      <c r="K65" s="234"/>
      <c r="L65" s="234"/>
      <c r="M65" s="253"/>
      <c r="N65" s="235"/>
      <c r="O65" s="235"/>
      <c r="P65" s="236"/>
      <c r="Q65" s="235">
        <f>+Sklop21[[#This Row],[cena/enota brez DDV v EUR]]*Sklop21[[#This Row],[Stopnja DDV (%)]]</f>
        <v>0</v>
      </c>
      <c r="R65" s="235">
        <f>+Sklop21[[#This Row],[cena/enota brez DDV v EUR]]+Sklop21[[#This Row],[Davek (EUR)]]</f>
        <v>0</v>
      </c>
      <c r="S65" s="235">
        <f>+Sklop21[[#This Row],[cena/enota brez DDV v EUR]]*Sklop21[[#This Row],[Okvirna količina]]</f>
        <v>0</v>
      </c>
      <c r="T65" s="254">
        <f>+Sklop21[[#This Row],[Končna cena/enoto mere (EUR) z DDV]]*Sklop21[[#This Row],[Okvirna količina]]</f>
        <v>0</v>
      </c>
      <c r="U65" s="255"/>
    </row>
    <row r="66" spans="1:21" s="56" customFormat="1" ht="24">
      <c r="A66" s="86" t="s">
        <v>53</v>
      </c>
      <c r="B66" s="227" t="s">
        <v>634</v>
      </c>
      <c r="C66" s="228">
        <v>4000</v>
      </c>
      <c r="D66" s="229" t="s">
        <v>160</v>
      </c>
      <c r="E66" s="230" t="s">
        <v>188</v>
      </c>
      <c r="F66" s="232">
        <v>160</v>
      </c>
      <c r="G66" s="239" t="s">
        <v>0</v>
      </c>
      <c r="H6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640</v>
      </c>
      <c r="I66" s="232">
        <f>IF(Sklop21[[#This Row],[ZAHTEVANA SHEMA KAKOVOSTI]]&lt;&gt;"",Sklop21[[#This Row],[Preračunana masa/volumen/kos na enoto kg]],"")</f>
        <v>640</v>
      </c>
      <c r="J66" s="233"/>
      <c r="K66" s="234"/>
      <c r="L66" s="234"/>
      <c r="M66" s="253"/>
      <c r="N66" s="235"/>
      <c r="O66" s="235"/>
      <c r="P66" s="236"/>
      <c r="Q66" s="235">
        <f>+Sklop21[[#This Row],[cena/enota brez DDV v EUR]]*Sklop21[[#This Row],[Stopnja DDV (%)]]</f>
        <v>0</v>
      </c>
      <c r="R66" s="235">
        <f>+Sklop21[[#This Row],[cena/enota brez DDV v EUR]]+Sklop21[[#This Row],[Davek (EUR)]]</f>
        <v>0</v>
      </c>
      <c r="S66" s="235">
        <f>+Sklop21[[#This Row],[cena/enota brez DDV v EUR]]*Sklop21[[#This Row],[Okvirna količina]]</f>
        <v>0</v>
      </c>
      <c r="T66" s="254">
        <f>+Sklop21[[#This Row],[Končna cena/enoto mere (EUR) z DDV]]*Sklop21[[#This Row],[Okvirna količina]]</f>
        <v>0</v>
      </c>
      <c r="U66" s="255"/>
    </row>
    <row r="67" spans="1:21" s="56" customFormat="1" ht="24">
      <c r="A67" s="86" t="s">
        <v>54</v>
      </c>
      <c r="B67" s="227" t="s">
        <v>634</v>
      </c>
      <c r="C67" s="228">
        <v>900</v>
      </c>
      <c r="D67" s="229" t="s">
        <v>160</v>
      </c>
      <c r="E67" s="230" t="s">
        <v>188</v>
      </c>
      <c r="F67" s="232">
        <v>300</v>
      </c>
      <c r="G67" s="239" t="s">
        <v>0</v>
      </c>
      <c r="H6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270</v>
      </c>
      <c r="I67" s="232">
        <f>IF(Sklop21[[#This Row],[ZAHTEVANA SHEMA KAKOVOSTI]]&lt;&gt;"",Sklop21[[#This Row],[Preračunana masa/volumen/kos na enoto kg]],"")</f>
        <v>270</v>
      </c>
      <c r="J67" s="233"/>
      <c r="K67" s="234"/>
      <c r="L67" s="234"/>
      <c r="M67" s="253"/>
      <c r="N67" s="235"/>
      <c r="O67" s="235"/>
      <c r="P67" s="236"/>
      <c r="Q67" s="235">
        <f>+Sklop21[[#This Row],[cena/enota brez DDV v EUR]]*Sklop21[[#This Row],[Stopnja DDV (%)]]</f>
        <v>0</v>
      </c>
      <c r="R67" s="235">
        <f>+Sklop21[[#This Row],[cena/enota brez DDV v EUR]]+Sklop21[[#This Row],[Davek (EUR)]]</f>
        <v>0</v>
      </c>
      <c r="S67" s="235">
        <f>+Sklop21[[#This Row],[cena/enota brez DDV v EUR]]*Sklop21[[#This Row],[Okvirna količina]]</f>
        <v>0</v>
      </c>
      <c r="T67" s="254">
        <f>+Sklop21[[#This Row],[Končna cena/enoto mere (EUR) z DDV]]*Sklop21[[#This Row],[Okvirna količina]]</f>
        <v>0</v>
      </c>
      <c r="U67" s="255"/>
    </row>
    <row r="68" spans="1:21" s="56" customFormat="1" ht="24">
      <c r="A68" s="86" t="s">
        <v>55</v>
      </c>
      <c r="B68" s="227" t="s">
        <v>635</v>
      </c>
      <c r="C68" s="228">
        <v>900</v>
      </c>
      <c r="D68" s="229" t="s">
        <v>160</v>
      </c>
      <c r="E68" s="230" t="s">
        <v>188</v>
      </c>
      <c r="F68" s="232">
        <v>30</v>
      </c>
      <c r="G68" s="239" t="s">
        <v>0</v>
      </c>
      <c r="H6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27</v>
      </c>
      <c r="I68" s="232">
        <f>IF(Sklop21[[#This Row],[ZAHTEVANA SHEMA KAKOVOSTI]]&lt;&gt;"",Sklop21[[#This Row],[Preračunana masa/volumen/kos na enoto kg]],"")</f>
        <v>27</v>
      </c>
      <c r="J68" s="233"/>
      <c r="K68" s="234"/>
      <c r="L68" s="234"/>
      <c r="M68" s="253"/>
      <c r="N68" s="235"/>
      <c r="O68" s="235"/>
      <c r="P68" s="236"/>
      <c r="Q68" s="235">
        <f>+Sklop21[[#This Row],[cena/enota brez DDV v EUR]]*Sklop21[[#This Row],[Stopnja DDV (%)]]</f>
        <v>0</v>
      </c>
      <c r="R68" s="235">
        <f>+Sklop21[[#This Row],[cena/enota brez DDV v EUR]]+Sklop21[[#This Row],[Davek (EUR)]]</f>
        <v>0</v>
      </c>
      <c r="S68" s="235">
        <f>+Sklop21[[#This Row],[cena/enota brez DDV v EUR]]*Sklop21[[#This Row],[Okvirna količina]]</f>
        <v>0</v>
      </c>
      <c r="T68" s="254">
        <f>+Sklop21[[#This Row],[Končna cena/enoto mere (EUR) z DDV]]*Sklop21[[#This Row],[Okvirna količina]]</f>
        <v>0</v>
      </c>
      <c r="U68" s="255"/>
    </row>
    <row r="69" spans="1:21" s="56" customFormat="1" ht="24">
      <c r="A69" s="86" t="s">
        <v>56</v>
      </c>
      <c r="B69" s="227" t="s">
        <v>636</v>
      </c>
      <c r="C69" s="228">
        <v>900</v>
      </c>
      <c r="D69" s="229" t="s">
        <v>160</v>
      </c>
      <c r="E69" s="230" t="s">
        <v>188</v>
      </c>
      <c r="F69" s="232">
        <v>90</v>
      </c>
      <c r="G69" s="239" t="s">
        <v>0</v>
      </c>
      <c r="H6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81</v>
      </c>
      <c r="I69" s="232">
        <f>IF(Sklop21[[#This Row],[ZAHTEVANA SHEMA KAKOVOSTI]]&lt;&gt;"",Sklop21[[#This Row],[Preračunana masa/volumen/kos na enoto kg]],"")</f>
        <v>81</v>
      </c>
      <c r="J69" s="233"/>
      <c r="K69" s="234"/>
      <c r="L69" s="234"/>
      <c r="M69" s="253"/>
      <c r="N69" s="235"/>
      <c r="O69" s="235"/>
      <c r="P69" s="236"/>
      <c r="Q69" s="235">
        <f>+Sklop21[[#This Row],[cena/enota brez DDV v EUR]]*Sklop21[[#This Row],[Stopnja DDV (%)]]</f>
        <v>0</v>
      </c>
      <c r="R69" s="235">
        <f>+Sklop21[[#This Row],[cena/enota brez DDV v EUR]]+Sklop21[[#This Row],[Davek (EUR)]]</f>
        <v>0</v>
      </c>
      <c r="S69" s="235">
        <f>+Sklop21[[#This Row],[cena/enota brez DDV v EUR]]*Sklop21[[#This Row],[Okvirna količina]]</f>
        <v>0</v>
      </c>
      <c r="T69" s="254">
        <f>+Sklop21[[#This Row],[Končna cena/enoto mere (EUR) z DDV]]*Sklop21[[#This Row],[Okvirna količina]]</f>
        <v>0</v>
      </c>
      <c r="U69" s="255"/>
    </row>
    <row r="70" spans="1:21" s="56" customFormat="1" ht="12">
      <c r="A70" s="86" t="s">
        <v>57</v>
      </c>
      <c r="B70" s="227" t="s">
        <v>637</v>
      </c>
      <c r="C70" s="228">
        <v>680</v>
      </c>
      <c r="D70" s="229" t="s">
        <v>160</v>
      </c>
      <c r="E70" s="230"/>
      <c r="F70" s="232">
        <v>590</v>
      </c>
      <c r="G70" s="239" t="s">
        <v>0</v>
      </c>
      <c r="H7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401.20000000000005</v>
      </c>
      <c r="I70" s="232" t="str">
        <f>IF(Sklop21[[#This Row],[ZAHTEVANA SHEMA KAKOVOSTI]]&lt;&gt;"",Sklop21[[#This Row],[Preračunana masa/volumen/kos na enoto kg]],"")</f>
        <v/>
      </c>
      <c r="J70" s="233"/>
      <c r="K70" s="234"/>
      <c r="L70" s="234"/>
      <c r="M70" s="253"/>
      <c r="N70" s="235"/>
      <c r="O70" s="235"/>
      <c r="P70" s="236"/>
      <c r="Q70" s="235">
        <f>+Sklop21[[#This Row],[cena/enota brez DDV v EUR]]*Sklop21[[#This Row],[Stopnja DDV (%)]]</f>
        <v>0</v>
      </c>
      <c r="R70" s="235">
        <f>+Sklop21[[#This Row],[cena/enota brez DDV v EUR]]+Sklop21[[#This Row],[Davek (EUR)]]</f>
        <v>0</v>
      </c>
      <c r="S70" s="235">
        <f>+Sklop21[[#This Row],[cena/enota brez DDV v EUR]]*Sklop21[[#This Row],[Okvirna količina]]</f>
        <v>0</v>
      </c>
      <c r="T70" s="254">
        <f>+Sklop21[[#This Row],[Končna cena/enoto mere (EUR) z DDV]]*Sklop21[[#This Row],[Okvirna količina]]</f>
        <v>0</v>
      </c>
      <c r="U70" s="255"/>
    </row>
    <row r="71" spans="1:21" s="56" customFormat="1" ht="12">
      <c r="A71" s="86" t="s">
        <v>58</v>
      </c>
      <c r="B71" s="227" t="s">
        <v>638</v>
      </c>
      <c r="C71" s="228">
        <v>290</v>
      </c>
      <c r="D71" s="229" t="s">
        <v>160</v>
      </c>
      <c r="E71" s="230"/>
      <c r="F71" s="232">
        <v>20</v>
      </c>
      <c r="G71" s="239" t="s">
        <v>0</v>
      </c>
      <c r="H71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5.8</v>
      </c>
      <c r="I71" s="232" t="str">
        <f>IF(Sklop21[[#This Row],[ZAHTEVANA SHEMA KAKOVOSTI]]&lt;&gt;"",Sklop21[[#This Row],[Preračunana masa/volumen/kos na enoto kg]],"")</f>
        <v/>
      </c>
      <c r="J71" s="233"/>
      <c r="K71" s="234"/>
      <c r="L71" s="234"/>
      <c r="M71" s="253"/>
      <c r="N71" s="235"/>
      <c r="O71" s="235"/>
      <c r="P71" s="236"/>
      <c r="Q71" s="235">
        <f>+Sklop21[[#This Row],[cena/enota brez DDV v EUR]]*Sklop21[[#This Row],[Stopnja DDV (%)]]</f>
        <v>0</v>
      </c>
      <c r="R71" s="235">
        <f>+Sklop21[[#This Row],[cena/enota brez DDV v EUR]]+Sklop21[[#This Row],[Davek (EUR)]]</f>
        <v>0</v>
      </c>
      <c r="S71" s="235">
        <f>+Sklop21[[#This Row],[cena/enota brez DDV v EUR]]*Sklop21[[#This Row],[Okvirna količina]]</f>
        <v>0</v>
      </c>
      <c r="T71" s="254">
        <f>+Sklop21[[#This Row],[Končna cena/enoto mere (EUR) z DDV]]*Sklop21[[#This Row],[Okvirna količina]]</f>
        <v>0</v>
      </c>
      <c r="U71" s="255"/>
    </row>
    <row r="72" spans="1:21" s="56" customFormat="1" ht="12">
      <c r="A72" s="86" t="s">
        <v>59</v>
      </c>
      <c r="B72" s="227" t="s">
        <v>639</v>
      </c>
      <c r="C72" s="228">
        <v>800</v>
      </c>
      <c r="D72" s="229" t="s">
        <v>160</v>
      </c>
      <c r="E72" s="230"/>
      <c r="F72" s="232">
        <v>430</v>
      </c>
      <c r="G72" s="239" t="s">
        <v>0</v>
      </c>
      <c r="H7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344</v>
      </c>
      <c r="I72" s="232" t="str">
        <f>IF(Sklop21[[#This Row],[ZAHTEVANA SHEMA KAKOVOSTI]]&lt;&gt;"",Sklop21[[#This Row],[Preračunana masa/volumen/kos na enoto kg]],"")</f>
        <v/>
      </c>
      <c r="J72" s="233"/>
      <c r="K72" s="234"/>
      <c r="L72" s="234"/>
      <c r="M72" s="253"/>
      <c r="N72" s="235"/>
      <c r="O72" s="235"/>
      <c r="P72" s="236"/>
      <c r="Q72" s="235">
        <f>+Sklop21[[#This Row],[cena/enota brez DDV v EUR]]*Sklop21[[#This Row],[Stopnja DDV (%)]]</f>
        <v>0</v>
      </c>
      <c r="R72" s="235">
        <f>+Sklop21[[#This Row],[cena/enota brez DDV v EUR]]+Sklop21[[#This Row],[Davek (EUR)]]</f>
        <v>0</v>
      </c>
      <c r="S72" s="235">
        <f>+Sklop21[[#This Row],[cena/enota brez DDV v EUR]]*Sklop21[[#This Row],[Okvirna količina]]</f>
        <v>0</v>
      </c>
      <c r="T72" s="254">
        <f>+Sklop21[[#This Row],[Končna cena/enoto mere (EUR) z DDV]]*Sklop21[[#This Row],[Okvirna količina]]</f>
        <v>0</v>
      </c>
      <c r="U72" s="255"/>
    </row>
    <row r="73" spans="1:21" s="56" customFormat="1" ht="12">
      <c r="A73" s="86" t="s">
        <v>60</v>
      </c>
      <c r="B73" s="227" t="s">
        <v>640</v>
      </c>
      <c r="C73" s="228">
        <v>2500</v>
      </c>
      <c r="D73" s="229" t="s">
        <v>160</v>
      </c>
      <c r="E73" s="230"/>
      <c r="F73" s="232">
        <v>320</v>
      </c>
      <c r="G73" s="239" t="s">
        <v>0</v>
      </c>
      <c r="H73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73" s="232" t="str">
        <f>IF(Sklop21[[#This Row],[ZAHTEVANA SHEMA KAKOVOSTI]]&lt;&gt;"",Sklop21[[#This Row],[Preračunana masa/volumen/kos na enoto kg]],"")</f>
        <v/>
      </c>
      <c r="J73" s="233"/>
      <c r="K73" s="234"/>
      <c r="L73" s="234"/>
      <c r="M73" s="253"/>
      <c r="N73" s="235"/>
      <c r="O73" s="235"/>
      <c r="P73" s="236"/>
      <c r="Q73" s="235">
        <f>+Sklop21[[#This Row],[cena/enota brez DDV v EUR]]*Sklop21[[#This Row],[Stopnja DDV (%)]]</f>
        <v>0</v>
      </c>
      <c r="R73" s="235">
        <f>+Sklop21[[#This Row],[cena/enota brez DDV v EUR]]+Sklop21[[#This Row],[Davek (EUR)]]</f>
        <v>0</v>
      </c>
      <c r="S73" s="235">
        <f>+Sklop21[[#This Row],[cena/enota brez DDV v EUR]]*Sklop21[[#This Row],[Okvirna količina]]</f>
        <v>0</v>
      </c>
      <c r="T73" s="254">
        <f>+Sklop21[[#This Row],[Končna cena/enoto mere (EUR) z DDV]]*Sklop21[[#This Row],[Okvirna količina]]</f>
        <v>0</v>
      </c>
      <c r="U73" s="255"/>
    </row>
    <row r="74" spans="1:21" s="56" customFormat="1" ht="12">
      <c r="A74" s="86" t="s">
        <v>61</v>
      </c>
      <c r="B74" s="227" t="s">
        <v>641</v>
      </c>
      <c r="C74" s="228">
        <v>2500</v>
      </c>
      <c r="D74" s="229" t="s">
        <v>160</v>
      </c>
      <c r="E74" s="230"/>
      <c r="F74" s="232">
        <v>20</v>
      </c>
      <c r="G74" s="239" t="s">
        <v>0</v>
      </c>
      <c r="H74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74" s="232" t="str">
        <f>IF(Sklop21[[#This Row],[ZAHTEVANA SHEMA KAKOVOSTI]]&lt;&gt;"",Sklop21[[#This Row],[Preračunana masa/volumen/kos na enoto kg]],"")</f>
        <v/>
      </c>
      <c r="J74" s="233"/>
      <c r="K74" s="234"/>
      <c r="L74" s="234"/>
      <c r="M74" s="253"/>
      <c r="N74" s="235"/>
      <c r="O74" s="235"/>
      <c r="P74" s="236"/>
      <c r="Q74" s="235">
        <f>+Sklop21[[#This Row],[cena/enota brez DDV v EUR]]*Sklop21[[#This Row],[Stopnja DDV (%)]]</f>
        <v>0</v>
      </c>
      <c r="R74" s="235">
        <f>+Sklop21[[#This Row],[cena/enota brez DDV v EUR]]+Sklop21[[#This Row],[Davek (EUR)]]</f>
        <v>0</v>
      </c>
      <c r="S74" s="235">
        <f>+Sklop21[[#This Row],[cena/enota brez DDV v EUR]]*Sklop21[[#This Row],[Okvirna količina]]</f>
        <v>0</v>
      </c>
      <c r="T74" s="254">
        <f>+Sklop21[[#This Row],[Končna cena/enoto mere (EUR) z DDV]]*Sklop21[[#This Row],[Okvirna količina]]</f>
        <v>0</v>
      </c>
      <c r="U74" s="255"/>
    </row>
    <row r="75" spans="1:21" s="56" customFormat="1" ht="12">
      <c r="A75" s="86" t="s">
        <v>62</v>
      </c>
      <c r="B75" s="227" t="s">
        <v>642</v>
      </c>
      <c r="C75" s="228">
        <v>680</v>
      </c>
      <c r="D75" s="229" t="s">
        <v>160</v>
      </c>
      <c r="E75" s="230"/>
      <c r="F75" s="232">
        <v>260</v>
      </c>
      <c r="G75" s="239" t="s">
        <v>0</v>
      </c>
      <c r="H75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176.8</v>
      </c>
      <c r="I75" s="232" t="str">
        <f>IF(Sklop21[[#This Row],[ZAHTEVANA SHEMA KAKOVOSTI]]&lt;&gt;"",Sklop21[[#This Row],[Preračunana masa/volumen/kos na enoto kg]],"")</f>
        <v/>
      </c>
      <c r="J75" s="233"/>
      <c r="K75" s="234"/>
      <c r="L75" s="234"/>
      <c r="M75" s="253"/>
      <c r="N75" s="235"/>
      <c r="O75" s="235"/>
      <c r="P75" s="236"/>
      <c r="Q75" s="235">
        <f>+Sklop21[[#This Row],[cena/enota brez DDV v EUR]]*Sklop21[[#This Row],[Stopnja DDV (%)]]</f>
        <v>0</v>
      </c>
      <c r="R75" s="235">
        <f>+Sklop21[[#This Row],[cena/enota brez DDV v EUR]]+Sklop21[[#This Row],[Davek (EUR)]]</f>
        <v>0</v>
      </c>
      <c r="S75" s="235">
        <f>+Sklop21[[#This Row],[cena/enota brez DDV v EUR]]*Sklop21[[#This Row],[Okvirna količina]]</f>
        <v>0</v>
      </c>
      <c r="T75" s="254">
        <f>+Sklop21[[#This Row],[Končna cena/enoto mere (EUR) z DDV]]*Sklop21[[#This Row],[Okvirna količina]]</f>
        <v>0</v>
      </c>
      <c r="U75" s="255"/>
    </row>
    <row r="76" spans="1:21" s="56" customFormat="1" ht="12">
      <c r="A76" s="86" t="s">
        <v>64</v>
      </c>
      <c r="B76" s="227" t="s">
        <v>643</v>
      </c>
      <c r="C76" s="228">
        <v>200</v>
      </c>
      <c r="D76" s="229" t="s">
        <v>160</v>
      </c>
      <c r="E76" s="230"/>
      <c r="F76" s="232">
        <v>890</v>
      </c>
      <c r="G76" s="239" t="s">
        <v>0</v>
      </c>
      <c r="H7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178</v>
      </c>
      <c r="I76" s="232" t="str">
        <f>IF(Sklop21[[#This Row],[ZAHTEVANA SHEMA KAKOVOSTI]]&lt;&gt;"",Sklop21[[#This Row],[Preračunana masa/volumen/kos na enoto kg]],"")</f>
        <v/>
      </c>
      <c r="J76" s="233"/>
      <c r="K76" s="234"/>
      <c r="L76" s="234"/>
      <c r="M76" s="253"/>
      <c r="N76" s="235"/>
      <c r="O76" s="235"/>
      <c r="P76" s="236"/>
      <c r="Q76" s="235">
        <f>+Sklop21[[#This Row],[cena/enota brez DDV v EUR]]*Sklop21[[#This Row],[Stopnja DDV (%)]]</f>
        <v>0</v>
      </c>
      <c r="R76" s="235">
        <f>+Sklop21[[#This Row],[cena/enota brez DDV v EUR]]+Sklop21[[#This Row],[Davek (EUR)]]</f>
        <v>0</v>
      </c>
      <c r="S76" s="235">
        <f>+Sklop21[[#This Row],[cena/enota brez DDV v EUR]]*Sklop21[[#This Row],[Okvirna količina]]</f>
        <v>0</v>
      </c>
      <c r="T76" s="254">
        <f>+Sklop21[[#This Row],[Končna cena/enoto mere (EUR) z DDV]]*Sklop21[[#This Row],[Okvirna količina]]</f>
        <v>0</v>
      </c>
      <c r="U76" s="255"/>
    </row>
    <row r="77" spans="1:21" s="56" customFormat="1" ht="24">
      <c r="A77" s="86" t="s">
        <v>70</v>
      </c>
      <c r="B77" s="227" t="s">
        <v>644</v>
      </c>
      <c r="C77" s="228">
        <v>2500</v>
      </c>
      <c r="D77" s="229" t="s">
        <v>160</v>
      </c>
      <c r="E77" s="230"/>
      <c r="F77" s="232">
        <v>20</v>
      </c>
      <c r="G77" s="239" t="s">
        <v>0</v>
      </c>
      <c r="H7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77" s="232" t="str">
        <f>IF(Sklop21[[#This Row],[ZAHTEVANA SHEMA KAKOVOSTI]]&lt;&gt;"",Sklop21[[#This Row],[Preračunana masa/volumen/kos na enoto kg]],"")</f>
        <v/>
      </c>
      <c r="J77" s="233"/>
      <c r="K77" s="234"/>
      <c r="L77" s="234"/>
      <c r="M77" s="253"/>
      <c r="N77" s="235"/>
      <c r="O77" s="235"/>
      <c r="P77" s="236"/>
      <c r="Q77" s="235">
        <f>+Sklop21[[#This Row],[cena/enota brez DDV v EUR]]*Sklop21[[#This Row],[Stopnja DDV (%)]]</f>
        <v>0</v>
      </c>
      <c r="R77" s="235">
        <f>+Sklop21[[#This Row],[cena/enota brez DDV v EUR]]+Sklop21[[#This Row],[Davek (EUR)]]</f>
        <v>0</v>
      </c>
      <c r="S77" s="235">
        <f>+Sklop21[[#This Row],[cena/enota brez DDV v EUR]]*Sklop21[[#This Row],[Okvirna količina]]</f>
        <v>0</v>
      </c>
      <c r="T77" s="254">
        <f>+Sklop21[[#This Row],[Končna cena/enoto mere (EUR) z DDV]]*Sklop21[[#This Row],[Okvirna količina]]</f>
        <v>0</v>
      </c>
      <c r="U77" s="255"/>
    </row>
    <row r="78" spans="1:21" s="56" customFormat="1" ht="38.25" customHeight="1">
      <c r="A78" s="86" t="s">
        <v>71</v>
      </c>
      <c r="B78" s="227" t="s">
        <v>645</v>
      </c>
      <c r="C78" s="228">
        <v>2500</v>
      </c>
      <c r="D78" s="229" t="s">
        <v>160</v>
      </c>
      <c r="E78" s="230"/>
      <c r="F78" s="232">
        <v>160</v>
      </c>
      <c r="G78" s="239" t="s">
        <v>0</v>
      </c>
      <c r="H7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78" s="232" t="str">
        <f>IF(Sklop21[[#This Row],[ZAHTEVANA SHEMA KAKOVOSTI]]&lt;&gt;"",Sklop21[[#This Row],[Preračunana masa/volumen/kos na enoto kg]],"")</f>
        <v/>
      </c>
      <c r="J78" s="233"/>
      <c r="K78" s="234"/>
      <c r="L78" s="234"/>
      <c r="M78" s="253"/>
      <c r="N78" s="235"/>
      <c r="O78" s="235"/>
      <c r="P78" s="236"/>
      <c r="Q78" s="235">
        <f>+Sklop21[[#This Row],[cena/enota brez DDV v EUR]]*Sklop21[[#This Row],[Stopnja DDV (%)]]</f>
        <v>0</v>
      </c>
      <c r="R78" s="235">
        <f>+Sklop21[[#This Row],[cena/enota brez DDV v EUR]]+Sklop21[[#This Row],[Davek (EUR)]]</f>
        <v>0</v>
      </c>
      <c r="S78" s="235">
        <f>+Sklop21[[#This Row],[cena/enota brez DDV v EUR]]*Sklop21[[#This Row],[Okvirna količina]]</f>
        <v>0</v>
      </c>
      <c r="T78" s="254">
        <f>+Sklop21[[#This Row],[Končna cena/enoto mere (EUR) z DDV]]*Sklop21[[#This Row],[Okvirna količina]]</f>
        <v>0</v>
      </c>
      <c r="U78" s="255"/>
    </row>
    <row r="79" spans="1:21" s="56" customFormat="1" ht="38.25" customHeight="1">
      <c r="A79" s="86" t="s">
        <v>72</v>
      </c>
      <c r="B79" s="227" t="s">
        <v>646</v>
      </c>
      <c r="C79" s="228">
        <v>425</v>
      </c>
      <c r="D79" s="229" t="s">
        <v>160</v>
      </c>
      <c r="E79" s="230"/>
      <c r="F79" s="232">
        <v>220</v>
      </c>
      <c r="G79" s="239" t="s">
        <v>0</v>
      </c>
      <c r="H7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93.5</v>
      </c>
      <c r="I79" s="232" t="str">
        <f>IF(Sklop21[[#This Row],[ZAHTEVANA SHEMA KAKOVOSTI]]&lt;&gt;"",Sklop21[[#This Row],[Preračunana masa/volumen/kos na enoto kg]],"")</f>
        <v/>
      </c>
      <c r="J79" s="233"/>
      <c r="K79" s="234"/>
      <c r="L79" s="234"/>
      <c r="M79" s="253"/>
      <c r="N79" s="235"/>
      <c r="O79" s="235"/>
      <c r="P79" s="236"/>
      <c r="Q79" s="235">
        <f>+Sklop21[[#This Row],[cena/enota brez DDV v EUR]]*Sklop21[[#This Row],[Stopnja DDV (%)]]</f>
        <v>0</v>
      </c>
      <c r="R79" s="235">
        <f>+Sklop21[[#This Row],[cena/enota brez DDV v EUR]]+Sklop21[[#This Row],[Davek (EUR)]]</f>
        <v>0</v>
      </c>
      <c r="S79" s="235">
        <f>+Sklop21[[#This Row],[cena/enota brez DDV v EUR]]*Sklop21[[#This Row],[Okvirna količina]]</f>
        <v>0</v>
      </c>
      <c r="T79" s="254">
        <f>+Sklop21[[#This Row],[Končna cena/enoto mere (EUR) z DDV]]*Sklop21[[#This Row],[Okvirna količina]]</f>
        <v>0</v>
      </c>
      <c r="U79" s="255"/>
    </row>
    <row r="80" spans="1:21" s="56" customFormat="1" ht="12">
      <c r="A80" s="86" t="s">
        <v>73</v>
      </c>
      <c r="B80" s="227" t="s">
        <v>647</v>
      </c>
      <c r="C80" s="228">
        <v>670</v>
      </c>
      <c r="D80" s="229" t="s">
        <v>160</v>
      </c>
      <c r="E80" s="230"/>
      <c r="F80" s="232">
        <v>912</v>
      </c>
      <c r="G80" s="239" t="s">
        <v>0</v>
      </c>
      <c r="H8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611.04000000000008</v>
      </c>
      <c r="I80" s="232" t="str">
        <f>IF(Sklop21[[#This Row],[ZAHTEVANA SHEMA KAKOVOSTI]]&lt;&gt;"",Sklop21[[#This Row],[Preračunana masa/volumen/kos na enoto kg]],"")</f>
        <v/>
      </c>
      <c r="J80" s="233"/>
      <c r="K80" s="234"/>
      <c r="L80" s="234"/>
      <c r="M80" s="253"/>
      <c r="N80" s="235"/>
      <c r="O80" s="235"/>
      <c r="P80" s="236"/>
      <c r="Q80" s="235">
        <f>+Sklop21[[#This Row],[cena/enota brez DDV v EUR]]*Sklop21[[#This Row],[Stopnja DDV (%)]]</f>
        <v>0</v>
      </c>
      <c r="R80" s="235">
        <f>+Sklop21[[#This Row],[cena/enota brez DDV v EUR]]+Sklop21[[#This Row],[Davek (EUR)]]</f>
        <v>0</v>
      </c>
      <c r="S80" s="235">
        <f>+Sklop21[[#This Row],[cena/enota brez DDV v EUR]]*Sklop21[[#This Row],[Okvirna količina]]</f>
        <v>0</v>
      </c>
      <c r="T80" s="254">
        <f>+Sklop21[[#This Row],[Končna cena/enoto mere (EUR) z DDV]]*Sklop21[[#This Row],[Okvirna količina]]</f>
        <v>0</v>
      </c>
      <c r="U80" s="255"/>
    </row>
    <row r="81" spans="1:21" s="56" customFormat="1" ht="24">
      <c r="A81" s="86" t="s">
        <v>74</v>
      </c>
      <c r="B81" s="227" t="s">
        <v>648</v>
      </c>
      <c r="C81" s="228">
        <v>700</v>
      </c>
      <c r="D81" s="229" t="s">
        <v>160</v>
      </c>
      <c r="E81" s="230"/>
      <c r="F81" s="232">
        <v>70</v>
      </c>
      <c r="G81" s="239" t="s">
        <v>0</v>
      </c>
      <c r="H81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49</v>
      </c>
      <c r="I81" s="232" t="str">
        <f>IF(Sklop21[[#This Row],[ZAHTEVANA SHEMA KAKOVOSTI]]&lt;&gt;"",Sklop21[[#This Row],[Preračunana masa/volumen/kos na enoto kg]],"")</f>
        <v/>
      </c>
      <c r="J81" s="233"/>
      <c r="K81" s="234"/>
      <c r="L81" s="234"/>
      <c r="M81" s="253"/>
      <c r="N81" s="235"/>
      <c r="O81" s="235"/>
      <c r="P81" s="236"/>
      <c r="Q81" s="235">
        <f>+Sklop21[[#This Row],[cena/enota brez DDV v EUR]]*Sklop21[[#This Row],[Stopnja DDV (%)]]</f>
        <v>0</v>
      </c>
      <c r="R81" s="235">
        <f>+Sklop21[[#This Row],[cena/enota brez DDV v EUR]]+Sklop21[[#This Row],[Davek (EUR)]]</f>
        <v>0</v>
      </c>
      <c r="S81" s="235">
        <f>+Sklop21[[#This Row],[cena/enota brez DDV v EUR]]*Sklop21[[#This Row],[Okvirna količina]]</f>
        <v>0</v>
      </c>
      <c r="T81" s="254">
        <f>+Sklop21[[#This Row],[Končna cena/enoto mere (EUR) z DDV]]*Sklop21[[#This Row],[Okvirna količina]]</f>
        <v>0</v>
      </c>
      <c r="U81" s="255"/>
    </row>
    <row r="82" spans="1:21" s="56" customFormat="1" ht="12">
      <c r="A82" s="86" t="s">
        <v>75</v>
      </c>
      <c r="B82" s="227" t="s">
        <v>649</v>
      </c>
      <c r="C82" s="228">
        <v>670</v>
      </c>
      <c r="D82" s="229" t="s">
        <v>160</v>
      </c>
      <c r="E82" s="230"/>
      <c r="F82" s="232">
        <v>72</v>
      </c>
      <c r="G82" s="239" t="s">
        <v>0</v>
      </c>
      <c r="H8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48.24</v>
      </c>
      <c r="I82" s="232" t="str">
        <f>IF(Sklop21[[#This Row],[ZAHTEVANA SHEMA KAKOVOSTI]]&lt;&gt;"",Sklop21[[#This Row],[Preračunana masa/volumen/kos na enoto kg]],"")</f>
        <v/>
      </c>
      <c r="J82" s="233"/>
      <c r="K82" s="234"/>
      <c r="L82" s="234"/>
      <c r="M82" s="253"/>
      <c r="N82" s="235"/>
      <c r="O82" s="235"/>
      <c r="P82" s="236"/>
      <c r="Q82" s="235">
        <f>+Sklop21[[#This Row],[cena/enota brez DDV v EUR]]*Sklop21[[#This Row],[Stopnja DDV (%)]]</f>
        <v>0</v>
      </c>
      <c r="R82" s="235">
        <f>+Sklop21[[#This Row],[cena/enota brez DDV v EUR]]+Sklop21[[#This Row],[Davek (EUR)]]</f>
        <v>0</v>
      </c>
      <c r="S82" s="235">
        <f>+Sklop21[[#This Row],[cena/enota brez DDV v EUR]]*Sklop21[[#This Row],[Okvirna količina]]</f>
        <v>0</v>
      </c>
      <c r="T82" s="254">
        <f>+Sklop21[[#This Row],[Končna cena/enoto mere (EUR) z DDV]]*Sklop21[[#This Row],[Okvirna količina]]</f>
        <v>0</v>
      </c>
      <c r="U82" s="255"/>
    </row>
    <row r="83" spans="1:21" s="56" customFormat="1" ht="36">
      <c r="A83" s="86" t="s">
        <v>76</v>
      </c>
      <c r="B83" s="227" t="s">
        <v>650</v>
      </c>
      <c r="C83" s="228">
        <v>165</v>
      </c>
      <c r="D83" s="229" t="s">
        <v>160</v>
      </c>
      <c r="E83" s="230"/>
      <c r="F83" s="232">
        <v>1000</v>
      </c>
      <c r="G83" s="239" t="s">
        <v>0</v>
      </c>
      <c r="H83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165</v>
      </c>
      <c r="I83" s="232" t="str">
        <f>IF(Sklop21[[#This Row],[ZAHTEVANA SHEMA KAKOVOSTI]]&lt;&gt;"",Sklop21[[#This Row],[Preračunana masa/volumen/kos na enoto kg]],"")</f>
        <v/>
      </c>
      <c r="J83" s="233"/>
      <c r="K83" s="234"/>
      <c r="L83" s="234"/>
      <c r="M83" s="253"/>
      <c r="N83" s="235"/>
      <c r="O83" s="235"/>
      <c r="P83" s="236"/>
      <c r="Q83" s="235">
        <f>+Sklop21[[#This Row],[cena/enota brez DDV v EUR]]*Sklop21[[#This Row],[Stopnja DDV (%)]]</f>
        <v>0</v>
      </c>
      <c r="R83" s="235">
        <f>+Sklop21[[#This Row],[cena/enota brez DDV v EUR]]+Sklop21[[#This Row],[Davek (EUR)]]</f>
        <v>0</v>
      </c>
      <c r="S83" s="235">
        <f>+Sklop21[[#This Row],[cena/enota brez DDV v EUR]]*Sklop21[[#This Row],[Okvirna količina]]</f>
        <v>0</v>
      </c>
      <c r="T83" s="254">
        <f>+Sklop21[[#This Row],[Končna cena/enoto mere (EUR) z DDV]]*Sklop21[[#This Row],[Okvirna količina]]</f>
        <v>0</v>
      </c>
      <c r="U83" s="255"/>
    </row>
    <row r="84" spans="1:21" s="56" customFormat="1" ht="28.5" customHeight="1">
      <c r="A84" s="86" t="s">
        <v>77</v>
      </c>
      <c r="B84" s="227" t="s">
        <v>651</v>
      </c>
      <c r="C84" s="228">
        <v>850</v>
      </c>
      <c r="D84" s="229" t="s">
        <v>160</v>
      </c>
      <c r="E84" s="230"/>
      <c r="F84" s="232">
        <v>300</v>
      </c>
      <c r="G84" s="239" t="s">
        <v>0</v>
      </c>
      <c r="H84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255</v>
      </c>
      <c r="I84" s="232" t="str">
        <f>IF(Sklop21[[#This Row],[ZAHTEVANA SHEMA KAKOVOSTI]]&lt;&gt;"",Sklop21[[#This Row],[Preračunana masa/volumen/kos na enoto kg]],"")</f>
        <v/>
      </c>
      <c r="J84" s="233"/>
      <c r="K84" s="234"/>
      <c r="L84" s="234"/>
      <c r="M84" s="253"/>
      <c r="N84" s="235"/>
      <c r="O84" s="235"/>
      <c r="P84" s="236"/>
      <c r="Q84" s="235">
        <f>+Sklop21[[#This Row],[cena/enota brez DDV v EUR]]*Sklop21[[#This Row],[Stopnja DDV (%)]]</f>
        <v>0</v>
      </c>
      <c r="R84" s="235">
        <f>+Sklop21[[#This Row],[cena/enota brez DDV v EUR]]+Sklop21[[#This Row],[Davek (EUR)]]</f>
        <v>0</v>
      </c>
      <c r="S84" s="235">
        <f>+Sklop21[[#This Row],[cena/enota brez DDV v EUR]]*Sklop21[[#This Row],[Okvirna količina]]</f>
        <v>0</v>
      </c>
      <c r="T84" s="254">
        <f>+Sklop21[[#This Row],[Končna cena/enoto mere (EUR) z DDV]]*Sklop21[[#This Row],[Okvirna količina]]</f>
        <v>0</v>
      </c>
      <c r="U84" s="255"/>
    </row>
    <row r="85" spans="1:21" s="56" customFormat="1" ht="28.5" customHeight="1">
      <c r="A85" s="86" t="s">
        <v>78</v>
      </c>
      <c r="B85" s="227" t="s">
        <v>652</v>
      </c>
      <c r="C85" s="228">
        <v>850</v>
      </c>
      <c r="D85" s="229" t="s">
        <v>160</v>
      </c>
      <c r="E85" s="230"/>
      <c r="F85" s="232">
        <v>104</v>
      </c>
      <c r="G85" s="239" t="s">
        <v>0</v>
      </c>
      <c r="H85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88.399999999999991</v>
      </c>
      <c r="I85" s="232" t="str">
        <f>IF(Sklop21[[#This Row],[ZAHTEVANA SHEMA KAKOVOSTI]]&lt;&gt;"",Sklop21[[#This Row],[Preračunana masa/volumen/kos na enoto kg]],"")</f>
        <v/>
      </c>
      <c r="J85" s="233"/>
      <c r="K85" s="234"/>
      <c r="L85" s="234"/>
      <c r="M85" s="253"/>
      <c r="N85" s="235"/>
      <c r="O85" s="235"/>
      <c r="P85" s="236"/>
      <c r="Q85" s="235">
        <f>+Sklop21[[#This Row],[cena/enota brez DDV v EUR]]*Sklop21[[#This Row],[Stopnja DDV (%)]]</f>
        <v>0</v>
      </c>
      <c r="R85" s="235">
        <f>+Sklop21[[#This Row],[cena/enota brez DDV v EUR]]+Sklop21[[#This Row],[Davek (EUR)]]</f>
        <v>0</v>
      </c>
      <c r="S85" s="235">
        <f>+Sklop21[[#This Row],[cena/enota brez DDV v EUR]]*Sklop21[[#This Row],[Okvirna količina]]</f>
        <v>0</v>
      </c>
      <c r="T85" s="254">
        <f>+Sklop21[[#This Row],[Končna cena/enoto mere (EUR) z DDV]]*Sklop21[[#This Row],[Okvirna količina]]</f>
        <v>0</v>
      </c>
      <c r="U85" s="255"/>
    </row>
    <row r="86" spans="1:21" s="56" customFormat="1" ht="28.5" customHeight="1">
      <c r="A86" s="86" t="s">
        <v>79</v>
      </c>
      <c r="B86" s="227" t="s">
        <v>653</v>
      </c>
      <c r="C86" s="228">
        <v>850</v>
      </c>
      <c r="D86" s="229" t="s">
        <v>160</v>
      </c>
      <c r="E86" s="230"/>
      <c r="F86" s="232">
        <v>60</v>
      </c>
      <c r="G86" s="239" t="s">
        <v>0</v>
      </c>
      <c r="H8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51</v>
      </c>
      <c r="I86" s="232" t="str">
        <f>IF(Sklop21[[#This Row],[ZAHTEVANA SHEMA KAKOVOSTI]]&lt;&gt;"",Sklop21[[#This Row],[Preračunana masa/volumen/kos na enoto kg]],"")</f>
        <v/>
      </c>
      <c r="J86" s="233"/>
      <c r="K86" s="234"/>
      <c r="L86" s="234"/>
      <c r="M86" s="253"/>
      <c r="N86" s="235"/>
      <c r="O86" s="235"/>
      <c r="P86" s="236"/>
      <c r="Q86" s="235">
        <f>+Sklop21[[#This Row],[cena/enota brez DDV v EUR]]*Sklop21[[#This Row],[Stopnja DDV (%)]]</f>
        <v>0</v>
      </c>
      <c r="R86" s="235">
        <f>+Sklop21[[#This Row],[cena/enota brez DDV v EUR]]+Sklop21[[#This Row],[Davek (EUR)]]</f>
        <v>0</v>
      </c>
      <c r="S86" s="235">
        <f>+Sklop21[[#This Row],[cena/enota brez DDV v EUR]]*Sklop21[[#This Row],[Okvirna količina]]</f>
        <v>0</v>
      </c>
      <c r="T86" s="254">
        <f>+Sklop21[[#This Row],[Končna cena/enoto mere (EUR) z DDV]]*Sklop21[[#This Row],[Okvirna količina]]</f>
        <v>0</v>
      </c>
      <c r="U86" s="255"/>
    </row>
    <row r="87" spans="1:21" s="56" customFormat="1" ht="28.5" customHeight="1">
      <c r="A87" s="86" t="s">
        <v>80</v>
      </c>
      <c r="B87" s="227" t="s">
        <v>654</v>
      </c>
      <c r="C87" s="228">
        <v>850</v>
      </c>
      <c r="D87" s="229" t="s">
        <v>160</v>
      </c>
      <c r="E87" s="230"/>
      <c r="F87" s="232">
        <v>120</v>
      </c>
      <c r="G87" s="239" t="s">
        <v>0</v>
      </c>
      <c r="H8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102</v>
      </c>
      <c r="I87" s="232" t="str">
        <f>IF(Sklop21[[#This Row],[ZAHTEVANA SHEMA KAKOVOSTI]]&lt;&gt;"",Sklop21[[#This Row],[Preračunana masa/volumen/kos na enoto kg]],"")</f>
        <v/>
      </c>
      <c r="J87" s="233"/>
      <c r="K87" s="234"/>
      <c r="L87" s="234"/>
      <c r="M87" s="253"/>
      <c r="N87" s="235"/>
      <c r="O87" s="235"/>
      <c r="P87" s="236"/>
      <c r="Q87" s="235">
        <f>+Sklop21[[#This Row],[cena/enota brez DDV v EUR]]*Sklop21[[#This Row],[Stopnja DDV (%)]]</f>
        <v>0</v>
      </c>
      <c r="R87" s="235">
        <f>+Sklop21[[#This Row],[cena/enota brez DDV v EUR]]+Sklop21[[#This Row],[Davek (EUR)]]</f>
        <v>0</v>
      </c>
      <c r="S87" s="235">
        <f>+Sklop21[[#This Row],[cena/enota brez DDV v EUR]]*Sklop21[[#This Row],[Okvirna količina]]</f>
        <v>0</v>
      </c>
      <c r="T87" s="254">
        <f>+Sklop21[[#This Row],[Končna cena/enoto mere (EUR) z DDV]]*Sklop21[[#This Row],[Okvirna količina]]</f>
        <v>0</v>
      </c>
      <c r="U87" s="255"/>
    </row>
    <row r="88" spans="1:21" s="56" customFormat="1" ht="28.5" customHeight="1">
      <c r="A88" s="86" t="s">
        <v>81</v>
      </c>
      <c r="B88" s="227" t="s">
        <v>655</v>
      </c>
      <c r="C88" s="228">
        <v>850</v>
      </c>
      <c r="D88" s="229" t="s">
        <v>160</v>
      </c>
      <c r="E88" s="230"/>
      <c r="F88" s="232">
        <v>40</v>
      </c>
      <c r="G88" s="239" t="s">
        <v>0</v>
      </c>
      <c r="H8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34</v>
      </c>
      <c r="I88" s="232" t="str">
        <f>IF(Sklop21[[#This Row],[ZAHTEVANA SHEMA KAKOVOSTI]]&lt;&gt;"",Sklop21[[#This Row],[Preračunana masa/volumen/kos na enoto kg]],"")</f>
        <v/>
      </c>
      <c r="J88" s="233"/>
      <c r="K88" s="234"/>
      <c r="L88" s="234"/>
      <c r="M88" s="253"/>
      <c r="N88" s="235"/>
      <c r="O88" s="235"/>
      <c r="P88" s="236"/>
      <c r="Q88" s="235">
        <f>+Sklop21[[#This Row],[cena/enota brez DDV v EUR]]*Sklop21[[#This Row],[Stopnja DDV (%)]]</f>
        <v>0</v>
      </c>
      <c r="R88" s="235">
        <f>+Sklop21[[#This Row],[cena/enota brez DDV v EUR]]+Sklop21[[#This Row],[Davek (EUR)]]</f>
        <v>0</v>
      </c>
      <c r="S88" s="235">
        <f>+Sklop21[[#This Row],[cena/enota brez DDV v EUR]]*Sklop21[[#This Row],[Okvirna količina]]</f>
        <v>0</v>
      </c>
      <c r="T88" s="254">
        <f>+Sklop21[[#This Row],[Končna cena/enoto mere (EUR) z DDV]]*Sklop21[[#This Row],[Okvirna količina]]</f>
        <v>0</v>
      </c>
      <c r="U88" s="255"/>
    </row>
    <row r="89" spans="1:21" s="56" customFormat="1" ht="15.75" customHeight="1">
      <c r="A89" s="86" t="s">
        <v>82</v>
      </c>
      <c r="B89" s="227" t="s">
        <v>656</v>
      </c>
      <c r="C89" s="228">
        <v>225</v>
      </c>
      <c r="D89" s="229" t="s">
        <v>160</v>
      </c>
      <c r="E89" s="230"/>
      <c r="F89" s="232">
        <v>15</v>
      </c>
      <c r="G89" s="239" t="s">
        <v>0</v>
      </c>
      <c r="H8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3.375</v>
      </c>
      <c r="I89" s="232" t="str">
        <f>IF(Sklop21[[#This Row],[ZAHTEVANA SHEMA KAKOVOSTI]]&lt;&gt;"",Sklop21[[#This Row],[Preračunana masa/volumen/kos na enoto kg]],"")</f>
        <v/>
      </c>
      <c r="J89" s="233"/>
      <c r="K89" s="234"/>
      <c r="L89" s="234"/>
      <c r="M89" s="253"/>
      <c r="N89" s="235"/>
      <c r="O89" s="235"/>
      <c r="P89" s="236"/>
      <c r="Q89" s="235">
        <f>+Sklop21[[#This Row],[cena/enota brez DDV v EUR]]*Sklop21[[#This Row],[Stopnja DDV (%)]]</f>
        <v>0</v>
      </c>
      <c r="R89" s="235">
        <f>+Sklop21[[#This Row],[cena/enota brez DDV v EUR]]+Sklop21[[#This Row],[Davek (EUR)]]</f>
        <v>0</v>
      </c>
      <c r="S89" s="235">
        <f>+Sklop21[[#This Row],[cena/enota brez DDV v EUR]]*Sklop21[[#This Row],[Okvirna količina]]</f>
        <v>0</v>
      </c>
      <c r="T89" s="254">
        <f>+Sklop21[[#This Row],[Končna cena/enoto mere (EUR) z DDV]]*Sklop21[[#This Row],[Okvirna količina]]</f>
        <v>0</v>
      </c>
      <c r="U89" s="255"/>
    </row>
    <row r="90" spans="1:21" s="56" customFormat="1" ht="12">
      <c r="A90" s="86" t="s">
        <v>83</v>
      </c>
      <c r="B90" s="227" t="s">
        <v>657</v>
      </c>
      <c r="C90" s="228">
        <v>690</v>
      </c>
      <c r="D90" s="229" t="s">
        <v>160</v>
      </c>
      <c r="E90" s="230"/>
      <c r="F90" s="232">
        <v>5</v>
      </c>
      <c r="G90" s="239" t="s">
        <v>0</v>
      </c>
      <c r="H9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3.4499999999999997</v>
      </c>
      <c r="I90" s="232" t="str">
        <f>IF(Sklop21[[#This Row],[ZAHTEVANA SHEMA KAKOVOSTI]]&lt;&gt;"",Sklop21[[#This Row],[Preračunana masa/volumen/kos na enoto kg]],"")</f>
        <v/>
      </c>
      <c r="J90" s="233"/>
      <c r="K90" s="234"/>
      <c r="L90" s="234"/>
      <c r="M90" s="253"/>
      <c r="N90" s="235"/>
      <c r="O90" s="235"/>
      <c r="P90" s="236"/>
      <c r="Q90" s="235">
        <f>+Sklop21[[#This Row],[cena/enota brez DDV v EUR]]*Sklop21[[#This Row],[Stopnja DDV (%)]]</f>
        <v>0</v>
      </c>
      <c r="R90" s="235">
        <f>+Sklop21[[#This Row],[cena/enota brez DDV v EUR]]+Sklop21[[#This Row],[Davek (EUR)]]</f>
        <v>0</v>
      </c>
      <c r="S90" s="235">
        <f>+Sklop21[[#This Row],[cena/enota brez DDV v EUR]]*Sklop21[[#This Row],[Okvirna količina]]</f>
        <v>0</v>
      </c>
      <c r="T90" s="254">
        <f>+Sklop21[[#This Row],[Končna cena/enoto mere (EUR) z DDV]]*Sklop21[[#This Row],[Okvirna količina]]</f>
        <v>0</v>
      </c>
      <c r="U90" s="255"/>
    </row>
    <row r="91" spans="1:21" s="56" customFormat="1" ht="12">
      <c r="A91" s="86" t="s">
        <v>84</v>
      </c>
      <c r="B91" s="227" t="s">
        <v>658</v>
      </c>
      <c r="C91" s="228">
        <v>4250</v>
      </c>
      <c r="D91" s="229" t="s">
        <v>160</v>
      </c>
      <c r="E91" s="230"/>
      <c r="F91" s="232">
        <v>1300</v>
      </c>
      <c r="G91" s="239" t="s">
        <v>0</v>
      </c>
      <c r="H91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5525</v>
      </c>
      <c r="I91" s="232" t="str">
        <f>IF(Sklop21[[#This Row],[ZAHTEVANA SHEMA KAKOVOSTI]]&lt;&gt;"",Sklop21[[#This Row],[Preračunana masa/volumen/kos na enoto kg]],"")</f>
        <v/>
      </c>
      <c r="J91" s="233"/>
      <c r="K91" s="234"/>
      <c r="L91" s="234"/>
      <c r="M91" s="253"/>
      <c r="N91" s="235"/>
      <c r="O91" s="235"/>
      <c r="P91" s="236"/>
      <c r="Q91" s="235">
        <f>+Sklop21[[#This Row],[cena/enota brez DDV v EUR]]*Sklop21[[#This Row],[Stopnja DDV (%)]]</f>
        <v>0</v>
      </c>
      <c r="R91" s="235">
        <f>+Sklop21[[#This Row],[cena/enota brez DDV v EUR]]+Sklop21[[#This Row],[Davek (EUR)]]</f>
        <v>0</v>
      </c>
      <c r="S91" s="235">
        <f>+Sklop21[[#This Row],[cena/enota brez DDV v EUR]]*Sklop21[[#This Row],[Okvirna količina]]</f>
        <v>0</v>
      </c>
      <c r="T91" s="254">
        <f>+Sklop21[[#This Row],[Končna cena/enoto mere (EUR) z DDV]]*Sklop21[[#This Row],[Okvirna količina]]</f>
        <v>0</v>
      </c>
      <c r="U91" s="255"/>
    </row>
    <row r="92" spans="1:21" s="56" customFormat="1" ht="12">
      <c r="A92" s="86" t="s">
        <v>85</v>
      </c>
      <c r="B92" s="227" t="s">
        <v>658</v>
      </c>
      <c r="C92" s="228">
        <v>670</v>
      </c>
      <c r="D92" s="229" t="s">
        <v>160</v>
      </c>
      <c r="E92" s="230"/>
      <c r="F92" s="232">
        <v>60</v>
      </c>
      <c r="G92" s="239" t="s">
        <v>0</v>
      </c>
      <c r="H9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40.200000000000003</v>
      </c>
      <c r="I92" s="232" t="str">
        <f>IF(Sklop21[[#This Row],[ZAHTEVANA SHEMA KAKOVOSTI]]&lt;&gt;"",Sklop21[[#This Row],[Preračunana masa/volumen/kos na enoto kg]],"")</f>
        <v/>
      </c>
      <c r="J92" s="233"/>
      <c r="K92" s="234"/>
      <c r="L92" s="234"/>
      <c r="M92" s="253"/>
      <c r="N92" s="235"/>
      <c r="O92" s="235"/>
      <c r="P92" s="236"/>
      <c r="Q92" s="235">
        <f>+Sklop21[[#This Row],[cena/enota brez DDV v EUR]]*Sklop21[[#This Row],[Stopnja DDV (%)]]</f>
        <v>0</v>
      </c>
      <c r="R92" s="235">
        <f>+Sklop21[[#This Row],[cena/enota brez DDV v EUR]]+Sklop21[[#This Row],[Davek (EUR)]]</f>
        <v>0</v>
      </c>
      <c r="S92" s="235">
        <f>+Sklop21[[#This Row],[cena/enota brez DDV v EUR]]*Sklop21[[#This Row],[Okvirna količina]]</f>
        <v>0</v>
      </c>
      <c r="T92" s="254">
        <f>+Sklop21[[#This Row],[Končna cena/enoto mere (EUR) z DDV]]*Sklop21[[#This Row],[Okvirna količina]]</f>
        <v>0</v>
      </c>
      <c r="U92" s="255"/>
    </row>
    <row r="93" spans="1:21" s="56" customFormat="1" ht="24" customHeight="1">
      <c r="A93" s="86" t="s">
        <v>86</v>
      </c>
      <c r="B93" s="227" t="s">
        <v>659</v>
      </c>
      <c r="C93" s="228">
        <v>4500</v>
      </c>
      <c r="D93" s="229" t="s">
        <v>160</v>
      </c>
      <c r="E93" s="230"/>
      <c r="F93" s="232">
        <v>160</v>
      </c>
      <c r="G93" s="239" t="s">
        <v>0</v>
      </c>
      <c r="H93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720</v>
      </c>
      <c r="I93" s="232" t="str">
        <f>IF(Sklop21[[#This Row],[ZAHTEVANA SHEMA KAKOVOSTI]]&lt;&gt;"",Sklop21[[#This Row],[Preračunana masa/volumen/kos na enoto kg]],"")</f>
        <v/>
      </c>
      <c r="J93" s="233"/>
      <c r="K93" s="234"/>
      <c r="L93" s="234"/>
      <c r="M93" s="253"/>
      <c r="N93" s="235"/>
      <c r="O93" s="235"/>
      <c r="P93" s="236"/>
      <c r="Q93" s="235">
        <f>+Sklop21[[#This Row],[cena/enota brez DDV v EUR]]*Sklop21[[#This Row],[Stopnja DDV (%)]]</f>
        <v>0</v>
      </c>
      <c r="R93" s="235">
        <f>+Sklop21[[#This Row],[cena/enota brez DDV v EUR]]+Sklop21[[#This Row],[Davek (EUR)]]</f>
        <v>0</v>
      </c>
      <c r="S93" s="235">
        <f>+Sklop21[[#This Row],[cena/enota brez DDV v EUR]]*Sklop21[[#This Row],[Okvirna količina]]</f>
        <v>0</v>
      </c>
      <c r="T93" s="254">
        <f>+Sklop21[[#This Row],[Končna cena/enoto mere (EUR) z DDV]]*Sklop21[[#This Row],[Okvirna količina]]</f>
        <v>0</v>
      </c>
      <c r="U93" s="255"/>
    </row>
    <row r="94" spans="1:21" s="56" customFormat="1" ht="12">
      <c r="A94" s="86" t="s">
        <v>87</v>
      </c>
      <c r="B94" s="227" t="s">
        <v>891</v>
      </c>
      <c r="C94" s="228" t="s">
        <v>851</v>
      </c>
      <c r="D94" s="229" t="s">
        <v>160</v>
      </c>
      <c r="E94" s="230"/>
      <c r="F94" s="232">
        <v>140</v>
      </c>
      <c r="G94" s="239" t="s">
        <v>0</v>
      </c>
      <c r="H94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140</v>
      </c>
      <c r="I94" s="232" t="str">
        <f>IF(Sklop21[[#This Row],[ZAHTEVANA SHEMA KAKOVOSTI]]&lt;&gt;"",Sklop21[[#This Row],[Preračunana masa/volumen/kos na enoto kg]],"")</f>
        <v/>
      </c>
      <c r="J94" s="233"/>
      <c r="K94" s="234"/>
      <c r="L94" s="234"/>
      <c r="M94" s="253"/>
      <c r="N94" s="235"/>
      <c r="O94" s="235"/>
      <c r="P94" s="236"/>
      <c r="Q94" s="235">
        <f>+Sklop21[[#This Row],[cena/enota brez DDV v EUR]]*Sklop21[[#This Row],[Stopnja DDV (%)]]</f>
        <v>0</v>
      </c>
      <c r="R94" s="235">
        <f>+Sklop21[[#This Row],[cena/enota brez DDV v EUR]]+Sklop21[[#This Row],[Davek (EUR)]]</f>
        <v>0</v>
      </c>
      <c r="S94" s="235">
        <f>+Sklop21[[#This Row],[cena/enota brez DDV v EUR]]*Sklop21[[#This Row],[Okvirna količina]]</f>
        <v>0</v>
      </c>
      <c r="T94" s="254">
        <f>+Sklop21[[#This Row],[Končna cena/enoto mere (EUR) z DDV]]*Sklop21[[#This Row],[Okvirna količina]]</f>
        <v>0</v>
      </c>
      <c r="U94" s="255"/>
    </row>
    <row r="95" spans="1:21" s="56" customFormat="1" ht="24">
      <c r="A95" s="86" t="s">
        <v>88</v>
      </c>
      <c r="B95" s="227" t="s">
        <v>660</v>
      </c>
      <c r="C95" s="228">
        <v>2500</v>
      </c>
      <c r="D95" s="229" t="s">
        <v>160</v>
      </c>
      <c r="E95" s="230"/>
      <c r="F95" s="232">
        <v>120</v>
      </c>
      <c r="G95" s="239" t="s">
        <v>0</v>
      </c>
      <c r="H95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95" s="232" t="str">
        <f>IF(Sklop21[[#This Row],[ZAHTEVANA SHEMA KAKOVOSTI]]&lt;&gt;"",Sklop21[[#This Row],[Preračunana masa/volumen/kos na enoto kg]],"")</f>
        <v/>
      </c>
      <c r="J95" s="233"/>
      <c r="K95" s="234"/>
      <c r="L95" s="234"/>
      <c r="M95" s="253"/>
      <c r="N95" s="235"/>
      <c r="O95" s="235"/>
      <c r="P95" s="236"/>
      <c r="Q95" s="235">
        <f>+Sklop21[[#This Row],[cena/enota brez DDV v EUR]]*Sklop21[[#This Row],[Stopnja DDV (%)]]</f>
        <v>0</v>
      </c>
      <c r="R95" s="235">
        <f>+Sklop21[[#This Row],[cena/enota brez DDV v EUR]]+Sklop21[[#This Row],[Davek (EUR)]]</f>
        <v>0</v>
      </c>
      <c r="S95" s="235">
        <f>+Sklop21[[#This Row],[cena/enota brez DDV v EUR]]*Sklop21[[#This Row],[Okvirna količina]]</f>
        <v>0</v>
      </c>
      <c r="T95" s="254">
        <f>+Sklop21[[#This Row],[Končna cena/enoto mere (EUR) z DDV]]*Sklop21[[#This Row],[Okvirna količina]]</f>
        <v>0</v>
      </c>
      <c r="U95" s="255"/>
    </row>
    <row r="96" spans="1:21" s="56" customFormat="1" ht="12">
      <c r="A96" s="86" t="s">
        <v>89</v>
      </c>
      <c r="B96" s="227" t="s">
        <v>661</v>
      </c>
      <c r="C96" s="228">
        <v>180</v>
      </c>
      <c r="D96" s="229" t="s">
        <v>160</v>
      </c>
      <c r="E96" s="230"/>
      <c r="F96" s="232">
        <v>90</v>
      </c>
      <c r="G96" s="239" t="s">
        <v>0</v>
      </c>
      <c r="H9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16.2</v>
      </c>
      <c r="I96" s="232" t="str">
        <f>IF(Sklop21[[#This Row],[ZAHTEVANA SHEMA KAKOVOSTI]]&lt;&gt;"",Sklop21[[#This Row],[Preračunana masa/volumen/kos na enoto kg]],"")</f>
        <v/>
      </c>
      <c r="J96" s="233"/>
      <c r="K96" s="234"/>
      <c r="L96" s="234"/>
      <c r="M96" s="253"/>
      <c r="N96" s="235"/>
      <c r="O96" s="235"/>
      <c r="P96" s="236"/>
      <c r="Q96" s="235">
        <f>+Sklop21[[#This Row],[cena/enota brez DDV v EUR]]*Sklop21[[#This Row],[Stopnja DDV (%)]]</f>
        <v>0</v>
      </c>
      <c r="R96" s="235">
        <f>+Sklop21[[#This Row],[cena/enota brez DDV v EUR]]+Sklop21[[#This Row],[Davek (EUR)]]</f>
        <v>0</v>
      </c>
      <c r="S96" s="235">
        <f>+Sklop21[[#This Row],[cena/enota brez DDV v EUR]]*Sklop21[[#This Row],[Okvirna količina]]</f>
        <v>0</v>
      </c>
      <c r="T96" s="254">
        <f>+Sklop21[[#This Row],[Končna cena/enoto mere (EUR) z DDV]]*Sklop21[[#This Row],[Okvirna količina]]</f>
        <v>0</v>
      </c>
      <c r="U96" s="255"/>
    </row>
    <row r="97" spans="1:21" s="56" customFormat="1" ht="36">
      <c r="A97" s="86" t="s">
        <v>90</v>
      </c>
      <c r="B97" s="227" t="s">
        <v>662</v>
      </c>
      <c r="C97" s="228">
        <v>95</v>
      </c>
      <c r="D97" s="229" t="s">
        <v>160</v>
      </c>
      <c r="E97" s="230"/>
      <c r="F97" s="232">
        <v>870</v>
      </c>
      <c r="G97" s="239" t="s">
        <v>0</v>
      </c>
      <c r="H9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82.65</v>
      </c>
      <c r="I97" s="232" t="str">
        <f>IF(Sklop21[[#This Row],[ZAHTEVANA SHEMA KAKOVOSTI]]&lt;&gt;"",Sklop21[[#This Row],[Preračunana masa/volumen/kos na enoto kg]],"")</f>
        <v/>
      </c>
      <c r="J97" s="233"/>
      <c r="K97" s="234"/>
      <c r="L97" s="234"/>
      <c r="M97" s="253"/>
      <c r="N97" s="235"/>
      <c r="O97" s="235"/>
      <c r="P97" s="236"/>
      <c r="Q97" s="235">
        <f>+Sklop21[[#This Row],[cena/enota brez DDV v EUR]]*Sklop21[[#This Row],[Stopnja DDV (%)]]</f>
        <v>0</v>
      </c>
      <c r="R97" s="235">
        <f>+Sklop21[[#This Row],[cena/enota brez DDV v EUR]]+Sklop21[[#This Row],[Davek (EUR)]]</f>
        <v>0</v>
      </c>
      <c r="S97" s="235">
        <f>+Sklop21[[#This Row],[cena/enota brez DDV v EUR]]*Sklop21[[#This Row],[Okvirna količina]]</f>
        <v>0</v>
      </c>
      <c r="T97" s="254">
        <f>+Sklop21[[#This Row],[Končna cena/enoto mere (EUR) z DDV]]*Sklop21[[#This Row],[Okvirna količina]]</f>
        <v>0</v>
      </c>
      <c r="U97" s="255"/>
    </row>
    <row r="98" spans="1:21" s="56" customFormat="1" ht="48">
      <c r="A98" s="86" t="s">
        <v>91</v>
      </c>
      <c r="B98" s="227" t="s">
        <v>663</v>
      </c>
      <c r="C98" s="228">
        <v>95</v>
      </c>
      <c r="D98" s="229" t="s">
        <v>160</v>
      </c>
      <c r="E98" s="230"/>
      <c r="F98" s="232">
        <v>5320</v>
      </c>
      <c r="G98" s="239" t="s">
        <v>0</v>
      </c>
      <c r="H9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505.40000000000003</v>
      </c>
      <c r="I98" s="232" t="str">
        <f>IF(Sklop21[[#This Row],[ZAHTEVANA SHEMA KAKOVOSTI]]&lt;&gt;"",Sklop21[[#This Row],[Preračunana masa/volumen/kos na enoto kg]],"")</f>
        <v/>
      </c>
      <c r="J98" s="233"/>
      <c r="K98" s="234"/>
      <c r="L98" s="234"/>
      <c r="M98" s="253"/>
      <c r="N98" s="235"/>
      <c r="O98" s="235"/>
      <c r="P98" s="236"/>
      <c r="Q98" s="235">
        <f>+Sklop21[[#This Row],[cena/enota brez DDV v EUR]]*Sklop21[[#This Row],[Stopnja DDV (%)]]</f>
        <v>0</v>
      </c>
      <c r="R98" s="235">
        <f>+Sklop21[[#This Row],[cena/enota brez DDV v EUR]]+Sklop21[[#This Row],[Davek (EUR)]]</f>
        <v>0</v>
      </c>
      <c r="S98" s="235">
        <f>+Sklop21[[#This Row],[cena/enota brez DDV v EUR]]*Sklop21[[#This Row],[Okvirna količina]]</f>
        <v>0</v>
      </c>
      <c r="T98" s="254">
        <f>+Sklop21[[#This Row],[Končna cena/enoto mere (EUR) z DDV]]*Sklop21[[#This Row],[Okvirna količina]]</f>
        <v>0</v>
      </c>
      <c r="U98" s="255"/>
    </row>
    <row r="99" spans="1:21" s="56" customFormat="1" ht="12">
      <c r="A99" s="86" t="s">
        <v>92</v>
      </c>
      <c r="B99" s="227" t="s">
        <v>664</v>
      </c>
      <c r="C99" s="228">
        <v>95</v>
      </c>
      <c r="D99" s="229" t="s">
        <v>160</v>
      </c>
      <c r="E99" s="230"/>
      <c r="F99" s="232">
        <v>60</v>
      </c>
      <c r="G99" s="239" t="s">
        <v>0</v>
      </c>
      <c r="H9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5.7</v>
      </c>
      <c r="I99" s="232" t="str">
        <f>IF(Sklop21[[#This Row],[ZAHTEVANA SHEMA KAKOVOSTI]]&lt;&gt;"",Sklop21[[#This Row],[Preračunana masa/volumen/kos na enoto kg]],"")</f>
        <v/>
      </c>
      <c r="J99" s="233"/>
      <c r="K99" s="234"/>
      <c r="L99" s="234"/>
      <c r="M99" s="253"/>
      <c r="N99" s="235"/>
      <c r="O99" s="235"/>
      <c r="P99" s="236"/>
      <c r="Q99" s="235">
        <f>+Sklop21[[#This Row],[cena/enota brez DDV v EUR]]*Sklop21[[#This Row],[Stopnja DDV (%)]]</f>
        <v>0</v>
      </c>
      <c r="R99" s="235">
        <f>+Sklop21[[#This Row],[cena/enota brez DDV v EUR]]+Sklop21[[#This Row],[Davek (EUR)]]</f>
        <v>0</v>
      </c>
      <c r="S99" s="235">
        <f>+Sklop21[[#This Row],[cena/enota brez DDV v EUR]]*Sklop21[[#This Row],[Okvirna količina]]</f>
        <v>0</v>
      </c>
      <c r="T99" s="254">
        <f>+Sklop21[[#This Row],[Končna cena/enoto mere (EUR) z DDV]]*Sklop21[[#This Row],[Okvirna količina]]</f>
        <v>0</v>
      </c>
      <c r="U99" s="255"/>
    </row>
    <row r="100" spans="1:21" s="56" customFormat="1" ht="24">
      <c r="A100" s="86" t="s">
        <v>93</v>
      </c>
      <c r="B100" s="227" t="s">
        <v>665</v>
      </c>
      <c r="C100" s="228">
        <v>100</v>
      </c>
      <c r="D100" s="229" t="s">
        <v>160</v>
      </c>
      <c r="E100" s="230"/>
      <c r="F100" s="232">
        <v>4600</v>
      </c>
      <c r="G100" s="239" t="s">
        <v>0</v>
      </c>
      <c r="H10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460</v>
      </c>
      <c r="I100" s="232" t="str">
        <f>IF(Sklop21[[#This Row],[ZAHTEVANA SHEMA KAKOVOSTI]]&lt;&gt;"",Sklop21[[#This Row],[Preračunana masa/volumen/kos na enoto kg]],"")</f>
        <v/>
      </c>
      <c r="J100" s="233"/>
      <c r="K100" s="234"/>
      <c r="L100" s="234"/>
      <c r="M100" s="253"/>
      <c r="N100" s="235"/>
      <c r="O100" s="235"/>
      <c r="P100" s="236"/>
      <c r="Q100" s="235">
        <f>+Sklop21[[#This Row],[cena/enota brez DDV v EUR]]*Sklop21[[#This Row],[Stopnja DDV (%)]]</f>
        <v>0</v>
      </c>
      <c r="R100" s="235">
        <f>+Sklop21[[#This Row],[cena/enota brez DDV v EUR]]+Sklop21[[#This Row],[Davek (EUR)]]</f>
        <v>0</v>
      </c>
      <c r="S100" s="235">
        <f>+Sklop21[[#This Row],[cena/enota brez DDV v EUR]]*Sklop21[[#This Row],[Okvirna količina]]</f>
        <v>0</v>
      </c>
      <c r="T100" s="254">
        <f>+Sklop21[[#This Row],[Končna cena/enoto mere (EUR) z DDV]]*Sklop21[[#This Row],[Okvirna količina]]</f>
        <v>0</v>
      </c>
      <c r="U100" s="255"/>
    </row>
    <row r="101" spans="1:21" s="56" customFormat="1" ht="60">
      <c r="A101" s="86" t="s">
        <v>94</v>
      </c>
      <c r="B101" s="227" t="s">
        <v>666</v>
      </c>
      <c r="C101" s="228">
        <v>1705</v>
      </c>
      <c r="D101" s="229" t="s">
        <v>160</v>
      </c>
      <c r="E101" s="230"/>
      <c r="F101" s="232">
        <v>300</v>
      </c>
      <c r="G101" s="239" t="s">
        <v>0</v>
      </c>
      <c r="H101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511.5</v>
      </c>
      <c r="I101" s="232" t="str">
        <f>IF(Sklop21[[#This Row],[ZAHTEVANA SHEMA KAKOVOSTI]]&lt;&gt;"",Sklop21[[#This Row],[Preračunana masa/volumen/kos na enoto kg]],"")</f>
        <v/>
      </c>
      <c r="J101" s="233"/>
      <c r="K101" s="234"/>
      <c r="L101" s="234"/>
      <c r="M101" s="253"/>
      <c r="N101" s="235"/>
      <c r="O101" s="235"/>
      <c r="P101" s="236"/>
      <c r="Q101" s="235">
        <f>+Sklop21[[#This Row],[cena/enota brez DDV v EUR]]*Sklop21[[#This Row],[Stopnja DDV (%)]]</f>
        <v>0</v>
      </c>
      <c r="R101" s="235">
        <f>+Sklop21[[#This Row],[cena/enota brez DDV v EUR]]+Sklop21[[#This Row],[Davek (EUR)]]</f>
        <v>0</v>
      </c>
      <c r="S101" s="235">
        <f>+Sklop21[[#This Row],[cena/enota brez DDV v EUR]]*Sklop21[[#This Row],[Okvirna količina]]</f>
        <v>0</v>
      </c>
      <c r="T101" s="254">
        <f>+Sklop21[[#This Row],[Končna cena/enoto mere (EUR) z DDV]]*Sklop21[[#This Row],[Okvirna količina]]</f>
        <v>0</v>
      </c>
      <c r="U101" s="255"/>
    </row>
    <row r="102" spans="1:21" s="56" customFormat="1" ht="60">
      <c r="A102" s="86" t="s">
        <v>100</v>
      </c>
      <c r="B102" s="227" t="s">
        <v>666</v>
      </c>
      <c r="C102" s="228">
        <v>160</v>
      </c>
      <c r="D102" s="229" t="s">
        <v>160</v>
      </c>
      <c r="E102" s="230"/>
      <c r="F102" s="232">
        <v>512</v>
      </c>
      <c r="G102" s="239" t="s">
        <v>0</v>
      </c>
      <c r="H10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81.92</v>
      </c>
      <c r="I102" s="232" t="str">
        <f>IF(Sklop21[[#This Row],[ZAHTEVANA SHEMA KAKOVOSTI]]&lt;&gt;"",Sklop21[[#This Row],[Preračunana masa/volumen/kos na enoto kg]],"")</f>
        <v/>
      </c>
      <c r="J102" s="233"/>
      <c r="K102" s="234"/>
      <c r="L102" s="234"/>
      <c r="M102" s="253"/>
      <c r="N102" s="235"/>
      <c r="O102" s="235"/>
      <c r="P102" s="236"/>
      <c r="Q102" s="235">
        <f>+Sklop21[[#This Row],[cena/enota brez DDV v EUR]]*Sklop21[[#This Row],[Stopnja DDV (%)]]</f>
        <v>0</v>
      </c>
      <c r="R102" s="235">
        <f>+Sklop21[[#This Row],[cena/enota brez DDV v EUR]]+Sklop21[[#This Row],[Davek (EUR)]]</f>
        <v>0</v>
      </c>
      <c r="S102" s="235">
        <f>+Sklop21[[#This Row],[cena/enota brez DDV v EUR]]*Sklop21[[#This Row],[Okvirna količina]]</f>
        <v>0</v>
      </c>
      <c r="T102" s="254">
        <f>+Sklop21[[#This Row],[Končna cena/enoto mere (EUR) z DDV]]*Sklop21[[#This Row],[Okvirna količina]]</f>
        <v>0</v>
      </c>
      <c r="U102" s="255"/>
    </row>
    <row r="103" spans="1:21" s="56" customFormat="1" ht="60">
      <c r="A103" s="86" t="s">
        <v>101</v>
      </c>
      <c r="B103" s="227" t="s">
        <v>666</v>
      </c>
      <c r="C103" s="228">
        <v>80</v>
      </c>
      <c r="D103" s="229" t="s">
        <v>160</v>
      </c>
      <c r="E103" s="230"/>
      <c r="F103" s="232">
        <v>1500</v>
      </c>
      <c r="G103" s="239" t="s">
        <v>0</v>
      </c>
      <c r="H103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103" s="232" t="str">
        <f>IF(Sklop21[[#This Row],[ZAHTEVANA SHEMA KAKOVOSTI]]&lt;&gt;"",Sklop21[[#This Row],[Preračunana masa/volumen/kos na enoto kg]],"")</f>
        <v/>
      </c>
      <c r="J103" s="233"/>
      <c r="K103" s="234"/>
      <c r="L103" s="234"/>
      <c r="M103" s="253"/>
      <c r="N103" s="235"/>
      <c r="O103" s="235"/>
      <c r="P103" s="236"/>
      <c r="Q103" s="235">
        <f>+Sklop21[[#This Row],[cena/enota brez DDV v EUR]]*Sklop21[[#This Row],[Stopnja DDV (%)]]</f>
        <v>0</v>
      </c>
      <c r="R103" s="235">
        <f>+Sklop21[[#This Row],[cena/enota brez DDV v EUR]]+Sklop21[[#This Row],[Davek (EUR)]]</f>
        <v>0</v>
      </c>
      <c r="S103" s="235">
        <f>+Sklop21[[#This Row],[cena/enota brez DDV v EUR]]*Sklop21[[#This Row],[Okvirna količina]]</f>
        <v>0</v>
      </c>
      <c r="T103" s="254">
        <f>+Sklop21[[#This Row],[Končna cena/enoto mere (EUR) z DDV]]*Sklop21[[#This Row],[Okvirna količina]]</f>
        <v>0</v>
      </c>
      <c r="U103" s="255"/>
    </row>
    <row r="104" spans="1:21" s="56" customFormat="1" ht="12">
      <c r="A104" s="86" t="s">
        <v>102</v>
      </c>
      <c r="B104" s="227" t="s">
        <v>667</v>
      </c>
      <c r="C104" s="228">
        <v>100</v>
      </c>
      <c r="D104" s="229" t="s">
        <v>160</v>
      </c>
      <c r="E104" s="230"/>
      <c r="F104" s="232">
        <v>96</v>
      </c>
      <c r="G104" s="239" t="s">
        <v>0</v>
      </c>
      <c r="H104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9.6000000000000014</v>
      </c>
      <c r="I104" s="232" t="str">
        <f>IF(Sklop21[[#This Row],[ZAHTEVANA SHEMA KAKOVOSTI]]&lt;&gt;"",Sklop21[[#This Row],[Preračunana masa/volumen/kos na enoto kg]],"")</f>
        <v/>
      </c>
      <c r="J104" s="233"/>
      <c r="K104" s="234"/>
      <c r="L104" s="234"/>
      <c r="M104" s="253"/>
      <c r="N104" s="235"/>
      <c r="O104" s="235"/>
      <c r="P104" s="236"/>
      <c r="Q104" s="235">
        <f>+Sklop21[[#This Row],[cena/enota brez DDV v EUR]]*Sklop21[[#This Row],[Stopnja DDV (%)]]</f>
        <v>0</v>
      </c>
      <c r="R104" s="235">
        <f>+Sklop21[[#This Row],[cena/enota brez DDV v EUR]]+Sklop21[[#This Row],[Davek (EUR)]]</f>
        <v>0</v>
      </c>
      <c r="S104" s="235">
        <f>+Sklop21[[#This Row],[cena/enota brez DDV v EUR]]*Sklop21[[#This Row],[Okvirna količina]]</f>
        <v>0</v>
      </c>
      <c r="T104" s="254">
        <f>+Sklop21[[#This Row],[Končna cena/enoto mere (EUR) z DDV]]*Sklop21[[#This Row],[Okvirna količina]]</f>
        <v>0</v>
      </c>
      <c r="U104" s="255"/>
    </row>
    <row r="105" spans="1:21" s="56" customFormat="1" ht="12">
      <c r="A105" s="86" t="s">
        <v>103</v>
      </c>
      <c r="B105" s="227" t="s">
        <v>668</v>
      </c>
      <c r="C105" s="228">
        <v>900</v>
      </c>
      <c r="D105" s="229" t="s">
        <v>160</v>
      </c>
      <c r="E105" s="230"/>
      <c r="F105" s="232">
        <v>48</v>
      </c>
      <c r="G105" s="239" t="s">
        <v>0</v>
      </c>
      <c r="H105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43.2</v>
      </c>
      <c r="I105" s="232" t="str">
        <f>IF(Sklop21[[#This Row],[ZAHTEVANA SHEMA KAKOVOSTI]]&lt;&gt;"",Sklop21[[#This Row],[Preračunana masa/volumen/kos na enoto kg]],"")</f>
        <v/>
      </c>
      <c r="J105" s="233"/>
      <c r="K105" s="234"/>
      <c r="L105" s="234"/>
      <c r="M105" s="253"/>
      <c r="N105" s="235"/>
      <c r="O105" s="235"/>
      <c r="P105" s="236"/>
      <c r="Q105" s="235">
        <f>+Sklop21[[#This Row],[cena/enota brez DDV v EUR]]*Sklop21[[#This Row],[Stopnja DDV (%)]]</f>
        <v>0</v>
      </c>
      <c r="R105" s="235">
        <f>+Sklop21[[#This Row],[cena/enota brez DDV v EUR]]+Sklop21[[#This Row],[Davek (EUR)]]</f>
        <v>0</v>
      </c>
      <c r="S105" s="235">
        <f>+Sklop21[[#This Row],[cena/enota brez DDV v EUR]]*Sklop21[[#This Row],[Okvirna količina]]</f>
        <v>0</v>
      </c>
      <c r="T105" s="254">
        <f>+Sklop21[[#This Row],[Končna cena/enoto mere (EUR) z DDV]]*Sklop21[[#This Row],[Okvirna količina]]</f>
        <v>0</v>
      </c>
      <c r="U105" s="255"/>
    </row>
    <row r="106" spans="1:21" s="56" customFormat="1" ht="14.25" customHeight="1">
      <c r="A106" s="86" t="s">
        <v>104</v>
      </c>
      <c r="B106" s="227" t="s">
        <v>669</v>
      </c>
      <c r="C106" s="228">
        <v>125</v>
      </c>
      <c r="D106" s="229" t="s">
        <v>160</v>
      </c>
      <c r="E106" s="230"/>
      <c r="F106" s="232">
        <v>124</v>
      </c>
      <c r="G106" s="239" t="s">
        <v>0</v>
      </c>
      <c r="H10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15.5</v>
      </c>
      <c r="I106" s="232" t="str">
        <f>IF(Sklop21[[#This Row],[ZAHTEVANA SHEMA KAKOVOSTI]]&lt;&gt;"",Sklop21[[#This Row],[Preračunana masa/volumen/kos na enoto kg]],"")</f>
        <v/>
      </c>
      <c r="J106" s="233"/>
      <c r="K106" s="234"/>
      <c r="L106" s="234"/>
      <c r="M106" s="253"/>
      <c r="N106" s="235"/>
      <c r="O106" s="235"/>
      <c r="P106" s="236"/>
      <c r="Q106" s="235">
        <f>+Sklop21[[#This Row],[cena/enota brez DDV v EUR]]*Sklop21[[#This Row],[Stopnja DDV (%)]]</f>
        <v>0</v>
      </c>
      <c r="R106" s="235">
        <f>+Sklop21[[#This Row],[cena/enota brez DDV v EUR]]+Sklop21[[#This Row],[Davek (EUR)]]</f>
        <v>0</v>
      </c>
      <c r="S106" s="235">
        <f>+Sklop21[[#This Row],[cena/enota brez DDV v EUR]]*Sklop21[[#This Row],[Okvirna količina]]</f>
        <v>0</v>
      </c>
      <c r="T106" s="254">
        <f>+Sklop21[[#This Row],[Končna cena/enoto mere (EUR) z DDV]]*Sklop21[[#This Row],[Okvirna količina]]</f>
        <v>0</v>
      </c>
      <c r="U106" s="255"/>
    </row>
    <row r="107" spans="1:21" s="56" customFormat="1" ht="12">
      <c r="A107" s="86" t="s">
        <v>105</v>
      </c>
      <c r="B107" s="227" t="s">
        <v>670</v>
      </c>
      <c r="C107" s="228">
        <v>1000</v>
      </c>
      <c r="D107" s="229" t="s">
        <v>160</v>
      </c>
      <c r="E107" s="230"/>
      <c r="F107" s="232">
        <v>12</v>
      </c>
      <c r="G107" s="239" t="s">
        <v>1</v>
      </c>
      <c r="H10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07" s="232" t="str">
        <f>IF(Sklop21[[#This Row],[ZAHTEVANA SHEMA KAKOVOSTI]]&lt;&gt;"",Sklop21[[#This Row],[Preračunana masa/volumen/kos na enoto kg]],"")</f>
        <v/>
      </c>
      <c r="J107" s="233"/>
      <c r="K107" s="234"/>
      <c r="L107" s="234"/>
      <c r="M107" s="253"/>
      <c r="N107" s="235"/>
      <c r="O107" s="235"/>
      <c r="P107" s="236"/>
      <c r="Q107" s="235">
        <f>+Sklop21[[#This Row],[cena/enota brez DDV v EUR]]*Sklop21[[#This Row],[Stopnja DDV (%)]]</f>
        <v>0</v>
      </c>
      <c r="R107" s="235">
        <f>+Sklop21[[#This Row],[cena/enota brez DDV v EUR]]+Sklop21[[#This Row],[Davek (EUR)]]</f>
        <v>0</v>
      </c>
      <c r="S107" s="235">
        <f>+Sklop21[[#This Row],[cena/enota brez DDV v EUR]]*Sklop21[[#This Row],[Okvirna količina]]</f>
        <v>0</v>
      </c>
      <c r="T107" s="254">
        <f>+Sklop21[[#This Row],[Končna cena/enoto mere (EUR) z DDV]]*Sklop21[[#This Row],[Okvirna količina]]</f>
        <v>0</v>
      </c>
      <c r="U107" s="255"/>
    </row>
    <row r="108" spans="1:21" s="56" customFormat="1" ht="12">
      <c r="A108" s="86" t="s">
        <v>106</v>
      </c>
      <c r="B108" s="227" t="s">
        <v>671</v>
      </c>
      <c r="C108" s="228">
        <v>1000</v>
      </c>
      <c r="D108" s="229" t="s">
        <v>160</v>
      </c>
      <c r="E108" s="230"/>
      <c r="F108" s="232">
        <v>60</v>
      </c>
      <c r="G108" s="239" t="s">
        <v>1</v>
      </c>
      <c r="H10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08" s="232" t="str">
        <f>IF(Sklop21[[#This Row],[ZAHTEVANA SHEMA KAKOVOSTI]]&lt;&gt;"",Sklop21[[#This Row],[Preračunana masa/volumen/kos na enoto kg]],"")</f>
        <v/>
      </c>
      <c r="J108" s="233"/>
      <c r="K108" s="234"/>
      <c r="L108" s="234"/>
      <c r="M108" s="253"/>
      <c r="N108" s="235"/>
      <c r="O108" s="235"/>
      <c r="P108" s="236"/>
      <c r="Q108" s="235">
        <f>+Sklop21[[#This Row],[cena/enota brez DDV v EUR]]*Sklop21[[#This Row],[Stopnja DDV (%)]]</f>
        <v>0</v>
      </c>
      <c r="R108" s="235">
        <f>+Sklop21[[#This Row],[cena/enota brez DDV v EUR]]+Sklop21[[#This Row],[Davek (EUR)]]</f>
        <v>0</v>
      </c>
      <c r="S108" s="235">
        <f>+Sklop21[[#This Row],[cena/enota brez DDV v EUR]]*Sklop21[[#This Row],[Okvirna količina]]</f>
        <v>0</v>
      </c>
      <c r="T108" s="254">
        <f>+Sklop21[[#This Row],[Končna cena/enoto mere (EUR) z DDV]]*Sklop21[[#This Row],[Okvirna količina]]</f>
        <v>0</v>
      </c>
      <c r="U108" s="255"/>
    </row>
    <row r="109" spans="1:21" s="56" customFormat="1" ht="12">
      <c r="A109" s="86" t="s">
        <v>107</v>
      </c>
      <c r="B109" s="227" t="s">
        <v>672</v>
      </c>
      <c r="C109" s="228">
        <v>1000</v>
      </c>
      <c r="D109" s="229" t="s">
        <v>160</v>
      </c>
      <c r="E109" s="230"/>
      <c r="F109" s="232">
        <v>84</v>
      </c>
      <c r="G109" s="239" t="s">
        <v>1</v>
      </c>
      <c r="H10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84</v>
      </c>
      <c r="I109" s="232" t="str">
        <f>IF(Sklop21[[#This Row],[ZAHTEVANA SHEMA KAKOVOSTI]]&lt;&gt;"",Sklop21[[#This Row],[Preračunana masa/volumen/kos na enoto kg]],"")</f>
        <v/>
      </c>
      <c r="J109" s="233"/>
      <c r="K109" s="234"/>
      <c r="L109" s="234"/>
      <c r="M109" s="253"/>
      <c r="N109" s="235"/>
      <c r="O109" s="235"/>
      <c r="P109" s="236"/>
      <c r="Q109" s="235">
        <f>+Sklop21[[#This Row],[cena/enota brez DDV v EUR]]*Sklop21[[#This Row],[Stopnja DDV (%)]]</f>
        <v>0</v>
      </c>
      <c r="R109" s="235">
        <f>+Sklop21[[#This Row],[cena/enota brez DDV v EUR]]+Sklop21[[#This Row],[Davek (EUR)]]</f>
        <v>0</v>
      </c>
      <c r="S109" s="235">
        <f>+Sklop21[[#This Row],[cena/enota brez DDV v EUR]]*Sklop21[[#This Row],[Okvirna količina]]</f>
        <v>0</v>
      </c>
      <c r="T109" s="254">
        <f>+Sklop21[[#This Row],[Končna cena/enoto mere (EUR) z DDV]]*Sklop21[[#This Row],[Okvirna količina]]</f>
        <v>0</v>
      </c>
      <c r="U109" s="255"/>
    </row>
    <row r="110" spans="1:21" s="56" customFormat="1" ht="12">
      <c r="A110" s="86" t="s">
        <v>108</v>
      </c>
      <c r="B110" s="227" t="s">
        <v>673</v>
      </c>
      <c r="C110" s="228">
        <v>1000</v>
      </c>
      <c r="D110" s="229" t="s">
        <v>160</v>
      </c>
      <c r="E110" s="230"/>
      <c r="F110" s="232">
        <v>48</v>
      </c>
      <c r="G110" s="239" t="s">
        <v>1</v>
      </c>
      <c r="H11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48</v>
      </c>
      <c r="I110" s="232" t="str">
        <f>IF(Sklop21[[#This Row],[ZAHTEVANA SHEMA KAKOVOSTI]]&lt;&gt;"",Sklop21[[#This Row],[Preračunana masa/volumen/kos na enoto kg]],"")</f>
        <v/>
      </c>
      <c r="J110" s="233"/>
      <c r="K110" s="234"/>
      <c r="L110" s="234"/>
      <c r="M110" s="253"/>
      <c r="N110" s="235"/>
      <c r="O110" s="235"/>
      <c r="P110" s="236"/>
      <c r="Q110" s="235">
        <f>+Sklop21[[#This Row],[cena/enota brez DDV v EUR]]*Sklop21[[#This Row],[Stopnja DDV (%)]]</f>
        <v>0</v>
      </c>
      <c r="R110" s="235">
        <f>+Sklop21[[#This Row],[cena/enota brez DDV v EUR]]+Sklop21[[#This Row],[Davek (EUR)]]</f>
        <v>0</v>
      </c>
      <c r="S110" s="235">
        <f>+Sklop21[[#This Row],[cena/enota brez DDV v EUR]]*Sklop21[[#This Row],[Okvirna količina]]</f>
        <v>0</v>
      </c>
      <c r="T110" s="254">
        <f>+Sklop21[[#This Row],[Končna cena/enoto mere (EUR) z DDV]]*Sklop21[[#This Row],[Okvirna količina]]</f>
        <v>0</v>
      </c>
      <c r="U110" s="255"/>
    </row>
    <row r="111" spans="1:21" s="56" customFormat="1" ht="12">
      <c r="A111" s="86" t="s">
        <v>109</v>
      </c>
      <c r="B111" s="227" t="s">
        <v>674</v>
      </c>
      <c r="C111" s="228">
        <v>1000</v>
      </c>
      <c r="D111" s="229" t="s">
        <v>160</v>
      </c>
      <c r="E111" s="230"/>
      <c r="F111" s="232">
        <v>44</v>
      </c>
      <c r="G111" s="239" t="s">
        <v>1</v>
      </c>
      <c r="H111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44</v>
      </c>
      <c r="I111" s="232" t="str">
        <f>IF(Sklop21[[#This Row],[ZAHTEVANA SHEMA KAKOVOSTI]]&lt;&gt;"",Sklop21[[#This Row],[Preračunana masa/volumen/kos na enoto kg]],"")</f>
        <v/>
      </c>
      <c r="J111" s="233"/>
      <c r="K111" s="234"/>
      <c r="L111" s="234"/>
      <c r="M111" s="253"/>
      <c r="N111" s="235"/>
      <c r="O111" s="235"/>
      <c r="P111" s="236"/>
      <c r="Q111" s="235">
        <f>+Sklop21[[#This Row],[cena/enota brez DDV v EUR]]*Sklop21[[#This Row],[Stopnja DDV (%)]]</f>
        <v>0</v>
      </c>
      <c r="R111" s="235">
        <f>+Sklop21[[#This Row],[cena/enota brez DDV v EUR]]+Sklop21[[#This Row],[Davek (EUR)]]</f>
        <v>0</v>
      </c>
      <c r="S111" s="235">
        <f>+Sklop21[[#This Row],[cena/enota brez DDV v EUR]]*Sklop21[[#This Row],[Okvirna količina]]</f>
        <v>0</v>
      </c>
      <c r="T111" s="254">
        <f>+Sklop21[[#This Row],[Končna cena/enoto mere (EUR) z DDV]]*Sklop21[[#This Row],[Okvirna količina]]</f>
        <v>0</v>
      </c>
      <c r="U111" s="255"/>
    </row>
    <row r="112" spans="1:21" s="56" customFormat="1" ht="12">
      <c r="A112" s="86" t="s">
        <v>110</v>
      </c>
      <c r="B112" s="227" t="s">
        <v>675</v>
      </c>
      <c r="C112" s="228">
        <v>1000</v>
      </c>
      <c r="D112" s="229" t="s">
        <v>160</v>
      </c>
      <c r="E112" s="230"/>
      <c r="F112" s="232">
        <v>20</v>
      </c>
      <c r="G112" s="239" t="s">
        <v>1</v>
      </c>
      <c r="H11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112" s="232" t="str">
        <f>IF(Sklop21[[#This Row],[ZAHTEVANA SHEMA KAKOVOSTI]]&lt;&gt;"",Sklop21[[#This Row],[Preračunana masa/volumen/kos na enoto kg]],"")</f>
        <v/>
      </c>
      <c r="J112" s="233"/>
      <c r="K112" s="234"/>
      <c r="L112" s="234"/>
      <c r="M112" s="253"/>
      <c r="N112" s="235"/>
      <c r="O112" s="235"/>
      <c r="P112" s="236"/>
      <c r="Q112" s="235">
        <f>+Sklop21[[#This Row],[cena/enota brez DDV v EUR]]*Sklop21[[#This Row],[Stopnja DDV (%)]]</f>
        <v>0</v>
      </c>
      <c r="R112" s="235">
        <f>+Sklop21[[#This Row],[cena/enota brez DDV v EUR]]+Sklop21[[#This Row],[Davek (EUR)]]</f>
        <v>0</v>
      </c>
      <c r="S112" s="235">
        <f>+Sklop21[[#This Row],[cena/enota brez DDV v EUR]]*Sklop21[[#This Row],[Okvirna količina]]</f>
        <v>0</v>
      </c>
      <c r="T112" s="254">
        <f>+Sklop21[[#This Row],[Končna cena/enoto mere (EUR) z DDV]]*Sklop21[[#This Row],[Okvirna količina]]</f>
        <v>0</v>
      </c>
      <c r="U112" s="255"/>
    </row>
    <row r="113" spans="1:21" s="56" customFormat="1" ht="24">
      <c r="A113" s="86" t="s">
        <v>111</v>
      </c>
      <c r="B113" s="227" t="s">
        <v>676</v>
      </c>
      <c r="C113" s="228">
        <v>400</v>
      </c>
      <c r="D113" s="229" t="s">
        <v>160</v>
      </c>
      <c r="E113" s="230" t="s">
        <v>186</v>
      </c>
      <c r="F113" s="232">
        <v>28</v>
      </c>
      <c r="G113" s="239" t="s">
        <v>0</v>
      </c>
      <c r="H113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11.200000000000001</v>
      </c>
      <c r="I113" s="232">
        <f>IF(Sklop21[[#This Row],[ZAHTEVANA SHEMA KAKOVOSTI]]&lt;&gt;"",Sklop21[[#This Row],[Preračunana masa/volumen/kos na enoto kg]],"")</f>
        <v>11.200000000000001</v>
      </c>
      <c r="J113" s="233"/>
      <c r="K113" s="234"/>
      <c r="L113" s="234"/>
      <c r="M113" s="253"/>
      <c r="N113" s="235"/>
      <c r="O113" s="235"/>
      <c r="P113" s="236"/>
      <c r="Q113" s="235">
        <f>+Sklop21[[#This Row],[cena/enota brez DDV v EUR]]*Sklop21[[#This Row],[Stopnja DDV (%)]]</f>
        <v>0</v>
      </c>
      <c r="R113" s="235">
        <f>+Sklop21[[#This Row],[cena/enota brez DDV v EUR]]+Sklop21[[#This Row],[Davek (EUR)]]</f>
        <v>0</v>
      </c>
      <c r="S113" s="235">
        <f>+Sklop21[[#This Row],[cena/enota brez DDV v EUR]]*Sklop21[[#This Row],[Okvirna količina]]</f>
        <v>0</v>
      </c>
      <c r="T113" s="254">
        <f>+Sklop21[[#This Row],[Končna cena/enoto mere (EUR) z DDV]]*Sklop21[[#This Row],[Okvirna količina]]</f>
        <v>0</v>
      </c>
      <c r="U113" s="255"/>
    </row>
    <row r="114" spans="1:21" s="56" customFormat="1" ht="12">
      <c r="A114" s="86" t="s">
        <v>112</v>
      </c>
      <c r="B114" s="227" t="s">
        <v>677</v>
      </c>
      <c r="C114" s="228">
        <v>750</v>
      </c>
      <c r="D114" s="229" t="s">
        <v>160</v>
      </c>
      <c r="E114" s="230" t="s">
        <v>186</v>
      </c>
      <c r="F114" s="232">
        <v>60</v>
      </c>
      <c r="G114" s="239" t="s">
        <v>0</v>
      </c>
      <c r="H114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</v>
      </c>
      <c r="I114" s="232">
        <f>IF(Sklop21[[#This Row],[ZAHTEVANA SHEMA KAKOVOSTI]]&lt;&gt;"",Sklop21[[#This Row],[Preračunana masa/volumen/kos na enoto kg]],"")</f>
        <v>45</v>
      </c>
      <c r="J114" s="233"/>
      <c r="K114" s="234"/>
      <c r="L114" s="234"/>
      <c r="M114" s="253"/>
      <c r="N114" s="235"/>
      <c r="O114" s="235"/>
      <c r="P114" s="236"/>
      <c r="Q114" s="235">
        <f>+Sklop21[[#This Row],[cena/enota brez DDV v EUR]]*Sklop21[[#This Row],[Stopnja DDV (%)]]</f>
        <v>0</v>
      </c>
      <c r="R114" s="235">
        <f>+Sklop21[[#This Row],[cena/enota brez DDV v EUR]]+Sklop21[[#This Row],[Davek (EUR)]]</f>
        <v>0</v>
      </c>
      <c r="S114" s="235">
        <f>+Sklop21[[#This Row],[cena/enota brez DDV v EUR]]*Sklop21[[#This Row],[Okvirna količina]]</f>
        <v>0</v>
      </c>
      <c r="T114" s="254">
        <f>+Sklop21[[#This Row],[Končna cena/enoto mere (EUR) z DDV]]*Sklop21[[#This Row],[Okvirna količina]]</f>
        <v>0</v>
      </c>
      <c r="U114" s="255"/>
    </row>
    <row r="115" spans="1:21" s="56" customFormat="1" ht="12">
      <c r="A115" s="86" t="s">
        <v>113</v>
      </c>
      <c r="B115" s="227" t="s">
        <v>678</v>
      </c>
      <c r="C115" s="228">
        <v>400</v>
      </c>
      <c r="D115" s="229" t="s">
        <v>160</v>
      </c>
      <c r="E115" s="230" t="s">
        <v>186</v>
      </c>
      <c r="F115" s="232">
        <v>100</v>
      </c>
      <c r="G115" s="239" t="s">
        <v>0</v>
      </c>
      <c r="H115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115" s="232">
        <f>IF(Sklop21[[#This Row],[ZAHTEVANA SHEMA KAKOVOSTI]]&lt;&gt;"",Sklop21[[#This Row],[Preračunana masa/volumen/kos na enoto kg]],"")</f>
        <v>40</v>
      </c>
      <c r="J115" s="233"/>
      <c r="K115" s="234"/>
      <c r="L115" s="234"/>
      <c r="M115" s="253"/>
      <c r="N115" s="235"/>
      <c r="O115" s="235"/>
      <c r="P115" s="236"/>
      <c r="Q115" s="235">
        <f>+Sklop21[[#This Row],[cena/enota brez DDV v EUR]]*Sklop21[[#This Row],[Stopnja DDV (%)]]</f>
        <v>0</v>
      </c>
      <c r="R115" s="235">
        <f>+Sklop21[[#This Row],[cena/enota brez DDV v EUR]]+Sklop21[[#This Row],[Davek (EUR)]]</f>
        <v>0</v>
      </c>
      <c r="S115" s="235">
        <f>+Sklop21[[#This Row],[cena/enota brez DDV v EUR]]*Sklop21[[#This Row],[Okvirna količina]]</f>
        <v>0</v>
      </c>
      <c r="T115" s="254">
        <f>+Sklop21[[#This Row],[Končna cena/enoto mere (EUR) z DDV]]*Sklop21[[#This Row],[Okvirna količina]]</f>
        <v>0</v>
      </c>
      <c r="U115" s="255"/>
    </row>
    <row r="116" spans="1:21" s="56" customFormat="1" ht="12">
      <c r="A116" s="86" t="s">
        <v>114</v>
      </c>
      <c r="B116" s="227" t="s">
        <v>679</v>
      </c>
      <c r="C116" s="228">
        <v>30</v>
      </c>
      <c r="D116" s="229" t="s">
        <v>160</v>
      </c>
      <c r="E116" s="230"/>
      <c r="F116" s="232">
        <v>10</v>
      </c>
      <c r="G116" s="239" t="s">
        <v>0</v>
      </c>
      <c r="H11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</v>
      </c>
      <c r="I116" s="232" t="str">
        <f>IF(Sklop21[[#This Row],[ZAHTEVANA SHEMA KAKOVOSTI]]&lt;&gt;"",Sklop21[[#This Row],[Preračunana masa/volumen/kos na enoto kg]],"")</f>
        <v/>
      </c>
      <c r="J116" s="233"/>
      <c r="K116" s="234"/>
      <c r="L116" s="234"/>
      <c r="M116" s="253"/>
      <c r="N116" s="235"/>
      <c r="O116" s="235"/>
      <c r="P116" s="236"/>
      <c r="Q116" s="235">
        <f>+Sklop21[[#This Row],[cena/enota brez DDV v EUR]]*Sklop21[[#This Row],[Stopnja DDV (%)]]</f>
        <v>0</v>
      </c>
      <c r="R116" s="235">
        <f>+Sklop21[[#This Row],[cena/enota brez DDV v EUR]]+Sklop21[[#This Row],[Davek (EUR)]]</f>
        <v>0</v>
      </c>
      <c r="S116" s="235">
        <f>+Sklop21[[#This Row],[cena/enota brez DDV v EUR]]*Sklop21[[#This Row],[Okvirna količina]]</f>
        <v>0</v>
      </c>
      <c r="T116" s="254">
        <f>+Sklop21[[#This Row],[Končna cena/enoto mere (EUR) z DDV]]*Sklop21[[#This Row],[Okvirna količina]]</f>
        <v>0</v>
      </c>
      <c r="U116" s="255"/>
    </row>
    <row r="117" spans="1:21" s="56" customFormat="1" ht="12">
      <c r="A117" s="86" t="s">
        <v>115</v>
      </c>
      <c r="B117" s="227" t="s">
        <v>680</v>
      </c>
      <c r="C117" s="228">
        <v>265</v>
      </c>
      <c r="D117" s="229" t="s">
        <v>160</v>
      </c>
      <c r="E117" s="230"/>
      <c r="F117" s="232">
        <v>20</v>
      </c>
      <c r="G117" s="239" t="s">
        <v>0</v>
      </c>
      <c r="H11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5.3000000000000007</v>
      </c>
      <c r="I117" s="232" t="str">
        <f>IF(Sklop21[[#This Row],[ZAHTEVANA SHEMA KAKOVOSTI]]&lt;&gt;"",Sklop21[[#This Row],[Preračunana masa/volumen/kos na enoto kg]],"")</f>
        <v/>
      </c>
      <c r="J117" s="233"/>
      <c r="K117" s="234"/>
      <c r="L117" s="234"/>
      <c r="M117" s="253"/>
      <c r="N117" s="235"/>
      <c r="O117" s="235"/>
      <c r="P117" s="236"/>
      <c r="Q117" s="235">
        <f>+Sklop21[[#This Row],[cena/enota brez DDV v EUR]]*Sklop21[[#This Row],[Stopnja DDV (%)]]</f>
        <v>0</v>
      </c>
      <c r="R117" s="235">
        <f>+Sklop21[[#This Row],[cena/enota brez DDV v EUR]]+Sklop21[[#This Row],[Davek (EUR)]]</f>
        <v>0</v>
      </c>
      <c r="S117" s="235">
        <f>+Sklop21[[#This Row],[cena/enota brez DDV v EUR]]*Sklop21[[#This Row],[Okvirna količina]]</f>
        <v>0</v>
      </c>
      <c r="T117" s="254">
        <f>+Sklop21[[#This Row],[Končna cena/enoto mere (EUR) z DDV]]*Sklop21[[#This Row],[Okvirna količina]]</f>
        <v>0</v>
      </c>
      <c r="U117" s="255"/>
    </row>
    <row r="118" spans="1:21" s="56" customFormat="1" ht="12">
      <c r="A118" s="86" t="s">
        <v>116</v>
      </c>
      <c r="B118" s="227" t="s">
        <v>681</v>
      </c>
      <c r="C118" s="228">
        <v>600</v>
      </c>
      <c r="D118" s="229" t="s">
        <v>160</v>
      </c>
      <c r="E118" s="230"/>
      <c r="F118" s="232">
        <v>4</v>
      </c>
      <c r="G118" s="239" t="s">
        <v>0</v>
      </c>
      <c r="H11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2.4</v>
      </c>
      <c r="I118" s="232" t="str">
        <f>IF(Sklop21[[#This Row],[ZAHTEVANA SHEMA KAKOVOSTI]]&lt;&gt;"",Sklop21[[#This Row],[Preračunana masa/volumen/kos na enoto kg]],"")</f>
        <v/>
      </c>
      <c r="J118" s="233"/>
      <c r="K118" s="234"/>
      <c r="L118" s="234"/>
      <c r="M118" s="253"/>
      <c r="N118" s="235"/>
      <c r="O118" s="235"/>
      <c r="P118" s="236"/>
      <c r="Q118" s="235">
        <f>+Sklop21[[#This Row],[cena/enota brez DDV v EUR]]*Sklop21[[#This Row],[Stopnja DDV (%)]]</f>
        <v>0</v>
      </c>
      <c r="R118" s="235">
        <f>+Sklop21[[#This Row],[cena/enota brez DDV v EUR]]+Sklop21[[#This Row],[Davek (EUR)]]</f>
        <v>0</v>
      </c>
      <c r="S118" s="235">
        <f>+Sklop21[[#This Row],[cena/enota brez DDV v EUR]]*Sklop21[[#This Row],[Okvirna količina]]</f>
        <v>0</v>
      </c>
      <c r="T118" s="254">
        <f>+Sklop21[[#This Row],[Končna cena/enoto mere (EUR) z DDV]]*Sklop21[[#This Row],[Okvirna količina]]</f>
        <v>0</v>
      </c>
      <c r="U118" s="255"/>
    </row>
    <row r="119" spans="1:21" s="56" customFormat="1" ht="12">
      <c r="A119" s="86" t="s">
        <v>117</v>
      </c>
      <c r="B119" s="227" t="s">
        <v>682</v>
      </c>
      <c r="C119" s="228">
        <v>45</v>
      </c>
      <c r="D119" s="229" t="s">
        <v>160</v>
      </c>
      <c r="E119" s="230"/>
      <c r="F119" s="232">
        <v>270</v>
      </c>
      <c r="G119" s="239" t="s">
        <v>0</v>
      </c>
      <c r="H11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12.15</v>
      </c>
      <c r="I119" s="232" t="str">
        <f>IF(Sklop21[[#This Row],[ZAHTEVANA SHEMA KAKOVOSTI]]&lt;&gt;"",Sklop21[[#This Row],[Preračunana masa/volumen/kos na enoto kg]],"")</f>
        <v/>
      </c>
      <c r="J119" s="233"/>
      <c r="K119" s="234"/>
      <c r="L119" s="234"/>
      <c r="M119" s="253"/>
      <c r="N119" s="235"/>
      <c r="O119" s="235"/>
      <c r="P119" s="236"/>
      <c r="Q119" s="235">
        <f>+Sklop21[[#This Row],[cena/enota brez DDV v EUR]]*Sklop21[[#This Row],[Stopnja DDV (%)]]</f>
        <v>0</v>
      </c>
      <c r="R119" s="235">
        <f>+Sklop21[[#This Row],[cena/enota brez DDV v EUR]]+Sklop21[[#This Row],[Davek (EUR)]]</f>
        <v>0</v>
      </c>
      <c r="S119" s="235">
        <f>+Sklop21[[#This Row],[cena/enota brez DDV v EUR]]*Sklop21[[#This Row],[Okvirna količina]]</f>
        <v>0</v>
      </c>
      <c r="T119" s="254">
        <f>+Sklop21[[#This Row],[Končna cena/enoto mere (EUR) z DDV]]*Sklop21[[#This Row],[Okvirna količina]]</f>
        <v>0</v>
      </c>
      <c r="U119" s="255"/>
    </row>
    <row r="120" spans="1:21" s="56" customFormat="1" ht="12">
      <c r="A120" s="86" t="s">
        <v>118</v>
      </c>
      <c r="B120" s="227" t="s">
        <v>683</v>
      </c>
      <c r="C120" s="228">
        <v>140</v>
      </c>
      <c r="D120" s="229" t="s">
        <v>160</v>
      </c>
      <c r="E120" s="230"/>
      <c r="F120" s="232">
        <v>11</v>
      </c>
      <c r="G120" s="239" t="s">
        <v>0</v>
      </c>
      <c r="H12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1.54</v>
      </c>
      <c r="I120" s="232" t="str">
        <f>IF(Sklop21[[#This Row],[ZAHTEVANA SHEMA KAKOVOSTI]]&lt;&gt;"",Sklop21[[#This Row],[Preračunana masa/volumen/kos na enoto kg]],"")</f>
        <v/>
      </c>
      <c r="J120" s="233"/>
      <c r="K120" s="234"/>
      <c r="L120" s="234"/>
      <c r="M120" s="253"/>
      <c r="N120" s="235"/>
      <c r="O120" s="235"/>
      <c r="P120" s="236"/>
      <c r="Q120" s="235">
        <f>+Sklop21[[#This Row],[cena/enota brez DDV v EUR]]*Sklop21[[#This Row],[Stopnja DDV (%)]]</f>
        <v>0</v>
      </c>
      <c r="R120" s="235">
        <f>+Sklop21[[#This Row],[cena/enota brez DDV v EUR]]+Sklop21[[#This Row],[Davek (EUR)]]</f>
        <v>0</v>
      </c>
      <c r="S120" s="235">
        <f>+Sklop21[[#This Row],[cena/enota brez DDV v EUR]]*Sklop21[[#This Row],[Okvirna količina]]</f>
        <v>0</v>
      </c>
      <c r="T120" s="254">
        <f>+Sklop21[[#This Row],[Končna cena/enoto mere (EUR) z DDV]]*Sklop21[[#This Row],[Okvirna količina]]</f>
        <v>0</v>
      </c>
      <c r="U120" s="255"/>
    </row>
    <row r="121" spans="1:21" s="56" customFormat="1" ht="12">
      <c r="A121" s="86" t="s">
        <v>119</v>
      </c>
      <c r="B121" s="227" t="s">
        <v>684</v>
      </c>
      <c r="C121" s="228">
        <v>1000</v>
      </c>
      <c r="D121" s="229" t="s">
        <v>160</v>
      </c>
      <c r="E121" s="230"/>
      <c r="F121" s="232">
        <v>120</v>
      </c>
      <c r="G121" s="239" t="s">
        <v>0</v>
      </c>
      <c r="H121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121" s="232" t="str">
        <f>IF(Sklop21[[#This Row],[ZAHTEVANA SHEMA KAKOVOSTI]]&lt;&gt;"",Sklop21[[#This Row],[Preračunana masa/volumen/kos na enoto kg]],"")</f>
        <v/>
      </c>
      <c r="J121" s="233"/>
      <c r="K121" s="234"/>
      <c r="L121" s="234"/>
      <c r="M121" s="253"/>
      <c r="N121" s="235"/>
      <c r="O121" s="235"/>
      <c r="P121" s="236"/>
      <c r="Q121" s="235">
        <f>+Sklop21[[#This Row],[cena/enota brez DDV v EUR]]*Sklop21[[#This Row],[Stopnja DDV (%)]]</f>
        <v>0</v>
      </c>
      <c r="R121" s="235">
        <f>+Sklop21[[#This Row],[cena/enota brez DDV v EUR]]+Sklop21[[#This Row],[Davek (EUR)]]</f>
        <v>0</v>
      </c>
      <c r="S121" s="235">
        <f>+Sklop21[[#This Row],[cena/enota brez DDV v EUR]]*Sklop21[[#This Row],[Okvirna količina]]</f>
        <v>0</v>
      </c>
      <c r="T121" s="254">
        <f>+Sklop21[[#This Row],[Končna cena/enoto mere (EUR) z DDV]]*Sklop21[[#This Row],[Okvirna količina]]</f>
        <v>0</v>
      </c>
      <c r="U121" s="255"/>
    </row>
    <row r="122" spans="1:21" s="56" customFormat="1" ht="12">
      <c r="A122" s="86" t="s">
        <v>120</v>
      </c>
      <c r="B122" s="227" t="s">
        <v>685</v>
      </c>
      <c r="C122" s="228">
        <v>50</v>
      </c>
      <c r="D122" s="229" t="s">
        <v>160</v>
      </c>
      <c r="E122" s="230"/>
      <c r="F122" s="232">
        <v>200</v>
      </c>
      <c r="G122" s="239" t="s">
        <v>0</v>
      </c>
      <c r="H12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122" s="232" t="str">
        <f>IF(Sklop21[[#This Row],[ZAHTEVANA SHEMA KAKOVOSTI]]&lt;&gt;"",Sklop21[[#This Row],[Preračunana masa/volumen/kos na enoto kg]],"")</f>
        <v/>
      </c>
      <c r="J122" s="233"/>
      <c r="K122" s="234"/>
      <c r="L122" s="234"/>
      <c r="M122" s="253"/>
      <c r="N122" s="235"/>
      <c r="O122" s="235"/>
      <c r="P122" s="236"/>
      <c r="Q122" s="235">
        <f>+Sklop21[[#This Row],[cena/enota brez DDV v EUR]]*Sklop21[[#This Row],[Stopnja DDV (%)]]</f>
        <v>0</v>
      </c>
      <c r="R122" s="235">
        <f>+Sklop21[[#This Row],[cena/enota brez DDV v EUR]]+Sklop21[[#This Row],[Davek (EUR)]]</f>
        <v>0</v>
      </c>
      <c r="S122" s="235">
        <f>+Sklop21[[#This Row],[cena/enota brez DDV v EUR]]*Sklop21[[#This Row],[Okvirna količina]]</f>
        <v>0</v>
      </c>
      <c r="T122" s="254">
        <f>+Sklop21[[#This Row],[Končna cena/enoto mere (EUR) z DDV]]*Sklop21[[#This Row],[Okvirna količina]]</f>
        <v>0</v>
      </c>
      <c r="U122" s="255"/>
    </row>
    <row r="123" spans="1:21" s="56" customFormat="1" ht="12">
      <c r="A123" s="86" t="s">
        <v>121</v>
      </c>
      <c r="B123" s="227" t="s">
        <v>686</v>
      </c>
      <c r="C123" s="228">
        <v>190</v>
      </c>
      <c r="D123" s="229" t="s">
        <v>160</v>
      </c>
      <c r="E123" s="230"/>
      <c r="F123" s="232">
        <v>28</v>
      </c>
      <c r="G123" s="239" t="s">
        <v>0</v>
      </c>
      <c r="H123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5.32</v>
      </c>
      <c r="I123" s="232" t="str">
        <f>IF(Sklop21[[#This Row],[ZAHTEVANA SHEMA KAKOVOSTI]]&lt;&gt;"",Sklop21[[#This Row],[Preračunana masa/volumen/kos na enoto kg]],"")</f>
        <v/>
      </c>
      <c r="J123" s="233"/>
      <c r="K123" s="234"/>
      <c r="L123" s="234"/>
      <c r="M123" s="253"/>
      <c r="N123" s="235"/>
      <c r="O123" s="235"/>
      <c r="P123" s="236"/>
      <c r="Q123" s="235">
        <f>+Sklop21[[#This Row],[cena/enota brez DDV v EUR]]*Sklop21[[#This Row],[Stopnja DDV (%)]]</f>
        <v>0</v>
      </c>
      <c r="R123" s="235">
        <f>+Sklop21[[#This Row],[cena/enota brez DDV v EUR]]+Sklop21[[#This Row],[Davek (EUR)]]</f>
        <v>0</v>
      </c>
      <c r="S123" s="235">
        <f>+Sklop21[[#This Row],[cena/enota brez DDV v EUR]]*Sklop21[[#This Row],[Okvirna količina]]</f>
        <v>0</v>
      </c>
      <c r="T123" s="254">
        <f>+Sklop21[[#This Row],[Končna cena/enoto mere (EUR) z DDV]]*Sklop21[[#This Row],[Okvirna količina]]</f>
        <v>0</v>
      </c>
      <c r="U123" s="255"/>
    </row>
    <row r="124" spans="1:21" s="56" customFormat="1" ht="12">
      <c r="A124" s="86" t="s">
        <v>122</v>
      </c>
      <c r="B124" s="227" t="s">
        <v>687</v>
      </c>
      <c r="C124" s="228">
        <v>155</v>
      </c>
      <c r="D124" s="229" t="s">
        <v>160</v>
      </c>
      <c r="E124" s="230"/>
      <c r="F124" s="232">
        <v>20</v>
      </c>
      <c r="G124" s="239" t="s">
        <v>0</v>
      </c>
      <c r="H124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3.1</v>
      </c>
      <c r="I124" s="232" t="str">
        <f>IF(Sklop21[[#This Row],[ZAHTEVANA SHEMA KAKOVOSTI]]&lt;&gt;"",Sklop21[[#This Row],[Preračunana masa/volumen/kos na enoto kg]],"")</f>
        <v/>
      </c>
      <c r="J124" s="233"/>
      <c r="K124" s="234"/>
      <c r="L124" s="234"/>
      <c r="M124" s="253"/>
      <c r="N124" s="235"/>
      <c r="O124" s="235"/>
      <c r="P124" s="236"/>
      <c r="Q124" s="235">
        <f>+Sklop21[[#This Row],[cena/enota brez DDV v EUR]]*Sklop21[[#This Row],[Stopnja DDV (%)]]</f>
        <v>0</v>
      </c>
      <c r="R124" s="235">
        <f>+Sklop21[[#This Row],[cena/enota brez DDV v EUR]]+Sklop21[[#This Row],[Davek (EUR)]]</f>
        <v>0</v>
      </c>
      <c r="S124" s="235">
        <f>+Sklop21[[#This Row],[cena/enota brez DDV v EUR]]*Sklop21[[#This Row],[Okvirna količina]]</f>
        <v>0</v>
      </c>
      <c r="T124" s="254">
        <f>+Sklop21[[#This Row],[Končna cena/enoto mere (EUR) z DDV]]*Sklop21[[#This Row],[Okvirna količina]]</f>
        <v>0</v>
      </c>
      <c r="U124" s="255"/>
    </row>
    <row r="125" spans="1:21" s="56" customFormat="1" ht="12">
      <c r="A125" s="86" t="s">
        <v>123</v>
      </c>
      <c r="B125" s="227" t="s">
        <v>688</v>
      </c>
      <c r="C125" s="228">
        <v>200</v>
      </c>
      <c r="D125" s="229" t="s">
        <v>160</v>
      </c>
      <c r="E125" s="230"/>
      <c r="F125" s="232">
        <v>20</v>
      </c>
      <c r="G125" s="239" t="s">
        <v>0</v>
      </c>
      <c r="H125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125" s="232" t="str">
        <f>IF(Sklop21[[#This Row],[ZAHTEVANA SHEMA KAKOVOSTI]]&lt;&gt;"",Sklop21[[#This Row],[Preračunana masa/volumen/kos na enoto kg]],"")</f>
        <v/>
      </c>
      <c r="J125" s="233"/>
      <c r="K125" s="234"/>
      <c r="L125" s="234"/>
      <c r="M125" s="253"/>
      <c r="N125" s="235"/>
      <c r="O125" s="235"/>
      <c r="P125" s="236"/>
      <c r="Q125" s="235">
        <f>+Sklop21[[#This Row],[cena/enota brez DDV v EUR]]*Sklop21[[#This Row],[Stopnja DDV (%)]]</f>
        <v>0</v>
      </c>
      <c r="R125" s="235">
        <f>+Sklop21[[#This Row],[cena/enota brez DDV v EUR]]+Sklop21[[#This Row],[Davek (EUR)]]</f>
        <v>0</v>
      </c>
      <c r="S125" s="235">
        <f>+Sklop21[[#This Row],[cena/enota brez DDV v EUR]]*Sklop21[[#This Row],[Okvirna količina]]</f>
        <v>0</v>
      </c>
      <c r="T125" s="254">
        <f>+Sklop21[[#This Row],[Končna cena/enoto mere (EUR) z DDV]]*Sklop21[[#This Row],[Okvirna količina]]</f>
        <v>0</v>
      </c>
      <c r="U125" s="255"/>
    </row>
    <row r="126" spans="1:21" s="56" customFormat="1" ht="12">
      <c r="A126" s="86" t="s">
        <v>124</v>
      </c>
      <c r="B126" s="227" t="s">
        <v>689</v>
      </c>
      <c r="C126" s="228">
        <v>1000</v>
      </c>
      <c r="D126" s="229" t="s">
        <v>160</v>
      </c>
      <c r="E126" s="230"/>
      <c r="F126" s="232">
        <v>4</v>
      </c>
      <c r="G126" s="239" t="s">
        <v>1</v>
      </c>
      <c r="H12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126" s="232" t="str">
        <f>IF(Sklop21[[#This Row],[ZAHTEVANA SHEMA KAKOVOSTI]]&lt;&gt;"",Sklop21[[#This Row],[Preračunana masa/volumen/kos na enoto kg]],"")</f>
        <v/>
      </c>
      <c r="J126" s="233"/>
      <c r="K126" s="234"/>
      <c r="L126" s="234"/>
      <c r="M126" s="253"/>
      <c r="N126" s="235"/>
      <c r="O126" s="235"/>
      <c r="P126" s="236"/>
      <c r="Q126" s="235">
        <f>+Sklop21[[#This Row],[cena/enota brez DDV v EUR]]*Sklop21[[#This Row],[Stopnja DDV (%)]]</f>
        <v>0</v>
      </c>
      <c r="R126" s="235">
        <f>+Sklop21[[#This Row],[cena/enota brez DDV v EUR]]+Sklop21[[#This Row],[Davek (EUR)]]</f>
        <v>0</v>
      </c>
      <c r="S126" s="235">
        <f>+Sklop21[[#This Row],[cena/enota brez DDV v EUR]]*Sklop21[[#This Row],[Okvirna količina]]</f>
        <v>0</v>
      </c>
      <c r="T126" s="254">
        <f>+Sklop21[[#This Row],[Končna cena/enoto mere (EUR) z DDV]]*Sklop21[[#This Row],[Okvirna količina]]</f>
        <v>0</v>
      </c>
      <c r="U126" s="255"/>
    </row>
    <row r="127" spans="1:21" s="56" customFormat="1" ht="12">
      <c r="A127" s="86" t="s">
        <v>125</v>
      </c>
      <c r="B127" s="227" t="s">
        <v>690</v>
      </c>
      <c r="C127" s="228">
        <v>1000</v>
      </c>
      <c r="D127" s="229" t="s">
        <v>160</v>
      </c>
      <c r="E127" s="230"/>
      <c r="F127" s="232">
        <v>4</v>
      </c>
      <c r="G127" s="239" t="s">
        <v>1</v>
      </c>
      <c r="H12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127" s="232" t="str">
        <f>IF(Sklop21[[#This Row],[ZAHTEVANA SHEMA KAKOVOSTI]]&lt;&gt;"",Sklop21[[#This Row],[Preračunana masa/volumen/kos na enoto kg]],"")</f>
        <v/>
      </c>
      <c r="J127" s="233"/>
      <c r="K127" s="234"/>
      <c r="L127" s="234"/>
      <c r="M127" s="253"/>
      <c r="N127" s="235"/>
      <c r="O127" s="235"/>
      <c r="P127" s="236"/>
      <c r="Q127" s="235">
        <f>+Sklop21[[#This Row],[cena/enota brez DDV v EUR]]*Sklop21[[#This Row],[Stopnja DDV (%)]]</f>
        <v>0</v>
      </c>
      <c r="R127" s="235">
        <f>+Sklop21[[#This Row],[cena/enota brez DDV v EUR]]+Sklop21[[#This Row],[Davek (EUR)]]</f>
        <v>0</v>
      </c>
      <c r="S127" s="235">
        <f>+Sklop21[[#This Row],[cena/enota brez DDV v EUR]]*Sklop21[[#This Row],[Okvirna količina]]</f>
        <v>0</v>
      </c>
      <c r="T127" s="254">
        <f>+Sklop21[[#This Row],[Končna cena/enoto mere (EUR) z DDV]]*Sklop21[[#This Row],[Okvirna količina]]</f>
        <v>0</v>
      </c>
      <c r="U127" s="255"/>
    </row>
    <row r="128" spans="1:21" s="56" customFormat="1" ht="12">
      <c r="A128" s="86" t="s">
        <v>126</v>
      </c>
      <c r="B128" s="227" t="s">
        <v>691</v>
      </c>
      <c r="C128" s="228">
        <v>40</v>
      </c>
      <c r="D128" s="229" t="s">
        <v>160</v>
      </c>
      <c r="E128" s="230"/>
      <c r="F128" s="232">
        <v>2</v>
      </c>
      <c r="G128" s="239" t="s">
        <v>0</v>
      </c>
      <c r="H12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0.08</v>
      </c>
      <c r="I128" s="232" t="str">
        <f>IF(Sklop21[[#This Row],[ZAHTEVANA SHEMA KAKOVOSTI]]&lt;&gt;"",Sklop21[[#This Row],[Preračunana masa/volumen/kos na enoto kg]],"")</f>
        <v/>
      </c>
      <c r="J128" s="233"/>
      <c r="K128" s="234"/>
      <c r="L128" s="234"/>
      <c r="M128" s="253"/>
      <c r="N128" s="235"/>
      <c r="O128" s="235"/>
      <c r="P128" s="236"/>
      <c r="Q128" s="235">
        <f>+Sklop21[[#This Row],[cena/enota brez DDV v EUR]]*Sklop21[[#This Row],[Stopnja DDV (%)]]</f>
        <v>0</v>
      </c>
      <c r="R128" s="235">
        <f>+Sklop21[[#This Row],[cena/enota brez DDV v EUR]]+Sklop21[[#This Row],[Davek (EUR)]]</f>
        <v>0</v>
      </c>
      <c r="S128" s="235">
        <f>+Sklop21[[#This Row],[cena/enota brez DDV v EUR]]*Sklop21[[#This Row],[Okvirna količina]]</f>
        <v>0</v>
      </c>
      <c r="T128" s="254">
        <f>+Sklop21[[#This Row],[Končna cena/enoto mere (EUR) z DDV]]*Sklop21[[#This Row],[Okvirna količina]]</f>
        <v>0</v>
      </c>
      <c r="U128" s="255"/>
    </row>
    <row r="129" spans="1:21" s="56" customFormat="1" ht="12">
      <c r="A129" s="86" t="s">
        <v>127</v>
      </c>
      <c r="B129" s="227" t="s">
        <v>692</v>
      </c>
      <c r="C129" s="228">
        <v>38</v>
      </c>
      <c r="D129" s="229" t="s">
        <v>160</v>
      </c>
      <c r="E129" s="230"/>
      <c r="F129" s="232">
        <v>10</v>
      </c>
      <c r="G129" s="239" t="s">
        <v>0</v>
      </c>
      <c r="H12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0.38</v>
      </c>
      <c r="I129" s="232" t="str">
        <f>IF(Sklop21[[#This Row],[ZAHTEVANA SHEMA KAKOVOSTI]]&lt;&gt;"",Sklop21[[#This Row],[Preračunana masa/volumen/kos na enoto kg]],"")</f>
        <v/>
      </c>
      <c r="J129" s="233"/>
      <c r="K129" s="234"/>
      <c r="L129" s="234"/>
      <c r="M129" s="253"/>
      <c r="N129" s="235"/>
      <c r="O129" s="235"/>
      <c r="P129" s="236"/>
      <c r="Q129" s="235">
        <f>+Sklop21[[#This Row],[cena/enota brez DDV v EUR]]*Sklop21[[#This Row],[Stopnja DDV (%)]]</f>
        <v>0</v>
      </c>
      <c r="R129" s="235">
        <f>+Sklop21[[#This Row],[cena/enota brez DDV v EUR]]+Sklop21[[#This Row],[Davek (EUR)]]</f>
        <v>0</v>
      </c>
      <c r="S129" s="235">
        <f>+Sklop21[[#This Row],[cena/enota brez DDV v EUR]]*Sklop21[[#This Row],[Okvirna količina]]</f>
        <v>0</v>
      </c>
      <c r="T129" s="254">
        <f>+Sklop21[[#This Row],[Končna cena/enoto mere (EUR) z DDV]]*Sklop21[[#This Row],[Okvirna količina]]</f>
        <v>0</v>
      </c>
      <c r="U129" s="255"/>
    </row>
    <row r="130" spans="1:21" s="56" customFormat="1" ht="12">
      <c r="A130" s="86" t="s">
        <v>240</v>
      </c>
      <c r="B130" s="227" t="s">
        <v>693</v>
      </c>
      <c r="C130" s="228">
        <v>100</v>
      </c>
      <c r="D130" s="229" t="s">
        <v>160</v>
      </c>
      <c r="E130" s="230"/>
      <c r="F130" s="232">
        <v>8</v>
      </c>
      <c r="G130" s="239" t="s">
        <v>0</v>
      </c>
      <c r="H13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0.8</v>
      </c>
      <c r="I130" s="232" t="str">
        <f>IF(Sklop21[[#This Row],[ZAHTEVANA SHEMA KAKOVOSTI]]&lt;&gt;"",Sklop21[[#This Row],[Preračunana masa/volumen/kos na enoto kg]],"")</f>
        <v/>
      </c>
      <c r="J130" s="233"/>
      <c r="K130" s="234"/>
      <c r="L130" s="234"/>
      <c r="M130" s="253"/>
      <c r="N130" s="235"/>
      <c r="O130" s="235"/>
      <c r="P130" s="236"/>
      <c r="Q130" s="235">
        <f>+Sklop21[[#This Row],[cena/enota brez DDV v EUR]]*Sklop21[[#This Row],[Stopnja DDV (%)]]</f>
        <v>0</v>
      </c>
      <c r="R130" s="235">
        <f>+Sklop21[[#This Row],[cena/enota brez DDV v EUR]]+Sklop21[[#This Row],[Davek (EUR)]]</f>
        <v>0</v>
      </c>
      <c r="S130" s="235">
        <f>+Sklop21[[#This Row],[cena/enota brez DDV v EUR]]*Sklop21[[#This Row],[Okvirna količina]]</f>
        <v>0</v>
      </c>
      <c r="T130" s="254">
        <f>+Sklop21[[#This Row],[Končna cena/enoto mere (EUR) z DDV]]*Sklop21[[#This Row],[Okvirna količina]]</f>
        <v>0</v>
      </c>
      <c r="U130" s="255"/>
    </row>
    <row r="131" spans="1:21" s="56" customFormat="1" ht="12">
      <c r="A131" s="86" t="s">
        <v>241</v>
      </c>
      <c r="B131" s="227" t="s">
        <v>694</v>
      </c>
      <c r="C131" s="228">
        <v>100</v>
      </c>
      <c r="D131" s="229" t="s">
        <v>160</v>
      </c>
      <c r="E131" s="230"/>
      <c r="F131" s="232">
        <v>16</v>
      </c>
      <c r="G131" s="239" t="s">
        <v>0</v>
      </c>
      <c r="H131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1.6</v>
      </c>
      <c r="I131" s="232" t="str">
        <f>IF(Sklop21[[#This Row],[ZAHTEVANA SHEMA KAKOVOSTI]]&lt;&gt;"",Sklop21[[#This Row],[Preračunana masa/volumen/kos na enoto kg]],"")</f>
        <v/>
      </c>
      <c r="J131" s="233"/>
      <c r="K131" s="234"/>
      <c r="L131" s="234"/>
      <c r="M131" s="253"/>
      <c r="N131" s="235"/>
      <c r="O131" s="235"/>
      <c r="P131" s="236"/>
      <c r="Q131" s="235">
        <f>+Sklop21[[#This Row],[cena/enota brez DDV v EUR]]*Sklop21[[#This Row],[Stopnja DDV (%)]]</f>
        <v>0</v>
      </c>
      <c r="R131" s="235">
        <f>+Sklop21[[#This Row],[cena/enota brez DDV v EUR]]+Sklop21[[#This Row],[Davek (EUR)]]</f>
        <v>0</v>
      </c>
      <c r="S131" s="235">
        <f>+Sklop21[[#This Row],[cena/enota brez DDV v EUR]]*Sklop21[[#This Row],[Okvirna količina]]</f>
        <v>0</v>
      </c>
      <c r="T131" s="254">
        <f>+Sklop21[[#This Row],[Končna cena/enoto mere (EUR) z DDV]]*Sklop21[[#This Row],[Okvirna količina]]</f>
        <v>0</v>
      </c>
      <c r="U131" s="255"/>
    </row>
    <row r="132" spans="1:21" s="56" customFormat="1" ht="12">
      <c r="A132" s="86" t="s">
        <v>242</v>
      </c>
      <c r="B132" s="227" t="s">
        <v>695</v>
      </c>
      <c r="C132" s="228">
        <v>100</v>
      </c>
      <c r="D132" s="229" t="s">
        <v>160</v>
      </c>
      <c r="E132" s="230"/>
      <c r="F132" s="232">
        <v>8</v>
      </c>
      <c r="G132" s="239" t="s">
        <v>0</v>
      </c>
      <c r="H13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0.8</v>
      </c>
      <c r="I132" s="232" t="str">
        <f>IF(Sklop21[[#This Row],[ZAHTEVANA SHEMA KAKOVOSTI]]&lt;&gt;"",Sklop21[[#This Row],[Preračunana masa/volumen/kos na enoto kg]],"")</f>
        <v/>
      </c>
      <c r="J132" s="233"/>
      <c r="K132" s="234"/>
      <c r="L132" s="234"/>
      <c r="M132" s="253"/>
      <c r="N132" s="235"/>
      <c r="O132" s="235"/>
      <c r="P132" s="236"/>
      <c r="Q132" s="235">
        <f>+Sklop21[[#This Row],[cena/enota brez DDV v EUR]]*Sklop21[[#This Row],[Stopnja DDV (%)]]</f>
        <v>0</v>
      </c>
      <c r="R132" s="235">
        <f>+Sklop21[[#This Row],[cena/enota brez DDV v EUR]]+Sklop21[[#This Row],[Davek (EUR)]]</f>
        <v>0</v>
      </c>
      <c r="S132" s="235">
        <f>+Sklop21[[#This Row],[cena/enota brez DDV v EUR]]*Sklop21[[#This Row],[Okvirna količina]]</f>
        <v>0</v>
      </c>
      <c r="T132" s="254">
        <f>+Sklop21[[#This Row],[Končna cena/enoto mere (EUR) z DDV]]*Sklop21[[#This Row],[Okvirna količina]]</f>
        <v>0</v>
      </c>
      <c r="U132" s="255"/>
    </row>
    <row r="133" spans="1:21" s="56" customFormat="1" ht="12">
      <c r="A133" s="86" t="s">
        <v>243</v>
      </c>
      <c r="B133" s="227" t="s">
        <v>696</v>
      </c>
      <c r="C133" s="228">
        <v>9</v>
      </c>
      <c r="D133" s="229" t="s">
        <v>160</v>
      </c>
      <c r="E133" s="230"/>
      <c r="F133" s="232">
        <v>32</v>
      </c>
      <c r="G133" s="239" t="s">
        <v>0</v>
      </c>
      <c r="H133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0.28799999999999998</v>
      </c>
      <c r="I133" s="232" t="str">
        <f>IF(Sklop21[[#This Row],[ZAHTEVANA SHEMA KAKOVOSTI]]&lt;&gt;"",Sklop21[[#This Row],[Preračunana masa/volumen/kos na enoto kg]],"")</f>
        <v/>
      </c>
      <c r="J133" s="233"/>
      <c r="K133" s="234"/>
      <c r="L133" s="234"/>
      <c r="M133" s="253"/>
      <c r="N133" s="235"/>
      <c r="O133" s="235"/>
      <c r="P133" s="236"/>
      <c r="Q133" s="235">
        <f>+Sklop21[[#This Row],[cena/enota brez DDV v EUR]]*Sklop21[[#This Row],[Stopnja DDV (%)]]</f>
        <v>0</v>
      </c>
      <c r="R133" s="235">
        <f>+Sklop21[[#This Row],[cena/enota brez DDV v EUR]]+Sklop21[[#This Row],[Davek (EUR)]]</f>
        <v>0</v>
      </c>
      <c r="S133" s="235">
        <f>+Sklop21[[#This Row],[cena/enota brez DDV v EUR]]*Sklop21[[#This Row],[Okvirna količina]]</f>
        <v>0</v>
      </c>
      <c r="T133" s="254">
        <f>+Sklop21[[#This Row],[Končna cena/enoto mere (EUR) z DDV]]*Sklop21[[#This Row],[Okvirna količina]]</f>
        <v>0</v>
      </c>
      <c r="U133" s="255"/>
    </row>
    <row r="134" spans="1:21" s="56" customFormat="1" ht="12">
      <c r="A134" s="86" t="s">
        <v>244</v>
      </c>
      <c r="B134" s="227" t="s">
        <v>697</v>
      </c>
      <c r="C134" s="228">
        <v>340</v>
      </c>
      <c r="D134" s="229" t="s">
        <v>160</v>
      </c>
      <c r="E134" s="230"/>
      <c r="F134" s="232">
        <v>6</v>
      </c>
      <c r="G134" s="239" t="s">
        <v>0</v>
      </c>
      <c r="H134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2.04</v>
      </c>
      <c r="I134" s="232" t="str">
        <f>IF(Sklop21[[#This Row],[ZAHTEVANA SHEMA KAKOVOSTI]]&lt;&gt;"",Sklop21[[#This Row],[Preračunana masa/volumen/kos na enoto kg]],"")</f>
        <v/>
      </c>
      <c r="J134" s="233"/>
      <c r="K134" s="234"/>
      <c r="L134" s="234"/>
      <c r="M134" s="253"/>
      <c r="N134" s="235"/>
      <c r="O134" s="235"/>
      <c r="P134" s="236"/>
      <c r="Q134" s="235">
        <f>+Sklop21[[#This Row],[cena/enota brez DDV v EUR]]*Sklop21[[#This Row],[Stopnja DDV (%)]]</f>
        <v>0</v>
      </c>
      <c r="R134" s="235">
        <f>+Sklop21[[#This Row],[cena/enota brez DDV v EUR]]+Sklop21[[#This Row],[Davek (EUR)]]</f>
        <v>0</v>
      </c>
      <c r="S134" s="235">
        <f>+Sklop21[[#This Row],[cena/enota brez DDV v EUR]]*Sklop21[[#This Row],[Okvirna količina]]</f>
        <v>0</v>
      </c>
      <c r="T134" s="254">
        <f>+Sklop21[[#This Row],[Končna cena/enoto mere (EUR) z DDV]]*Sklop21[[#This Row],[Okvirna količina]]</f>
        <v>0</v>
      </c>
      <c r="U134" s="255"/>
    </row>
    <row r="135" spans="1:21" s="56" customFormat="1" ht="12">
      <c r="A135" s="86" t="s">
        <v>245</v>
      </c>
      <c r="B135" s="227" t="s">
        <v>698</v>
      </c>
      <c r="C135" s="228">
        <v>1000</v>
      </c>
      <c r="D135" s="229" t="s">
        <v>160</v>
      </c>
      <c r="E135" s="230"/>
      <c r="F135" s="232">
        <v>45</v>
      </c>
      <c r="G135" s="239" t="s">
        <v>0</v>
      </c>
      <c r="H135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</v>
      </c>
      <c r="I135" s="232" t="str">
        <f>IF(Sklop21[[#This Row],[ZAHTEVANA SHEMA KAKOVOSTI]]&lt;&gt;"",Sklop21[[#This Row],[Preračunana masa/volumen/kos na enoto kg]],"")</f>
        <v/>
      </c>
      <c r="J135" s="233"/>
      <c r="K135" s="234"/>
      <c r="L135" s="234"/>
      <c r="M135" s="253"/>
      <c r="N135" s="235"/>
      <c r="O135" s="235"/>
      <c r="P135" s="236"/>
      <c r="Q135" s="235">
        <f>+Sklop21[[#This Row],[cena/enota brez DDV v EUR]]*Sklop21[[#This Row],[Stopnja DDV (%)]]</f>
        <v>0</v>
      </c>
      <c r="R135" s="235">
        <f>+Sklop21[[#This Row],[cena/enota brez DDV v EUR]]+Sklop21[[#This Row],[Davek (EUR)]]</f>
        <v>0</v>
      </c>
      <c r="S135" s="235">
        <f>+Sklop21[[#This Row],[cena/enota brez DDV v EUR]]*Sklop21[[#This Row],[Okvirna količina]]</f>
        <v>0</v>
      </c>
      <c r="T135" s="254">
        <f>+Sklop21[[#This Row],[Končna cena/enoto mere (EUR) z DDV]]*Sklop21[[#This Row],[Okvirna količina]]</f>
        <v>0</v>
      </c>
      <c r="U135" s="255"/>
    </row>
    <row r="136" spans="1:21" s="56" customFormat="1" ht="12">
      <c r="A136" s="86" t="s">
        <v>246</v>
      </c>
      <c r="B136" s="227" t="s">
        <v>699</v>
      </c>
      <c r="C136" s="228">
        <v>100</v>
      </c>
      <c r="D136" s="229" t="s">
        <v>160</v>
      </c>
      <c r="E136" s="230"/>
      <c r="F136" s="232">
        <v>10</v>
      </c>
      <c r="G136" s="239" t="s">
        <v>0</v>
      </c>
      <c r="H13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136" s="232" t="str">
        <f>IF(Sklop21[[#This Row],[ZAHTEVANA SHEMA KAKOVOSTI]]&lt;&gt;"",Sklop21[[#This Row],[Preračunana masa/volumen/kos na enoto kg]],"")</f>
        <v/>
      </c>
      <c r="J136" s="233"/>
      <c r="K136" s="234"/>
      <c r="L136" s="234"/>
      <c r="M136" s="253"/>
      <c r="N136" s="235"/>
      <c r="O136" s="235"/>
      <c r="P136" s="236"/>
      <c r="Q136" s="235">
        <f>+Sklop21[[#This Row],[cena/enota brez DDV v EUR]]*Sklop21[[#This Row],[Stopnja DDV (%)]]</f>
        <v>0</v>
      </c>
      <c r="R136" s="235">
        <f>+Sklop21[[#This Row],[cena/enota brez DDV v EUR]]+Sklop21[[#This Row],[Davek (EUR)]]</f>
        <v>0</v>
      </c>
      <c r="S136" s="235">
        <f>+Sklop21[[#This Row],[cena/enota brez DDV v EUR]]*Sklop21[[#This Row],[Okvirna količina]]</f>
        <v>0</v>
      </c>
      <c r="T136" s="254">
        <f>+Sklop21[[#This Row],[Končna cena/enoto mere (EUR) z DDV]]*Sklop21[[#This Row],[Okvirna količina]]</f>
        <v>0</v>
      </c>
      <c r="U136" s="255"/>
    </row>
    <row r="137" spans="1:21" s="56" customFormat="1" ht="12">
      <c r="A137" s="86" t="s">
        <v>247</v>
      </c>
      <c r="B137" s="227" t="s">
        <v>700</v>
      </c>
      <c r="C137" s="228">
        <v>100</v>
      </c>
      <c r="D137" s="229" t="s">
        <v>160</v>
      </c>
      <c r="E137" s="230"/>
      <c r="F137" s="232">
        <v>28</v>
      </c>
      <c r="G137" s="239" t="s">
        <v>0</v>
      </c>
      <c r="H13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2.8000000000000003</v>
      </c>
      <c r="I137" s="232" t="str">
        <f>IF(Sklop21[[#This Row],[ZAHTEVANA SHEMA KAKOVOSTI]]&lt;&gt;"",Sklop21[[#This Row],[Preračunana masa/volumen/kos na enoto kg]],"")</f>
        <v/>
      </c>
      <c r="J137" s="233"/>
      <c r="K137" s="234"/>
      <c r="L137" s="234"/>
      <c r="M137" s="253"/>
      <c r="N137" s="235"/>
      <c r="O137" s="235"/>
      <c r="P137" s="236"/>
      <c r="Q137" s="235">
        <f>+Sklop21[[#This Row],[cena/enota brez DDV v EUR]]*Sklop21[[#This Row],[Stopnja DDV (%)]]</f>
        <v>0</v>
      </c>
      <c r="R137" s="235">
        <f>+Sklop21[[#This Row],[cena/enota brez DDV v EUR]]+Sklop21[[#This Row],[Davek (EUR)]]</f>
        <v>0</v>
      </c>
      <c r="S137" s="235">
        <f>+Sklop21[[#This Row],[cena/enota brez DDV v EUR]]*Sklop21[[#This Row],[Okvirna količina]]</f>
        <v>0</v>
      </c>
      <c r="T137" s="254">
        <f>+Sklop21[[#This Row],[Končna cena/enoto mere (EUR) z DDV]]*Sklop21[[#This Row],[Okvirna količina]]</f>
        <v>0</v>
      </c>
      <c r="U137" s="255"/>
    </row>
    <row r="138" spans="1:21" s="56" customFormat="1" ht="12">
      <c r="A138" s="86" t="s">
        <v>248</v>
      </c>
      <c r="B138" s="227" t="s">
        <v>701</v>
      </c>
      <c r="C138" s="228">
        <v>50</v>
      </c>
      <c r="D138" s="229" t="s">
        <v>160</v>
      </c>
      <c r="E138" s="230"/>
      <c r="F138" s="232">
        <v>10</v>
      </c>
      <c r="G138" s="239" t="s">
        <v>0</v>
      </c>
      <c r="H13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138" s="232" t="str">
        <f>IF(Sklop21[[#This Row],[ZAHTEVANA SHEMA KAKOVOSTI]]&lt;&gt;"",Sklop21[[#This Row],[Preračunana masa/volumen/kos na enoto kg]],"")</f>
        <v/>
      </c>
      <c r="J138" s="233"/>
      <c r="K138" s="234"/>
      <c r="L138" s="234"/>
      <c r="M138" s="253"/>
      <c r="N138" s="235"/>
      <c r="O138" s="235"/>
      <c r="P138" s="236"/>
      <c r="Q138" s="235">
        <f>+Sklop21[[#This Row],[cena/enota brez DDV v EUR]]*Sklop21[[#This Row],[Stopnja DDV (%)]]</f>
        <v>0</v>
      </c>
      <c r="R138" s="235">
        <f>+Sklop21[[#This Row],[cena/enota brez DDV v EUR]]+Sklop21[[#This Row],[Davek (EUR)]]</f>
        <v>0</v>
      </c>
      <c r="S138" s="235">
        <f>+Sklop21[[#This Row],[cena/enota brez DDV v EUR]]*Sklop21[[#This Row],[Okvirna količina]]</f>
        <v>0</v>
      </c>
      <c r="T138" s="254">
        <f>+Sklop21[[#This Row],[Končna cena/enoto mere (EUR) z DDV]]*Sklop21[[#This Row],[Okvirna količina]]</f>
        <v>0</v>
      </c>
      <c r="U138" s="255"/>
    </row>
    <row r="139" spans="1:21" s="56" customFormat="1" ht="12">
      <c r="A139" s="86" t="s">
        <v>249</v>
      </c>
      <c r="B139" s="227" t="s">
        <v>702</v>
      </c>
      <c r="C139" s="228">
        <v>38</v>
      </c>
      <c r="D139" s="229" t="s">
        <v>160</v>
      </c>
      <c r="E139" s="230"/>
      <c r="F139" s="232">
        <v>10</v>
      </c>
      <c r="G139" s="239" t="s">
        <v>0</v>
      </c>
      <c r="H13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0.38</v>
      </c>
      <c r="I139" s="232" t="str">
        <f>IF(Sklop21[[#This Row],[ZAHTEVANA SHEMA KAKOVOSTI]]&lt;&gt;"",Sklop21[[#This Row],[Preračunana masa/volumen/kos na enoto kg]],"")</f>
        <v/>
      </c>
      <c r="J139" s="233"/>
      <c r="K139" s="234"/>
      <c r="L139" s="234"/>
      <c r="M139" s="253"/>
      <c r="N139" s="235"/>
      <c r="O139" s="235"/>
      <c r="P139" s="236"/>
      <c r="Q139" s="235">
        <f>+Sklop21[[#This Row],[cena/enota brez DDV v EUR]]*Sklop21[[#This Row],[Stopnja DDV (%)]]</f>
        <v>0</v>
      </c>
      <c r="R139" s="235">
        <f>+Sklop21[[#This Row],[cena/enota brez DDV v EUR]]+Sklop21[[#This Row],[Davek (EUR)]]</f>
        <v>0</v>
      </c>
      <c r="S139" s="235">
        <f>+Sklop21[[#This Row],[cena/enota brez DDV v EUR]]*Sklop21[[#This Row],[Okvirna količina]]</f>
        <v>0</v>
      </c>
      <c r="T139" s="254">
        <f>+Sklop21[[#This Row],[Končna cena/enoto mere (EUR) z DDV]]*Sklop21[[#This Row],[Okvirna količina]]</f>
        <v>0</v>
      </c>
      <c r="U139" s="255"/>
    </row>
    <row r="140" spans="1:21" s="56" customFormat="1" ht="12">
      <c r="A140" s="86" t="s">
        <v>250</v>
      </c>
      <c r="B140" s="227" t="s">
        <v>703</v>
      </c>
      <c r="C140" s="228">
        <v>220</v>
      </c>
      <c r="D140" s="229" t="s">
        <v>160</v>
      </c>
      <c r="E140" s="230"/>
      <c r="F140" s="232">
        <v>36</v>
      </c>
      <c r="G140" s="239" t="s">
        <v>0</v>
      </c>
      <c r="H14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7.92</v>
      </c>
      <c r="I140" s="232" t="str">
        <f>IF(Sklop21[[#This Row],[ZAHTEVANA SHEMA KAKOVOSTI]]&lt;&gt;"",Sklop21[[#This Row],[Preračunana masa/volumen/kos na enoto kg]],"")</f>
        <v/>
      </c>
      <c r="J140" s="233"/>
      <c r="K140" s="234"/>
      <c r="L140" s="234"/>
      <c r="M140" s="253"/>
      <c r="N140" s="235"/>
      <c r="O140" s="235"/>
      <c r="P140" s="236"/>
      <c r="Q140" s="235">
        <f>+Sklop21[[#This Row],[cena/enota brez DDV v EUR]]*Sklop21[[#This Row],[Stopnja DDV (%)]]</f>
        <v>0</v>
      </c>
      <c r="R140" s="235">
        <f>+Sklop21[[#This Row],[cena/enota brez DDV v EUR]]+Sklop21[[#This Row],[Davek (EUR)]]</f>
        <v>0</v>
      </c>
      <c r="S140" s="235">
        <f>+Sklop21[[#This Row],[cena/enota brez DDV v EUR]]*Sklop21[[#This Row],[Okvirna količina]]</f>
        <v>0</v>
      </c>
      <c r="T140" s="254">
        <f>+Sklop21[[#This Row],[Končna cena/enoto mere (EUR) z DDV]]*Sklop21[[#This Row],[Okvirna količina]]</f>
        <v>0</v>
      </c>
      <c r="U140" s="255"/>
    </row>
    <row r="141" spans="1:21" s="56" customFormat="1" ht="12">
      <c r="A141" s="86" t="s">
        <v>251</v>
      </c>
      <c r="B141" s="227" t="s">
        <v>704</v>
      </c>
      <c r="C141" s="228">
        <v>185</v>
      </c>
      <c r="D141" s="229" t="s">
        <v>160</v>
      </c>
      <c r="E141" s="230"/>
      <c r="F141" s="232">
        <v>2</v>
      </c>
      <c r="G141" s="239" t="s">
        <v>0</v>
      </c>
      <c r="H141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0.37</v>
      </c>
      <c r="I141" s="232" t="str">
        <f>IF(Sklop21[[#This Row],[ZAHTEVANA SHEMA KAKOVOSTI]]&lt;&gt;"",Sklop21[[#This Row],[Preračunana masa/volumen/kos na enoto kg]],"")</f>
        <v/>
      </c>
      <c r="J141" s="233"/>
      <c r="K141" s="234"/>
      <c r="L141" s="234"/>
      <c r="M141" s="253"/>
      <c r="N141" s="235"/>
      <c r="O141" s="235"/>
      <c r="P141" s="236"/>
      <c r="Q141" s="235">
        <f>+Sklop21[[#This Row],[cena/enota brez DDV v EUR]]*Sklop21[[#This Row],[Stopnja DDV (%)]]</f>
        <v>0</v>
      </c>
      <c r="R141" s="235">
        <f>+Sklop21[[#This Row],[cena/enota brez DDV v EUR]]+Sklop21[[#This Row],[Davek (EUR)]]</f>
        <v>0</v>
      </c>
      <c r="S141" s="235">
        <f>+Sklop21[[#This Row],[cena/enota brez DDV v EUR]]*Sklop21[[#This Row],[Okvirna količina]]</f>
        <v>0</v>
      </c>
      <c r="T141" s="254">
        <f>+Sklop21[[#This Row],[Končna cena/enoto mere (EUR) z DDV]]*Sklop21[[#This Row],[Okvirna količina]]</f>
        <v>0</v>
      </c>
      <c r="U141" s="255"/>
    </row>
    <row r="142" spans="1:21" s="56" customFormat="1" ht="12">
      <c r="A142" s="86" t="s">
        <v>252</v>
      </c>
      <c r="B142" s="227" t="s">
        <v>705</v>
      </c>
      <c r="C142" s="228">
        <v>10</v>
      </c>
      <c r="D142" s="229" t="s">
        <v>160</v>
      </c>
      <c r="E142" s="230"/>
      <c r="F142" s="232">
        <v>30</v>
      </c>
      <c r="G142" s="239" t="s">
        <v>0</v>
      </c>
      <c r="H14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</v>
      </c>
      <c r="I142" s="232" t="str">
        <f>IF(Sklop21[[#This Row],[ZAHTEVANA SHEMA KAKOVOSTI]]&lt;&gt;"",Sklop21[[#This Row],[Preračunana masa/volumen/kos na enoto kg]],"")</f>
        <v/>
      </c>
      <c r="J142" s="233"/>
      <c r="K142" s="234"/>
      <c r="L142" s="234"/>
      <c r="M142" s="253"/>
      <c r="N142" s="235"/>
      <c r="O142" s="235"/>
      <c r="P142" s="236"/>
      <c r="Q142" s="235">
        <f>+Sklop21[[#This Row],[cena/enota brez DDV v EUR]]*Sklop21[[#This Row],[Stopnja DDV (%)]]</f>
        <v>0</v>
      </c>
      <c r="R142" s="235">
        <f>+Sklop21[[#This Row],[cena/enota brez DDV v EUR]]+Sklop21[[#This Row],[Davek (EUR)]]</f>
        <v>0</v>
      </c>
      <c r="S142" s="235">
        <f>+Sklop21[[#This Row],[cena/enota brez DDV v EUR]]*Sklop21[[#This Row],[Okvirna količina]]</f>
        <v>0</v>
      </c>
      <c r="T142" s="254">
        <f>+Sklop21[[#This Row],[Končna cena/enoto mere (EUR) z DDV]]*Sklop21[[#This Row],[Okvirna količina]]</f>
        <v>0</v>
      </c>
      <c r="U142" s="255"/>
    </row>
    <row r="143" spans="1:21" s="56" customFormat="1" ht="12">
      <c r="A143" s="86" t="s">
        <v>575</v>
      </c>
      <c r="B143" s="11" t="s">
        <v>706</v>
      </c>
      <c r="C143" s="84">
        <v>400</v>
      </c>
      <c r="D143" s="84" t="s">
        <v>160</v>
      </c>
      <c r="E143" s="123"/>
      <c r="F143" s="92">
        <v>4</v>
      </c>
      <c r="G143" s="131" t="s">
        <v>0</v>
      </c>
      <c r="H143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1.6</v>
      </c>
      <c r="I143" s="87" t="str">
        <f>IF(Sklop21[[#This Row],[ZAHTEVANA SHEMA KAKOVOSTI]]&lt;&gt;"",Sklop21[[#This Row],[Preračunana masa/volumen/kos na enoto kg]],"")</f>
        <v/>
      </c>
      <c r="J143" s="101"/>
      <c r="K143" s="93"/>
      <c r="L143" s="93"/>
      <c r="M143" s="104"/>
      <c r="N143" s="94"/>
      <c r="O143" s="94"/>
      <c r="P143" s="105"/>
      <c r="Q143" s="94">
        <f>+Sklop21[[#This Row],[cena/enota brez DDV v EUR]]*Sklop21[[#This Row],[Stopnja DDV (%)]]</f>
        <v>0</v>
      </c>
      <c r="R143" s="94">
        <f>+Sklop21[[#This Row],[cena/enota brez DDV v EUR]]+Sklop21[[#This Row],[Davek (EUR)]]</f>
        <v>0</v>
      </c>
      <c r="S143" s="94">
        <f>+Sklop21[[#This Row],[cena/enota brez DDV v EUR]]*Sklop21[[#This Row],[Okvirna količina]]</f>
        <v>0</v>
      </c>
      <c r="T143" s="94">
        <f>+Sklop21[[#This Row],[Končna cena/enoto mere (EUR) z DDV]]*Sklop21[[#This Row],[Okvirna količina]]</f>
        <v>0</v>
      </c>
      <c r="U143" s="107"/>
    </row>
    <row r="144" spans="1:21" s="56" customFormat="1" ht="12">
      <c r="A144" s="86" t="s">
        <v>576</v>
      </c>
      <c r="B144" s="227" t="s">
        <v>707</v>
      </c>
      <c r="C144" s="228">
        <v>140</v>
      </c>
      <c r="D144" s="229" t="s">
        <v>160</v>
      </c>
      <c r="E144" s="230"/>
      <c r="F144" s="232">
        <v>10</v>
      </c>
      <c r="G144" s="239" t="s">
        <v>0</v>
      </c>
      <c r="H144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1.4000000000000001</v>
      </c>
      <c r="I144" s="232" t="str">
        <f>IF(Sklop21[[#This Row],[ZAHTEVANA SHEMA KAKOVOSTI]]&lt;&gt;"",Sklop21[[#This Row],[Preračunana masa/volumen/kos na enoto kg]],"")</f>
        <v/>
      </c>
      <c r="J144" s="233"/>
      <c r="K144" s="234"/>
      <c r="L144" s="234"/>
      <c r="M144" s="253"/>
      <c r="N144" s="235"/>
      <c r="O144" s="235"/>
      <c r="P144" s="236"/>
      <c r="Q144" s="235">
        <f>+Sklop21[[#This Row],[cena/enota brez DDV v EUR]]*Sklop21[[#This Row],[Stopnja DDV (%)]]</f>
        <v>0</v>
      </c>
      <c r="R144" s="235">
        <f>+Sklop21[[#This Row],[cena/enota brez DDV v EUR]]+Sklop21[[#This Row],[Davek (EUR)]]</f>
        <v>0</v>
      </c>
      <c r="S144" s="235">
        <f>+Sklop21[[#This Row],[cena/enota brez DDV v EUR]]*Sklop21[[#This Row],[Okvirna količina]]</f>
        <v>0</v>
      </c>
      <c r="T144" s="254">
        <f>+Sklop21[[#This Row],[Končna cena/enoto mere (EUR) z DDV]]*Sklop21[[#This Row],[Okvirna količina]]</f>
        <v>0</v>
      </c>
      <c r="U144" s="255"/>
    </row>
    <row r="145" spans="1:21" s="56" customFormat="1" ht="12">
      <c r="A145" s="86" t="s">
        <v>577</v>
      </c>
      <c r="B145" s="227" t="s">
        <v>708</v>
      </c>
      <c r="C145" s="228">
        <v>8</v>
      </c>
      <c r="D145" s="229" t="s">
        <v>160</v>
      </c>
      <c r="E145" s="230"/>
      <c r="F145" s="232">
        <v>20</v>
      </c>
      <c r="G145" s="239" t="s">
        <v>0</v>
      </c>
      <c r="H145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0.16</v>
      </c>
      <c r="I145" s="232" t="str">
        <f>IF(Sklop21[[#This Row],[ZAHTEVANA SHEMA KAKOVOSTI]]&lt;&gt;"",Sklop21[[#This Row],[Preračunana masa/volumen/kos na enoto kg]],"")</f>
        <v/>
      </c>
      <c r="J145" s="233"/>
      <c r="K145" s="234"/>
      <c r="L145" s="234"/>
      <c r="M145" s="253"/>
      <c r="N145" s="235"/>
      <c r="O145" s="235"/>
      <c r="P145" s="236"/>
      <c r="Q145" s="235">
        <f>+Sklop21[[#This Row],[cena/enota brez DDV v EUR]]*Sklop21[[#This Row],[Stopnja DDV (%)]]</f>
        <v>0</v>
      </c>
      <c r="R145" s="235">
        <f>+Sklop21[[#This Row],[cena/enota brez DDV v EUR]]+Sklop21[[#This Row],[Davek (EUR)]]</f>
        <v>0</v>
      </c>
      <c r="S145" s="235">
        <f>+Sklop21[[#This Row],[cena/enota brez DDV v EUR]]*Sklop21[[#This Row],[Okvirna količina]]</f>
        <v>0</v>
      </c>
      <c r="T145" s="254">
        <f>+Sklop21[[#This Row],[Končna cena/enoto mere (EUR) z DDV]]*Sklop21[[#This Row],[Okvirna količina]]</f>
        <v>0</v>
      </c>
      <c r="U145" s="255"/>
    </row>
    <row r="146" spans="1:21" s="56" customFormat="1" ht="24">
      <c r="A146" s="352" t="s">
        <v>578</v>
      </c>
      <c r="B146" s="353" t="s">
        <v>926</v>
      </c>
      <c r="C146" s="228">
        <v>1000</v>
      </c>
      <c r="D146" s="229" t="s">
        <v>160</v>
      </c>
      <c r="E146" s="230"/>
      <c r="F146" s="232">
        <v>600</v>
      </c>
      <c r="G146" s="239" t="s">
        <v>1</v>
      </c>
      <c r="H14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146" s="232" t="str">
        <f>IF(Sklop21[[#This Row],[ZAHTEVANA SHEMA KAKOVOSTI]]&lt;&gt;"",Sklop21[[#This Row],[Preračunana masa/volumen/kos na enoto kg]],"")</f>
        <v/>
      </c>
      <c r="J146" s="233"/>
      <c r="K146" s="234"/>
      <c r="L146" s="234"/>
      <c r="M146" s="253"/>
      <c r="N146" s="235"/>
      <c r="O146" s="235"/>
      <c r="P146" s="236"/>
      <c r="Q146" s="235">
        <f>+Sklop21[[#This Row],[cena/enota brez DDV v EUR]]*Sklop21[[#This Row],[Stopnja DDV (%)]]</f>
        <v>0</v>
      </c>
      <c r="R146" s="235">
        <f>+Sklop21[[#This Row],[cena/enota brez DDV v EUR]]+Sklop21[[#This Row],[Davek (EUR)]]</f>
        <v>0</v>
      </c>
      <c r="S146" s="235">
        <f>+Sklop21[[#This Row],[cena/enota brez DDV v EUR]]*Sklop21[[#This Row],[Okvirna količina]]</f>
        <v>0</v>
      </c>
      <c r="T146" s="254">
        <f>+Sklop21[[#This Row],[Končna cena/enoto mere (EUR) z DDV]]*Sklop21[[#This Row],[Okvirna količina]]</f>
        <v>0</v>
      </c>
      <c r="U146" s="255"/>
    </row>
    <row r="147" spans="1:21" s="56" customFormat="1" ht="36">
      <c r="A147" s="86" t="s">
        <v>579</v>
      </c>
      <c r="B147" s="227" t="s">
        <v>709</v>
      </c>
      <c r="C147" s="228">
        <v>400</v>
      </c>
      <c r="D147" s="229" t="s">
        <v>160</v>
      </c>
      <c r="E147" s="230"/>
      <c r="F147" s="232">
        <v>30</v>
      </c>
      <c r="G147" s="239" t="s">
        <v>0</v>
      </c>
      <c r="H14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47" s="232" t="str">
        <f>IF(Sklop21[[#This Row],[ZAHTEVANA SHEMA KAKOVOSTI]]&lt;&gt;"",Sklop21[[#This Row],[Preračunana masa/volumen/kos na enoto kg]],"")</f>
        <v/>
      </c>
      <c r="J147" s="233"/>
      <c r="K147" s="234"/>
      <c r="L147" s="234"/>
      <c r="M147" s="253"/>
      <c r="N147" s="235"/>
      <c r="O147" s="235"/>
      <c r="P147" s="236"/>
      <c r="Q147" s="235">
        <f>+Sklop21[[#This Row],[cena/enota brez DDV v EUR]]*Sklop21[[#This Row],[Stopnja DDV (%)]]</f>
        <v>0</v>
      </c>
      <c r="R147" s="235">
        <f>+Sklop21[[#This Row],[cena/enota brez DDV v EUR]]+Sklop21[[#This Row],[Davek (EUR)]]</f>
        <v>0</v>
      </c>
      <c r="S147" s="235">
        <f>+Sklop21[[#This Row],[cena/enota brez DDV v EUR]]*Sklop21[[#This Row],[Okvirna količina]]</f>
        <v>0</v>
      </c>
      <c r="T147" s="254">
        <f>+Sklop21[[#This Row],[Končna cena/enoto mere (EUR) z DDV]]*Sklop21[[#This Row],[Okvirna količina]]</f>
        <v>0</v>
      </c>
      <c r="U147" s="255"/>
    </row>
    <row r="148" spans="1:21" s="56" customFormat="1" ht="12">
      <c r="A148" s="86" t="s">
        <v>580</v>
      </c>
      <c r="B148" s="227" t="s">
        <v>710</v>
      </c>
      <c r="C148" s="228">
        <v>150</v>
      </c>
      <c r="D148" s="229" t="s">
        <v>160</v>
      </c>
      <c r="E148" s="230"/>
      <c r="F148" s="232">
        <v>60</v>
      </c>
      <c r="G148" s="239" t="s">
        <v>0</v>
      </c>
      <c r="H14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</v>
      </c>
      <c r="I148" s="232" t="str">
        <f>IF(Sklop21[[#This Row],[ZAHTEVANA SHEMA KAKOVOSTI]]&lt;&gt;"",Sklop21[[#This Row],[Preračunana masa/volumen/kos na enoto kg]],"")</f>
        <v/>
      </c>
      <c r="J148" s="233"/>
      <c r="K148" s="234"/>
      <c r="L148" s="234"/>
      <c r="M148" s="253"/>
      <c r="N148" s="235"/>
      <c r="O148" s="235"/>
      <c r="P148" s="236"/>
      <c r="Q148" s="235">
        <f>+Sklop21[[#This Row],[cena/enota brez DDV v EUR]]*Sklop21[[#This Row],[Stopnja DDV (%)]]</f>
        <v>0</v>
      </c>
      <c r="R148" s="235">
        <f>+Sklop21[[#This Row],[cena/enota brez DDV v EUR]]+Sklop21[[#This Row],[Davek (EUR)]]</f>
        <v>0</v>
      </c>
      <c r="S148" s="235">
        <f>+Sklop21[[#This Row],[cena/enota brez DDV v EUR]]*Sklop21[[#This Row],[Okvirna količina]]</f>
        <v>0</v>
      </c>
      <c r="T148" s="254">
        <f>+Sklop21[[#This Row],[Končna cena/enoto mere (EUR) z DDV]]*Sklop21[[#This Row],[Okvirna količina]]</f>
        <v>0</v>
      </c>
      <c r="U148" s="255"/>
    </row>
    <row r="149" spans="1:21" s="56" customFormat="1" ht="12">
      <c r="A149" s="86" t="s">
        <v>581</v>
      </c>
      <c r="B149" s="227" t="s">
        <v>711</v>
      </c>
      <c r="C149" s="228">
        <v>200</v>
      </c>
      <c r="D149" s="229" t="s">
        <v>160</v>
      </c>
      <c r="E149" s="230"/>
      <c r="F149" s="232">
        <v>60</v>
      </c>
      <c r="G149" s="239" t="s">
        <v>0</v>
      </c>
      <c r="H14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49" s="232" t="str">
        <f>IF(Sklop21[[#This Row],[ZAHTEVANA SHEMA KAKOVOSTI]]&lt;&gt;"",Sklop21[[#This Row],[Preračunana masa/volumen/kos na enoto kg]],"")</f>
        <v/>
      </c>
      <c r="J149" s="233"/>
      <c r="K149" s="234"/>
      <c r="L149" s="234"/>
      <c r="M149" s="253"/>
      <c r="N149" s="235"/>
      <c r="O149" s="235"/>
      <c r="P149" s="236"/>
      <c r="Q149" s="235">
        <f>+Sklop21[[#This Row],[cena/enota brez DDV v EUR]]*Sklop21[[#This Row],[Stopnja DDV (%)]]</f>
        <v>0</v>
      </c>
      <c r="R149" s="235">
        <f>+Sklop21[[#This Row],[cena/enota brez DDV v EUR]]+Sklop21[[#This Row],[Davek (EUR)]]</f>
        <v>0</v>
      </c>
      <c r="S149" s="235">
        <f>+Sklop21[[#This Row],[cena/enota brez DDV v EUR]]*Sklop21[[#This Row],[Okvirna količina]]</f>
        <v>0</v>
      </c>
      <c r="T149" s="254">
        <f>+Sklop21[[#This Row],[Končna cena/enoto mere (EUR) z DDV]]*Sklop21[[#This Row],[Okvirna količina]]</f>
        <v>0</v>
      </c>
      <c r="U149" s="255"/>
    </row>
    <row r="150" spans="1:21" s="56" customFormat="1" ht="12">
      <c r="A150" s="86" t="s">
        <v>582</v>
      </c>
      <c r="B150" s="227" t="s">
        <v>712</v>
      </c>
      <c r="C150" s="228">
        <v>120</v>
      </c>
      <c r="D150" s="229" t="s">
        <v>160</v>
      </c>
      <c r="E150" s="230"/>
      <c r="F150" s="232">
        <v>1600</v>
      </c>
      <c r="G150" s="239" t="s">
        <v>0</v>
      </c>
      <c r="H15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192</v>
      </c>
      <c r="I150" s="232" t="str">
        <f>IF(Sklop21[[#This Row],[ZAHTEVANA SHEMA KAKOVOSTI]]&lt;&gt;"",Sklop21[[#This Row],[Preračunana masa/volumen/kos na enoto kg]],"")</f>
        <v/>
      </c>
      <c r="J150" s="233"/>
      <c r="K150" s="234"/>
      <c r="L150" s="234"/>
      <c r="M150" s="253"/>
      <c r="N150" s="235"/>
      <c r="O150" s="235"/>
      <c r="P150" s="236"/>
      <c r="Q150" s="235">
        <f>+Sklop21[[#This Row],[cena/enota brez DDV v EUR]]*Sklop21[[#This Row],[Stopnja DDV (%)]]</f>
        <v>0</v>
      </c>
      <c r="R150" s="235">
        <f>+Sklop21[[#This Row],[cena/enota brez DDV v EUR]]+Sklop21[[#This Row],[Davek (EUR)]]</f>
        <v>0</v>
      </c>
      <c r="S150" s="235">
        <f>+Sklop21[[#This Row],[cena/enota brez DDV v EUR]]*Sklop21[[#This Row],[Okvirna količina]]</f>
        <v>0</v>
      </c>
      <c r="T150" s="254">
        <f>+Sklop21[[#This Row],[Končna cena/enoto mere (EUR) z DDV]]*Sklop21[[#This Row],[Okvirna količina]]</f>
        <v>0</v>
      </c>
      <c r="U150" s="255"/>
    </row>
    <row r="151" spans="1:21" s="56" customFormat="1" ht="12">
      <c r="A151" s="86" t="s">
        <v>583</v>
      </c>
      <c r="B151" s="227" t="s">
        <v>236</v>
      </c>
      <c r="C151" s="228">
        <v>180</v>
      </c>
      <c r="D151" s="229" t="s">
        <v>160</v>
      </c>
      <c r="E151" s="230"/>
      <c r="F151" s="232">
        <v>700</v>
      </c>
      <c r="G151" s="239" t="s">
        <v>0</v>
      </c>
      <c r="H151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126</v>
      </c>
      <c r="I151" s="232" t="str">
        <f>IF(Sklop21[[#This Row],[ZAHTEVANA SHEMA KAKOVOSTI]]&lt;&gt;"",Sklop21[[#This Row],[Preračunana masa/volumen/kos na enoto kg]],"")</f>
        <v/>
      </c>
      <c r="J151" s="233"/>
      <c r="K151" s="234"/>
      <c r="L151" s="234"/>
      <c r="M151" s="253"/>
      <c r="N151" s="235"/>
      <c r="O151" s="235"/>
      <c r="P151" s="236"/>
      <c r="Q151" s="235">
        <f>+Sklop21[[#This Row],[cena/enota brez DDV v EUR]]*Sklop21[[#This Row],[Stopnja DDV (%)]]</f>
        <v>0</v>
      </c>
      <c r="R151" s="235">
        <f>+Sklop21[[#This Row],[cena/enota brez DDV v EUR]]+Sklop21[[#This Row],[Davek (EUR)]]</f>
        <v>0</v>
      </c>
      <c r="S151" s="235">
        <f>+Sklop21[[#This Row],[cena/enota brez DDV v EUR]]*Sklop21[[#This Row],[Okvirna količina]]</f>
        <v>0</v>
      </c>
      <c r="T151" s="254">
        <f>+Sklop21[[#This Row],[Končna cena/enoto mere (EUR) z DDV]]*Sklop21[[#This Row],[Okvirna količina]]</f>
        <v>0</v>
      </c>
      <c r="U151" s="255"/>
    </row>
    <row r="152" spans="1:21" s="56" customFormat="1" ht="12">
      <c r="A152" s="86" t="s">
        <v>584</v>
      </c>
      <c r="B152" s="227" t="s">
        <v>713</v>
      </c>
      <c r="C152" s="228">
        <v>125</v>
      </c>
      <c r="D152" s="229" t="s">
        <v>160</v>
      </c>
      <c r="E152" s="230"/>
      <c r="F152" s="232">
        <v>2000</v>
      </c>
      <c r="G152" s="239" t="s">
        <v>0</v>
      </c>
      <c r="H15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I152" s="232" t="str">
        <f>IF(Sklop21[[#This Row],[ZAHTEVANA SHEMA KAKOVOSTI]]&lt;&gt;"",Sklop21[[#This Row],[Preračunana masa/volumen/kos na enoto kg]],"")</f>
        <v/>
      </c>
      <c r="J152" s="233"/>
      <c r="K152" s="234"/>
      <c r="L152" s="234"/>
      <c r="M152" s="253"/>
      <c r="N152" s="235"/>
      <c r="O152" s="235"/>
      <c r="P152" s="236"/>
      <c r="Q152" s="235">
        <f>+Sklop21[[#This Row],[cena/enota brez DDV v EUR]]*Sklop21[[#This Row],[Stopnja DDV (%)]]</f>
        <v>0</v>
      </c>
      <c r="R152" s="235">
        <f>+Sklop21[[#This Row],[cena/enota brez DDV v EUR]]+Sklop21[[#This Row],[Davek (EUR)]]</f>
        <v>0</v>
      </c>
      <c r="S152" s="235">
        <f>+Sklop21[[#This Row],[cena/enota brez DDV v EUR]]*Sklop21[[#This Row],[Okvirna količina]]</f>
        <v>0</v>
      </c>
      <c r="T152" s="254">
        <f>+Sklop21[[#This Row],[Končna cena/enoto mere (EUR) z DDV]]*Sklop21[[#This Row],[Okvirna količina]]</f>
        <v>0</v>
      </c>
      <c r="U152" s="255"/>
    </row>
    <row r="153" spans="1:21" s="56" customFormat="1" ht="24">
      <c r="A153" s="86" t="s">
        <v>585</v>
      </c>
      <c r="B153" s="227" t="s">
        <v>714</v>
      </c>
      <c r="C153" s="228">
        <v>125</v>
      </c>
      <c r="D153" s="229" t="s">
        <v>160</v>
      </c>
      <c r="E153" s="230"/>
      <c r="F153" s="232">
        <v>3100</v>
      </c>
      <c r="G153" s="239" t="s">
        <v>0</v>
      </c>
      <c r="H153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387.5</v>
      </c>
      <c r="I153" s="232" t="str">
        <f>IF(Sklop21[[#This Row],[ZAHTEVANA SHEMA KAKOVOSTI]]&lt;&gt;"",Sklop21[[#This Row],[Preračunana masa/volumen/kos na enoto kg]],"")</f>
        <v/>
      </c>
      <c r="J153" s="233"/>
      <c r="K153" s="234"/>
      <c r="L153" s="234"/>
      <c r="M153" s="253"/>
      <c r="N153" s="235"/>
      <c r="O153" s="235"/>
      <c r="P153" s="236"/>
      <c r="Q153" s="235">
        <f>+Sklop21[[#This Row],[cena/enota brez DDV v EUR]]*Sklop21[[#This Row],[Stopnja DDV (%)]]</f>
        <v>0</v>
      </c>
      <c r="R153" s="235">
        <f>+Sklop21[[#This Row],[cena/enota brez DDV v EUR]]+Sklop21[[#This Row],[Davek (EUR)]]</f>
        <v>0</v>
      </c>
      <c r="S153" s="235">
        <f>+Sklop21[[#This Row],[cena/enota brez DDV v EUR]]*Sklop21[[#This Row],[Okvirna količina]]</f>
        <v>0</v>
      </c>
      <c r="T153" s="254">
        <f>+Sklop21[[#This Row],[Končna cena/enoto mere (EUR) z DDV]]*Sklop21[[#This Row],[Okvirna količina]]</f>
        <v>0</v>
      </c>
      <c r="U153" s="255"/>
    </row>
    <row r="154" spans="1:21" s="56" customFormat="1" ht="12">
      <c r="A154" s="86" t="s">
        <v>586</v>
      </c>
      <c r="B154" s="227" t="s">
        <v>715</v>
      </c>
      <c r="C154" s="228">
        <v>250</v>
      </c>
      <c r="D154" s="229" t="s">
        <v>160</v>
      </c>
      <c r="E154" s="230"/>
      <c r="F154" s="232">
        <v>400</v>
      </c>
      <c r="G154" s="239" t="s">
        <v>0</v>
      </c>
      <c r="H154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54" s="232" t="str">
        <f>IF(Sklop21[[#This Row],[ZAHTEVANA SHEMA KAKOVOSTI]]&lt;&gt;"",Sklop21[[#This Row],[Preračunana masa/volumen/kos na enoto kg]],"")</f>
        <v/>
      </c>
      <c r="J154" s="233"/>
      <c r="K154" s="234"/>
      <c r="L154" s="234"/>
      <c r="M154" s="253"/>
      <c r="N154" s="235"/>
      <c r="O154" s="235"/>
      <c r="P154" s="236"/>
      <c r="Q154" s="235">
        <f>+Sklop21[[#This Row],[cena/enota brez DDV v EUR]]*Sklop21[[#This Row],[Stopnja DDV (%)]]</f>
        <v>0</v>
      </c>
      <c r="R154" s="235">
        <f>+Sklop21[[#This Row],[cena/enota brez DDV v EUR]]+Sklop21[[#This Row],[Davek (EUR)]]</f>
        <v>0</v>
      </c>
      <c r="S154" s="235">
        <f>+Sklop21[[#This Row],[cena/enota brez DDV v EUR]]*Sklop21[[#This Row],[Okvirna količina]]</f>
        <v>0</v>
      </c>
      <c r="T154" s="254">
        <f>+Sklop21[[#This Row],[Končna cena/enoto mere (EUR) z DDV]]*Sklop21[[#This Row],[Okvirna količina]]</f>
        <v>0</v>
      </c>
      <c r="U154" s="255"/>
    </row>
    <row r="155" spans="1:21" s="56" customFormat="1" ht="15" customHeight="1">
      <c r="A155" s="86" t="s">
        <v>587</v>
      </c>
      <c r="B155" s="77" t="s">
        <v>716</v>
      </c>
      <c r="C155" s="84">
        <v>250</v>
      </c>
      <c r="D155" s="84" t="s">
        <v>160</v>
      </c>
      <c r="E155" s="123"/>
      <c r="F155" s="92">
        <v>400</v>
      </c>
      <c r="G155" s="131" t="s">
        <v>0</v>
      </c>
      <c r="H155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55" s="87" t="str">
        <f>IF(Sklop21[[#This Row],[ZAHTEVANA SHEMA KAKOVOSTI]]&lt;&gt;"",Sklop21[[#This Row],[Preračunana masa/volumen/kos na enoto kg]],"")</f>
        <v/>
      </c>
      <c r="J155" s="101"/>
      <c r="K155" s="93"/>
      <c r="L155" s="93"/>
      <c r="M155" s="104"/>
      <c r="N155" s="94"/>
      <c r="O155" s="94"/>
      <c r="P155" s="105"/>
      <c r="Q155" s="94">
        <f>+Sklop21[[#This Row],[cena/enota brez DDV v EUR]]*Sklop21[[#This Row],[Stopnja DDV (%)]]</f>
        <v>0</v>
      </c>
      <c r="R155" s="94">
        <f>+Sklop21[[#This Row],[cena/enota brez DDV v EUR]]+Sklop21[[#This Row],[Davek (EUR)]]</f>
        <v>0</v>
      </c>
      <c r="S155" s="94">
        <f>+Sklop21[[#This Row],[cena/enota brez DDV v EUR]]*Sklop21[[#This Row],[Okvirna količina]]</f>
        <v>0</v>
      </c>
      <c r="T155" s="94">
        <f>+Sklop21[[#This Row],[Končna cena/enoto mere (EUR) z DDV]]*Sklop21[[#This Row],[Okvirna količina]]</f>
        <v>0</v>
      </c>
      <c r="U155" s="107"/>
    </row>
    <row r="156" spans="1:21" s="56" customFormat="1" ht="12">
      <c r="A156" s="86" t="s">
        <v>588</v>
      </c>
      <c r="B156" s="77" t="s">
        <v>717</v>
      </c>
      <c r="C156" s="84">
        <v>50</v>
      </c>
      <c r="D156" s="84" t="s">
        <v>160</v>
      </c>
      <c r="E156" s="123"/>
      <c r="F156" s="92">
        <v>200</v>
      </c>
      <c r="G156" s="131" t="s">
        <v>0</v>
      </c>
      <c r="H15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156" s="87" t="str">
        <f>IF(Sklop21[[#This Row],[ZAHTEVANA SHEMA KAKOVOSTI]]&lt;&gt;"",Sklop21[[#This Row],[Preračunana masa/volumen/kos na enoto kg]],"")</f>
        <v/>
      </c>
      <c r="J156" s="101"/>
      <c r="K156" s="93"/>
      <c r="L156" s="93"/>
      <c r="M156" s="104"/>
      <c r="N156" s="94"/>
      <c r="O156" s="94"/>
      <c r="P156" s="105"/>
      <c r="Q156" s="94">
        <f>+Sklop21[[#This Row],[cena/enota brez DDV v EUR]]*Sklop21[[#This Row],[Stopnja DDV (%)]]</f>
        <v>0</v>
      </c>
      <c r="R156" s="94">
        <f>+Sklop21[[#This Row],[cena/enota brez DDV v EUR]]+Sklop21[[#This Row],[Davek (EUR)]]</f>
        <v>0</v>
      </c>
      <c r="S156" s="94">
        <f>+Sklop21[[#This Row],[cena/enota brez DDV v EUR]]*Sklop21[[#This Row],[Okvirna količina]]</f>
        <v>0</v>
      </c>
      <c r="T156" s="94">
        <f>+Sklop21[[#This Row],[Končna cena/enoto mere (EUR) z DDV]]*Sklop21[[#This Row],[Okvirna količina]]</f>
        <v>0</v>
      </c>
      <c r="U156" s="107"/>
    </row>
    <row r="157" spans="1:21" s="56" customFormat="1" ht="12">
      <c r="A157" s="86" t="s">
        <v>589</v>
      </c>
      <c r="B157" s="77" t="s">
        <v>718</v>
      </c>
      <c r="C157" s="84">
        <v>200</v>
      </c>
      <c r="D157" s="84" t="s">
        <v>160</v>
      </c>
      <c r="E157" s="123"/>
      <c r="F157" s="92">
        <v>200</v>
      </c>
      <c r="G157" s="131" t="s">
        <v>0</v>
      </c>
      <c r="H15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157" s="87" t="str">
        <f>IF(Sklop21[[#This Row],[ZAHTEVANA SHEMA KAKOVOSTI]]&lt;&gt;"",Sklop21[[#This Row],[Preračunana masa/volumen/kos na enoto kg]],"")</f>
        <v/>
      </c>
      <c r="J157" s="101"/>
      <c r="K157" s="93"/>
      <c r="L157" s="93"/>
      <c r="M157" s="104"/>
      <c r="N157" s="94"/>
      <c r="O157" s="94"/>
      <c r="P157" s="105"/>
      <c r="Q157" s="94">
        <f>+Sklop21[[#This Row],[cena/enota brez DDV v EUR]]*Sklop21[[#This Row],[Stopnja DDV (%)]]</f>
        <v>0</v>
      </c>
      <c r="R157" s="94">
        <f>+Sklop21[[#This Row],[cena/enota brez DDV v EUR]]+Sklop21[[#This Row],[Davek (EUR)]]</f>
        <v>0</v>
      </c>
      <c r="S157" s="94">
        <f>+Sklop21[[#This Row],[cena/enota brez DDV v EUR]]*Sklop21[[#This Row],[Okvirna količina]]</f>
        <v>0</v>
      </c>
      <c r="T157" s="94">
        <f>+Sklop21[[#This Row],[Končna cena/enoto mere (EUR) z DDV]]*Sklop21[[#This Row],[Okvirna količina]]</f>
        <v>0</v>
      </c>
      <c r="U157" s="107"/>
    </row>
    <row r="158" spans="1:21" s="56" customFormat="1" ht="12">
      <c r="A158" s="86" t="s">
        <v>590</v>
      </c>
      <c r="B158" s="77" t="s">
        <v>892</v>
      </c>
      <c r="C158" s="84">
        <v>500</v>
      </c>
      <c r="D158" s="84" t="s">
        <v>160</v>
      </c>
      <c r="E158" s="123"/>
      <c r="F158" s="311">
        <v>80</v>
      </c>
      <c r="G158" s="131" t="s">
        <v>0</v>
      </c>
      <c r="H15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158" s="87" t="str">
        <f>IF(Sklop21[[#This Row],[ZAHTEVANA SHEMA KAKOVOSTI]]&lt;&gt;"",Sklop21[[#This Row],[Preračunana masa/volumen/kos na enoto kg]],"")</f>
        <v/>
      </c>
      <c r="J158" s="101"/>
      <c r="K158" s="93"/>
      <c r="L158" s="93"/>
      <c r="M158" s="104"/>
      <c r="N158" s="94"/>
      <c r="O158" s="94"/>
      <c r="P158" s="105"/>
      <c r="Q158" s="94">
        <f>+Sklop21[[#This Row],[cena/enota brez DDV v EUR]]*Sklop21[[#This Row],[Stopnja DDV (%)]]</f>
        <v>0</v>
      </c>
      <c r="R158" s="94">
        <f>+Sklop21[[#This Row],[cena/enota brez DDV v EUR]]+Sklop21[[#This Row],[Davek (EUR)]]</f>
        <v>0</v>
      </c>
      <c r="S158" s="94">
        <f>+Sklop21[[#This Row],[cena/enota brez DDV v EUR]]*Sklop21[[#This Row],[Okvirna količina]]</f>
        <v>0</v>
      </c>
      <c r="T158" s="94">
        <f>+Sklop21[[#This Row],[Končna cena/enoto mere (EUR) z DDV]]*Sklop21[[#This Row],[Okvirna količina]]</f>
        <v>0</v>
      </c>
      <c r="U158" s="107"/>
    </row>
    <row r="159" spans="1:21" s="56" customFormat="1" ht="12">
      <c r="A159" s="86" t="s">
        <v>591</v>
      </c>
      <c r="B159" s="77" t="s">
        <v>893</v>
      </c>
      <c r="C159" s="84">
        <v>200</v>
      </c>
      <c r="D159" s="84" t="s">
        <v>160</v>
      </c>
      <c r="E159" s="123"/>
      <c r="F159" s="311">
        <v>60</v>
      </c>
      <c r="G159" s="131" t="s">
        <v>0</v>
      </c>
      <c r="H15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59" s="87" t="str">
        <f>IF(Sklop21[[#This Row],[ZAHTEVANA SHEMA KAKOVOSTI]]&lt;&gt;"",Sklop21[[#This Row],[Preračunana masa/volumen/kos na enoto kg]],"")</f>
        <v/>
      </c>
      <c r="J159" s="101"/>
      <c r="K159" s="93"/>
      <c r="L159" s="93"/>
      <c r="M159" s="104"/>
      <c r="N159" s="94"/>
      <c r="O159" s="94"/>
      <c r="P159" s="105"/>
      <c r="Q159" s="94">
        <f>+Sklop21[[#This Row],[cena/enota brez DDV v EUR]]*Sklop21[[#This Row],[Stopnja DDV (%)]]</f>
        <v>0</v>
      </c>
      <c r="R159" s="94">
        <f>+Sklop21[[#This Row],[cena/enota brez DDV v EUR]]+Sklop21[[#This Row],[Davek (EUR)]]</f>
        <v>0</v>
      </c>
      <c r="S159" s="94">
        <f>+Sklop21[[#This Row],[cena/enota brez DDV v EUR]]*Sklop21[[#This Row],[Okvirna količina]]</f>
        <v>0</v>
      </c>
      <c r="T159" s="94">
        <f>+Sklop21[[#This Row],[Končna cena/enoto mere (EUR) z DDV]]*Sklop21[[#This Row],[Okvirna količina]]</f>
        <v>0</v>
      </c>
      <c r="U159" s="107"/>
    </row>
    <row r="160" spans="1:21" s="56" customFormat="1" ht="12">
      <c r="A160" s="86" t="s">
        <v>592</v>
      </c>
      <c r="B160" s="78" t="s">
        <v>894</v>
      </c>
      <c r="C160" s="84">
        <v>175</v>
      </c>
      <c r="D160" s="84" t="s">
        <v>160</v>
      </c>
      <c r="E160" s="123"/>
      <c r="F160" s="311">
        <v>60</v>
      </c>
      <c r="G160" s="131" t="s">
        <v>0</v>
      </c>
      <c r="H16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10.5</v>
      </c>
      <c r="I160" s="87" t="str">
        <f>IF(Sklop21[[#This Row],[ZAHTEVANA SHEMA KAKOVOSTI]]&lt;&gt;"",Sklop21[[#This Row],[Preračunana masa/volumen/kos na enoto kg]],"")</f>
        <v/>
      </c>
      <c r="J160" s="101"/>
      <c r="K160" s="93"/>
      <c r="L160" s="93"/>
      <c r="M160" s="104"/>
      <c r="N160" s="94"/>
      <c r="O160" s="94"/>
      <c r="P160" s="105"/>
      <c r="Q160" s="94">
        <f>+Sklop21[[#This Row],[cena/enota brez DDV v EUR]]*Sklop21[[#This Row],[Stopnja DDV (%)]]</f>
        <v>0</v>
      </c>
      <c r="R160" s="94">
        <f>+Sklop21[[#This Row],[cena/enota brez DDV v EUR]]+Sklop21[[#This Row],[Davek (EUR)]]</f>
        <v>0</v>
      </c>
      <c r="S160" s="94">
        <f>+Sklop21[[#This Row],[cena/enota brez DDV v EUR]]*Sklop21[[#This Row],[Okvirna količina]]</f>
        <v>0</v>
      </c>
      <c r="T160" s="94">
        <f>+Sklop21[[#This Row],[Končna cena/enoto mere (EUR) z DDV]]*Sklop21[[#This Row],[Okvirna količina]]</f>
        <v>0</v>
      </c>
      <c r="U160" s="107"/>
    </row>
    <row r="161" spans="1:22" s="56" customFormat="1" ht="12">
      <c r="A161" s="86" t="s">
        <v>593</v>
      </c>
      <c r="B161" s="11" t="s">
        <v>895</v>
      </c>
      <c r="C161" s="84">
        <v>850</v>
      </c>
      <c r="D161" s="84" t="s">
        <v>160</v>
      </c>
      <c r="E161" s="123"/>
      <c r="F161" s="314">
        <v>85</v>
      </c>
      <c r="G161" s="174" t="s">
        <v>0</v>
      </c>
      <c r="H161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72.25</v>
      </c>
      <c r="I161" s="87" t="str">
        <f>IF(Sklop21[[#This Row],[ZAHTEVANA SHEMA KAKOVOSTI]]&lt;&gt;"",Sklop21[[#This Row],[Preračunana masa/volumen/kos na enoto kg]],"")</f>
        <v/>
      </c>
      <c r="J161" s="101"/>
      <c r="K161" s="93"/>
      <c r="L161" s="93"/>
      <c r="M161" s="104"/>
      <c r="N161" s="94"/>
      <c r="O161" s="94"/>
      <c r="P161" s="105"/>
      <c r="Q161" s="94">
        <f>+Sklop21[[#This Row],[cena/enota brez DDV v EUR]]*Sklop21[[#This Row],[Stopnja DDV (%)]]</f>
        <v>0</v>
      </c>
      <c r="R161" s="94">
        <f>+Sklop21[[#This Row],[cena/enota brez DDV v EUR]]+Sklop21[[#This Row],[Davek (EUR)]]</f>
        <v>0</v>
      </c>
      <c r="S161" s="94">
        <f>+Sklop21[[#This Row],[cena/enota brez DDV v EUR]]*Sklop21[[#This Row],[Okvirna količina]]</f>
        <v>0</v>
      </c>
      <c r="T161" s="94">
        <f>+Sklop21[[#This Row],[Končna cena/enoto mere (EUR) z DDV]]*Sklop21[[#This Row],[Okvirna količina]]</f>
        <v>0</v>
      </c>
      <c r="U161" s="107"/>
    </row>
    <row r="162" spans="1:22">
      <c r="A162" s="264"/>
      <c r="B162" s="265"/>
      <c r="C162" s="266"/>
      <c r="D162" s="266"/>
      <c r="E162" s="267"/>
      <c r="F162" s="268"/>
      <c r="G162" s="269"/>
      <c r="H162" s="270">
        <f>SUBTOTAL(109,Sklop21[Preračunana masa/volumen/kos na enoto kg])</f>
        <v>29485.417000000005</v>
      </c>
      <c r="I162" s="270">
        <f>SUBTOTAL(109,Sklop21[Živila iz shem kakovosti (kg)])</f>
        <v>1114.2</v>
      </c>
      <c r="J162" s="268"/>
      <c r="K162" s="271"/>
      <c r="L162" s="271"/>
      <c r="M162" s="272"/>
      <c r="N162" s="273"/>
      <c r="O162" s="273"/>
      <c r="P162" s="273"/>
      <c r="Q162" s="274"/>
      <c r="R162" s="268"/>
      <c r="S162" s="274">
        <f>SUBTOTAL(109,Sklop21[Vrednost za okvirno količino (EUR) brez DDV])</f>
        <v>0</v>
      </c>
      <c r="T162" s="274">
        <f>SUBTOTAL(109,Sklop21[Vrednost za okvirno količino (EUR) z DDV])</f>
        <v>0</v>
      </c>
      <c r="U162" s="275">
        <f>SUBTOTAL(103,Sklop21[Shema kakovosti
(nacionalne, evropske)
])</f>
        <v>0</v>
      </c>
    </row>
    <row r="163" spans="1:22" ht="15">
      <c r="A163" s="8"/>
      <c r="B163" s="6"/>
      <c r="C163" s="30"/>
      <c r="D163" s="30"/>
      <c r="E163" s="29"/>
      <c r="F163" s="9"/>
      <c r="H163" s="10"/>
      <c r="I163" s="10"/>
      <c r="J163" s="10"/>
      <c r="K163" s="10"/>
      <c r="L163" s="24"/>
      <c r="M163" s="24"/>
      <c r="N163" s="10"/>
      <c r="O163" s="10"/>
      <c r="P163" s="10"/>
      <c r="Q163" s="10"/>
      <c r="R163" s="10"/>
      <c r="S163" s="3"/>
      <c r="T163" s="3"/>
      <c r="U163" s="9"/>
    </row>
    <row r="164" spans="1:22">
      <c r="A164" s="48" t="s">
        <v>180</v>
      </c>
      <c r="B164" s="20"/>
      <c r="C164" s="32"/>
      <c r="D164" s="32"/>
      <c r="E164" s="116"/>
      <c r="Q164" s="48"/>
      <c r="R164" s="48"/>
      <c r="S164" s="48"/>
      <c r="T164" s="48"/>
    </row>
    <row r="165" spans="1:22">
      <c r="A165" s="15" t="s">
        <v>183</v>
      </c>
      <c r="B165" s="20"/>
      <c r="C165" s="32"/>
      <c r="D165" s="32"/>
      <c r="E165" s="116"/>
    </row>
    <row r="166" spans="1:22">
      <c r="A166" s="111" t="s">
        <v>181</v>
      </c>
      <c r="F166" s="69"/>
      <c r="G166" s="69"/>
      <c r="H166" s="33"/>
      <c r="I166" s="33"/>
      <c r="J166" s="33"/>
      <c r="K166" s="33"/>
      <c r="L166" s="55"/>
      <c r="M166" s="55"/>
      <c r="N166" s="33"/>
      <c r="O166" s="33"/>
      <c r="P166" s="33"/>
      <c r="Q166" s="33"/>
      <c r="R166" s="33"/>
    </row>
    <row r="167" spans="1:22">
      <c r="A167" s="130" t="s">
        <v>232</v>
      </c>
      <c r="B167" s="129"/>
      <c r="C167" s="129"/>
      <c r="D167" s="129"/>
      <c r="E167" s="129"/>
      <c r="F167" s="129"/>
      <c r="G167" s="129"/>
      <c r="H167" s="129"/>
      <c r="I167" s="129"/>
      <c r="J167" s="129"/>
      <c r="K167" s="129"/>
      <c r="L167" s="129"/>
      <c r="M167" s="129"/>
      <c r="N167" s="129"/>
      <c r="O167" s="129"/>
      <c r="P167" s="129"/>
      <c r="Q167" s="129"/>
      <c r="R167" s="129"/>
      <c r="S167" s="129"/>
      <c r="T167" s="129"/>
      <c r="U167" s="129"/>
      <c r="V167" s="128"/>
    </row>
    <row r="168" spans="1:22">
      <c r="A168" s="349" t="s">
        <v>257</v>
      </c>
      <c r="B168" s="349"/>
      <c r="C168" s="349"/>
      <c r="D168" s="349"/>
      <c r="E168" s="349"/>
      <c r="F168" s="349"/>
      <c r="G168" s="349"/>
      <c r="H168" s="349"/>
      <c r="I168" s="349"/>
      <c r="J168" s="349"/>
      <c r="K168" s="349"/>
      <c r="L168" s="349"/>
      <c r="M168" s="55"/>
      <c r="N168" s="33"/>
      <c r="O168" s="33"/>
      <c r="P168" s="33"/>
      <c r="Q168" s="33"/>
      <c r="R168" s="33"/>
    </row>
    <row r="169" spans="1:22">
      <c r="A169" s="351" t="s">
        <v>263</v>
      </c>
      <c r="B169" s="351"/>
      <c r="C169" s="351"/>
      <c r="D169" s="351"/>
      <c r="E169" s="351"/>
      <c r="F169" s="351"/>
      <c r="G169" s="351"/>
      <c r="H169" s="351"/>
      <c r="I169" s="351"/>
      <c r="J169" s="351"/>
      <c r="K169" s="351"/>
      <c r="L169" s="351"/>
      <c r="N169" s="33"/>
      <c r="O169" s="33"/>
      <c r="P169" s="33"/>
      <c r="Q169" s="33"/>
      <c r="R169" s="33"/>
    </row>
    <row r="170" spans="1:22">
      <c r="N170" s="33"/>
      <c r="O170" s="33"/>
      <c r="P170" s="33"/>
      <c r="Q170" s="33"/>
      <c r="R170" s="33"/>
    </row>
    <row r="171" spans="1:22">
      <c r="A171" s="111" t="s">
        <v>67</v>
      </c>
      <c r="F171" s="69"/>
      <c r="G171" s="69" t="s">
        <v>68</v>
      </c>
      <c r="H171" s="33"/>
      <c r="I171" s="33"/>
      <c r="J171" s="33"/>
      <c r="K171" s="33"/>
      <c r="L171" s="55"/>
      <c r="M171" s="55"/>
      <c r="N171" s="33"/>
      <c r="O171" s="33"/>
      <c r="P171" s="33"/>
      <c r="Q171" s="33" t="s">
        <v>69</v>
      </c>
      <c r="R171" s="33"/>
    </row>
    <row r="172" spans="1:22" ht="15">
      <c r="A172" s="8"/>
      <c r="B172" s="6"/>
      <c r="C172" s="30"/>
      <c r="D172" s="30"/>
      <c r="E172" s="29"/>
      <c r="F172" s="9"/>
      <c r="H172" s="10"/>
      <c r="I172" s="10"/>
      <c r="J172" s="10"/>
      <c r="K172" s="10"/>
      <c r="L172" s="24"/>
      <c r="M172" s="24"/>
      <c r="N172" s="10"/>
      <c r="O172" s="10"/>
      <c r="P172" s="10"/>
      <c r="Q172" s="10"/>
      <c r="R172" s="10"/>
      <c r="S172" s="3"/>
      <c r="T172" s="3"/>
      <c r="U172" s="9"/>
    </row>
    <row r="173" spans="1:22">
      <c r="B173" s="20"/>
      <c r="C173" s="32"/>
      <c r="D173" s="32"/>
      <c r="E173" s="116"/>
    </row>
    <row r="174" spans="1:22">
      <c r="B174" s="20"/>
      <c r="C174" s="32"/>
      <c r="D174" s="32"/>
      <c r="E174" s="116"/>
    </row>
    <row r="175" spans="1:22">
      <c r="B175" s="20"/>
      <c r="C175" s="32"/>
      <c r="D175" s="32"/>
      <c r="E175" s="116"/>
    </row>
    <row r="176" spans="1:22">
      <c r="B176" s="20"/>
      <c r="C176" s="32"/>
      <c r="D176" s="32"/>
      <c r="E176" s="116"/>
    </row>
    <row r="177" spans="1:22">
      <c r="B177" s="20"/>
      <c r="C177" s="32"/>
      <c r="D177" s="32"/>
      <c r="E177" s="116"/>
    </row>
    <row r="178" spans="1:22">
      <c r="B178" s="20"/>
      <c r="C178" s="32"/>
      <c r="D178" s="32"/>
      <c r="E178" s="116"/>
    </row>
    <row r="179" spans="1:22">
      <c r="B179" s="20"/>
      <c r="C179" s="32"/>
      <c r="D179" s="32"/>
      <c r="E179" s="116"/>
    </row>
    <row r="180" spans="1:22">
      <c r="B180" s="20"/>
      <c r="C180" s="32"/>
      <c r="D180" s="32"/>
      <c r="E180" s="116"/>
    </row>
    <row r="181" spans="1:22">
      <c r="B181" s="20"/>
      <c r="C181" s="32"/>
      <c r="D181" s="32"/>
      <c r="E181" s="116"/>
    </row>
    <row r="182" spans="1:22">
      <c r="B182" s="20"/>
      <c r="C182" s="32"/>
      <c r="D182" s="32"/>
      <c r="E182" s="116"/>
    </row>
    <row r="183" spans="1:22">
      <c r="B183" s="20"/>
      <c r="C183" s="32"/>
      <c r="D183" s="32"/>
      <c r="E183" s="116"/>
    </row>
    <row r="184" spans="1:22">
      <c r="B184" s="20"/>
      <c r="C184" s="32"/>
      <c r="D184" s="32"/>
      <c r="E184" s="116"/>
    </row>
    <row r="185" spans="1:22">
      <c r="B185" s="20"/>
      <c r="C185" s="32"/>
      <c r="D185" s="32"/>
      <c r="E185" s="116"/>
    </row>
    <row r="186" spans="1:22">
      <c r="B186" s="20"/>
      <c r="C186" s="32"/>
      <c r="D186" s="32"/>
      <c r="E186" s="116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6"/>
      <c r="F273" s="117"/>
      <c r="G273" s="117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6"/>
      <c r="F274" s="117"/>
      <c r="G274" s="117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6"/>
      <c r="F275" s="117"/>
      <c r="G275" s="117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6"/>
      <c r="F276" s="117"/>
      <c r="G276" s="117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6"/>
      <c r="F277" s="117"/>
      <c r="G277" s="117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6"/>
      <c r="F278" s="117"/>
      <c r="G278" s="117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6"/>
      <c r="F279" s="117"/>
      <c r="G279" s="117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6"/>
      <c r="F280" s="117"/>
      <c r="G280" s="117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6"/>
      <c r="F281" s="117"/>
      <c r="G281" s="117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6"/>
      <c r="F282" s="117"/>
      <c r="G282" s="117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6"/>
      <c r="F283" s="117"/>
      <c r="G283" s="117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6"/>
      <c r="F284" s="117"/>
      <c r="G284" s="117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6"/>
      <c r="F285" s="117"/>
      <c r="G285" s="117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6"/>
      <c r="F286" s="117"/>
      <c r="G286" s="117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6"/>
      <c r="F287" s="117"/>
      <c r="G287" s="117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6"/>
      <c r="F288" s="117"/>
      <c r="G288" s="117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  <row r="289" spans="1:22" s="22" customFormat="1">
      <c r="A289" s="15"/>
      <c r="B289" s="20"/>
      <c r="C289" s="32"/>
      <c r="D289" s="32"/>
      <c r="E289" s="116"/>
      <c r="F289" s="117"/>
      <c r="G289" s="117"/>
      <c r="L289" s="15"/>
      <c r="M289" s="15"/>
      <c r="N289" s="15"/>
      <c r="O289" s="15"/>
      <c r="P289" s="15"/>
      <c r="Q289" s="15"/>
      <c r="R289" s="15"/>
      <c r="S289" s="15"/>
      <c r="T289" s="15"/>
      <c r="U289" s="69"/>
      <c r="V289" s="15"/>
    </row>
    <row r="290" spans="1:22" s="22" customFormat="1">
      <c r="A290" s="15"/>
      <c r="B290" s="20"/>
      <c r="C290" s="32"/>
      <c r="D290" s="32"/>
      <c r="E290" s="116"/>
      <c r="F290" s="117"/>
      <c r="G290" s="117"/>
      <c r="L290" s="15"/>
      <c r="M290" s="15"/>
      <c r="N290" s="15"/>
      <c r="O290" s="15"/>
      <c r="P290" s="15"/>
      <c r="Q290" s="15"/>
      <c r="R290" s="15"/>
      <c r="S290" s="15"/>
      <c r="T290" s="15"/>
      <c r="U290" s="69"/>
      <c r="V290" s="15"/>
    </row>
    <row r="291" spans="1:22" s="22" customFormat="1">
      <c r="A291" s="15"/>
      <c r="B291" s="20"/>
      <c r="C291" s="32"/>
      <c r="D291" s="32"/>
      <c r="E291" s="116"/>
      <c r="F291" s="117"/>
      <c r="G291" s="117"/>
      <c r="L291" s="15"/>
      <c r="M291" s="15"/>
      <c r="N291" s="15"/>
      <c r="O291" s="15"/>
      <c r="P291" s="15"/>
      <c r="Q291" s="15"/>
      <c r="R291" s="15"/>
      <c r="S291" s="15"/>
      <c r="T291" s="15"/>
      <c r="U291" s="69"/>
      <c r="V291" s="15"/>
    </row>
    <row r="292" spans="1:22" s="22" customFormat="1">
      <c r="A292" s="15"/>
      <c r="B292" s="20"/>
      <c r="C292" s="32"/>
      <c r="D292" s="32"/>
      <c r="E292" s="116"/>
      <c r="F292" s="117"/>
      <c r="G292" s="117"/>
      <c r="L292" s="15"/>
      <c r="M292" s="15"/>
      <c r="N292" s="15"/>
      <c r="O292" s="15"/>
      <c r="P292" s="15"/>
      <c r="Q292" s="15"/>
      <c r="R292" s="15"/>
      <c r="S292" s="15"/>
      <c r="T292" s="15"/>
      <c r="U292" s="69"/>
      <c r="V292" s="15"/>
    </row>
    <row r="293" spans="1:22" s="22" customFormat="1">
      <c r="A293" s="15"/>
      <c r="B293" s="20"/>
      <c r="C293" s="32"/>
      <c r="D293" s="32"/>
      <c r="E293" s="116"/>
      <c r="F293" s="117"/>
      <c r="G293" s="117"/>
      <c r="L293" s="15"/>
      <c r="M293" s="15"/>
      <c r="N293" s="15"/>
      <c r="O293" s="15"/>
      <c r="P293" s="15"/>
      <c r="Q293" s="15"/>
      <c r="R293" s="15"/>
      <c r="S293" s="15"/>
      <c r="T293" s="15"/>
      <c r="U293" s="69"/>
      <c r="V293" s="15"/>
    </row>
    <row r="294" spans="1:22" s="22" customFormat="1">
      <c r="A294" s="15"/>
      <c r="B294" s="20"/>
      <c r="C294" s="32"/>
      <c r="D294" s="32"/>
      <c r="E294" s="116"/>
      <c r="F294" s="117"/>
      <c r="G294" s="117"/>
      <c r="L294" s="15"/>
      <c r="M294" s="15"/>
      <c r="N294" s="15"/>
      <c r="O294" s="15"/>
      <c r="P294" s="15"/>
      <c r="Q294" s="15"/>
      <c r="R294" s="15"/>
      <c r="S294" s="15"/>
      <c r="T294" s="15"/>
      <c r="U294" s="69"/>
      <c r="V294" s="15"/>
    </row>
    <row r="295" spans="1:22" s="22" customFormat="1">
      <c r="A295" s="15"/>
      <c r="B295" s="20"/>
      <c r="C295" s="32"/>
      <c r="D295" s="32"/>
      <c r="E295" s="116"/>
      <c r="F295" s="117"/>
      <c r="G295" s="117"/>
      <c r="L295" s="15"/>
      <c r="M295" s="15"/>
      <c r="N295" s="15"/>
      <c r="O295" s="15"/>
      <c r="P295" s="15"/>
      <c r="Q295" s="15"/>
      <c r="R295" s="15"/>
      <c r="S295" s="15"/>
      <c r="T295" s="15"/>
      <c r="U295" s="69"/>
      <c r="V295" s="15"/>
    </row>
    <row r="296" spans="1:22" s="22" customFormat="1">
      <c r="A296" s="15"/>
      <c r="B296" s="20"/>
      <c r="C296" s="32"/>
      <c r="D296" s="32"/>
      <c r="E296" s="116"/>
      <c r="F296" s="117"/>
      <c r="G296" s="117"/>
      <c r="L296" s="15"/>
      <c r="M296" s="15"/>
      <c r="N296" s="15"/>
      <c r="O296" s="15"/>
      <c r="P296" s="15"/>
      <c r="Q296" s="15"/>
      <c r="R296" s="15"/>
      <c r="S296" s="15"/>
      <c r="T296" s="15"/>
      <c r="U296" s="69"/>
      <c r="V296" s="15"/>
    </row>
    <row r="297" spans="1:22" s="22" customFormat="1">
      <c r="A297" s="15"/>
      <c r="B297" s="20"/>
      <c r="C297" s="32"/>
      <c r="D297" s="32"/>
      <c r="E297" s="116"/>
      <c r="F297" s="117"/>
      <c r="G297" s="117"/>
      <c r="L297" s="15"/>
      <c r="M297" s="15"/>
      <c r="N297" s="15"/>
      <c r="O297" s="15"/>
      <c r="P297" s="15"/>
      <c r="Q297" s="15"/>
      <c r="R297" s="15"/>
      <c r="S297" s="15"/>
      <c r="T297" s="15"/>
      <c r="U297" s="69"/>
      <c r="V297" s="15"/>
    </row>
    <row r="298" spans="1:22" s="22" customFormat="1">
      <c r="A298" s="15"/>
      <c r="B298" s="20"/>
      <c r="C298" s="32"/>
      <c r="D298" s="32"/>
      <c r="E298" s="116"/>
      <c r="F298" s="117"/>
      <c r="G298" s="117"/>
      <c r="L298" s="15"/>
      <c r="M298" s="15"/>
      <c r="N298" s="15"/>
      <c r="O298" s="15"/>
      <c r="P298" s="15"/>
      <c r="Q298" s="15"/>
      <c r="R298" s="15"/>
      <c r="S298" s="15"/>
      <c r="T298" s="15"/>
      <c r="U298" s="69"/>
      <c r="V298" s="15"/>
    </row>
    <row r="299" spans="1:22" s="22" customFormat="1">
      <c r="A299" s="15"/>
      <c r="B299" s="20"/>
      <c r="C299" s="32"/>
      <c r="D299" s="32"/>
      <c r="E299" s="116"/>
      <c r="F299" s="117"/>
      <c r="G299" s="117"/>
      <c r="L299" s="15"/>
      <c r="M299" s="15"/>
      <c r="N299" s="15"/>
      <c r="O299" s="15"/>
      <c r="P299" s="15"/>
      <c r="Q299" s="15"/>
      <c r="R299" s="15"/>
      <c r="S299" s="15"/>
      <c r="T299" s="15"/>
      <c r="U299" s="69"/>
      <c r="V299" s="15"/>
    </row>
    <row r="300" spans="1:22" s="22" customFormat="1">
      <c r="A300" s="15"/>
      <c r="B300" s="20"/>
      <c r="C300" s="32"/>
      <c r="D300" s="32"/>
      <c r="E300" s="116"/>
      <c r="F300" s="117"/>
      <c r="G300" s="117"/>
      <c r="L300" s="15"/>
      <c r="M300" s="15"/>
      <c r="N300" s="15"/>
      <c r="O300" s="15"/>
      <c r="P300" s="15"/>
      <c r="Q300" s="15"/>
      <c r="R300" s="15"/>
      <c r="S300" s="15"/>
      <c r="T300" s="15"/>
      <c r="U300" s="69"/>
      <c r="V300" s="15"/>
    </row>
    <row r="301" spans="1:22" s="22" customFormat="1">
      <c r="A301" s="15"/>
      <c r="B301" s="20"/>
      <c r="C301" s="32"/>
      <c r="D301" s="32"/>
      <c r="E301" s="116"/>
      <c r="F301" s="117"/>
      <c r="G301" s="117"/>
      <c r="L301" s="15"/>
      <c r="M301" s="15"/>
      <c r="N301" s="15"/>
      <c r="O301" s="15"/>
      <c r="P301" s="15"/>
      <c r="Q301" s="15"/>
      <c r="R301" s="15"/>
      <c r="S301" s="15"/>
      <c r="T301" s="15"/>
      <c r="U301" s="69"/>
      <c r="V301" s="15"/>
    </row>
    <row r="302" spans="1:22" s="22" customFormat="1">
      <c r="A302" s="15"/>
      <c r="B302" s="20"/>
      <c r="C302" s="32"/>
      <c r="D302" s="32"/>
      <c r="E302" s="116"/>
      <c r="F302" s="117"/>
      <c r="G302" s="117"/>
      <c r="L302" s="15"/>
      <c r="M302" s="15"/>
      <c r="N302" s="15"/>
      <c r="O302" s="15"/>
      <c r="P302" s="15"/>
      <c r="Q302" s="15"/>
      <c r="R302" s="15"/>
      <c r="S302" s="15"/>
      <c r="T302" s="15"/>
      <c r="U302" s="69"/>
      <c r="V302" s="15"/>
    </row>
    <row r="303" spans="1:22" s="22" customFormat="1">
      <c r="A303" s="15"/>
      <c r="B303" s="20"/>
      <c r="C303" s="32"/>
      <c r="D303" s="32"/>
      <c r="E303" s="116"/>
      <c r="F303" s="117"/>
      <c r="G303" s="117"/>
      <c r="L303" s="15"/>
      <c r="M303" s="15"/>
      <c r="N303" s="15"/>
      <c r="O303" s="15"/>
      <c r="P303" s="15"/>
      <c r="Q303" s="15"/>
      <c r="R303" s="15"/>
      <c r="S303" s="15"/>
      <c r="T303" s="15"/>
      <c r="U303" s="69"/>
      <c r="V303" s="15"/>
    </row>
    <row r="304" spans="1:22" s="22" customFormat="1">
      <c r="A304" s="15"/>
      <c r="B304" s="20"/>
      <c r="C304" s="32"/>
      <c r="D304" s="32"/>
      <c r="E304" s="116"/>
      <c r="F304" s="117"/>
      <c r="G304" s="117"/>
      <c r="L304" s="15"/>
      <c r="M304" s="15"/>
      <c r="N304" s="15"/>
      <c r="O304" s="15"/>
      <c r="P304" s="15"/>
      <c r="Q304" s="15"/>
      <c r="R304" s="15"/>
      <c r="S304" s="15"/>
      <c r="T304" s="15"/>
      <c r="U304" s="69"/>
      <c r="V304" s="15"/>
    </row>
    <row r="305" spans="1:22" s="22" customFormat="1">
      <c r="A305" s="15"/>
      <c r="B305" s="20"/>
      <c r="C305" s="32"/>
      <c r="D305" s="32"/>
      <c r="E305" s="116"/>
      <c r="F305" s="117"/>
      <c r="G305" s="117"/>
      <c r="L305" s="15"/>
      <c r="M305" s="15"/>
      <c r="N305" s="15"/>
      <c r="O305" s="15"/>
      <c r="P305" s="15"/>
      <c r="Q305" s="15"/>
      <c r="R305" s="15"/>
      <c r="S305" s="15"/>
      <c r="T305" s="15"/>
      <c r="U305" s="69"/>
      <c r="V305" s="15"/>
    </row>
    <row r="306" spans="1:22" s="22" customFormat="1">
      <c r="A306" s="15"/>
      <c r="B306" s="20"/>
      <c r="C306" s="32"/>
      <c r="D306" s="32"/>
      <c r="E306" s="116"/>
      <c r="F306" s="117"/>
      <c r="G306" s="117"/>
      <c r="L306" s="15"/>
      <c r="M306" s="15"/>
      <c r="N306" s="15"/>
      <c r="O306" s="15"/>
      <c r="P306" s="15"/>
      <c r="Q306" s="15"/>
      <c r="R306" s="15"/>
      <c r="S306" s="15"/>
      <c r="T306" s="15"/>
      <c r="U306" s="69"/>
      <c r="V306" s="15"/>
    </row>
    <row r="307" spans="1:22" s="22" customFormat="1">
      <c r="A307" s="15"/>
      <c r="B307" s="20"/>
      <c r="C307" s="32"/>
      <c r="D307" s="32"/>
      <c r="E307" s="116"/>
      <c r="F307" s="117"/>
      <c r="G307" s="117"/>
      <c r="L307" s="15"/>
      <c r="M307" s="15"/>
      <c r="N307" s="15"/>
      <c r="O307" s="15"/>
      <c r="P307" s="15"/>
      <c r="Q307" s="15"/>
      <c r="R307" s="15"/>
      <c r="S307" s="15"/>
      <c r="T307" s="15"/>
      <c r="U307" s="69"/>
      <c r="V307" s="15"/>
    </row>
    <row r="308" spans="1:22" s="22" customFormat="1">
      <c r="A308" s="15"/>
      <c r="B308" s="20"/>
      <c r="C308" s="32"/>
      <c r="D308" s="32"/>
      <c r="E308" s="116"/>
      <c r="F308" s="117"/>
      <c r="G308" s="117"/>
      <c r="L308" s="15"/>
      <c r="M308" s="15"/>
      <c r="N308" s="15"/>
      <c r="O308" s="15"/>
      <c r="P308" s="15"/>
      <c r="Q308" s="15"/>
      <c r="R308" s="15"/>
      <c r="S308" s="15"/>
      <c r="T308" s="15"/>
      <c r="U308" s="69"/>
      <c r="V308" s="15"/>
    </row>
    <row r="309" spans="1:22" s="22" customFormat="1">
      <c r="A309" s="15"/>
      <c r="B309" s="20"/>
      <c r="C309" s="32"/>
      <c r="D309" s="32"/>
      <c r="E309" s="116"/>
      <c r="F309" s="117"/>
      <c r="G309" s="117"/>
      <c r="L309" s="15"/>
      <c r="M309" s="15"/>
      <c r="N309" s="15"/>
      <c r="O309" s="15"/>
      <c r="P309" s="15"/>
      <c r="Q309" s="15"/>
      <c r="R309" s="15"/>
      <c r="S309" s="15"/>
      <c r="T309" s="15"/>
      <c r="U309" s="69"/>
      <c r="V309" s="15"/>
    </row>
    <row r="310" spans="1:22" s="22" customFormat="1">
      <c r="A310" s="15"/>
      <c r="B310" s="20"/>
      <c r="C310" s="32"/>
      <c r="D310" s="32"/>
      <c r="E310" s="116"/>
      <c r="F310" s="117"/>
      <c r="G310" s="117"/>
      <c r="L310" s="15"/>
      <c r="M310" s="15"/>
      <c r="N310" s="15"/>
      <c r="O310" s="15"/>
      <c r="P310" s="15"/>
      <c r="Q310" s="15"/>
      <c r="R310" s="15"/>
      <c r="S310" s="15"/>
      <c r="T310" s="15"/>
      <c r="U310" s="69"/>
      <c r="V310" s="15"/>
    </row>
    <row r="311" spans="1:22" s="22" customFormat="1">
      <c r="A311" s="15"/>
      <c r="B311" s="20"/>
      <c r="C311" s="32"/>
      <c r="D311" s="32"/>
      <c r="E311" s="116"/>
      <c r="F311" s="117"/>
      <c r="G311" s="117"/>
      <c r="L311" s="15"/>
      <c r="M311" s="15"/>
      <c r="N311" s="15"/>
      <c r="O311" s="15"/>
      <c r="P311" s="15"/>
      <c r="Q311" s="15"/>
      <c r="R311" s="15"/>
      <c r="S311" s="15"/>
      <c r="T311" s="15"/>
      <c r="U311" s="69"/>
      <c r="V311" s="15"/>
    </row>
    <row r="312" spans="1:22" s="22" customFormat="1">
      <c r="A312" s="15"/>
      <c r="B312" s="20"/>
      <c r="C312" s="32"/>
      <c r="D312" s="32"/>
      <c r="E312" s="116"/>
      <c r="F312" s="117"/>
      <c r="G312" s="117"/>
      <c r="L312" s="15"/>
      <c r="M312" s="15"/>
      <c r="N312" s="15"/>
      <c r="O312" s="15"/>
      <c r="P312" s="15"/>
      <c r="Q312" s="15"/>
      <c r="R312" s="15"/>
      <c r="S312" s="15"/>
      <c r="T312" s="15"/>
      <c r="U312" s="69"/>
      <c r="V312" s="15"/>
    </row>
    <row r="313" spans="1:22" s="22" customFormat="1">
      <c r="A313" s="15"/>
      <c r="B313" s="20"/>
      <c r="C313" s="32"/>
      <c r="D313" s="32"/>
      <c r="E313" s="116"/>
      <c r="F313" s="117"/>
      <c r="G313" s="117"/>
      <c r="L313" s="15"/>
      <c r="M313" s="15"/>
      <c r="N313" s="15"/>
      <c r="O313" s="15"/>
      <c r="P313" s="15"/>
      <c r="Q313" s="15"/>
      <c r="R313" s="15"/>
      <c r="S313" s="15"/>
      <c r="T313" s="15"/>
      <c r="U313" s="69"/>
      <c r="V313" s="15"/>
    </row>
    <row r="314" spans="1:22" s="22" customFormat="1">
      <c r="A314" s="15"/>
      <c r="B314" s="20"/>
      <c r="C314" s="32"/>
      <c r="D314" s="32"/>
      <c r="E314" s="116"/>
      <c r="F314" s="117"/>
      <c r="G314" s="117"/>
      <c r="L314" s="15"/>
      <c r="M314" s="15"/>
      <c r="N314" s="15"/>
      <c r="O314" s="15"/>
      <c r="P314" s="15"/>
      <c r="Q314" s="15"/>
      <c r="R314" s="15"/>
      <c r="S314" s="15"/>
      <c r="T314" s="15"/>
      <c r="U314" s="69"/>
      <c r="V314" s="15"/>
    </row>
    <row r="315" spans="1:22" s="22" customFormat="1">
      <c r="A315" s="15"/>
      <c r="B315" s="20"/>
      <c r="C315" s="32"/>
      <c r="D315" s="32"/>
      <c r="E315" s="116"/>
      <c r="F315" s="117"/>
      <c r="G315" s="117"/>
      <c r="L315" s="15"/>
      <c r="M315" s="15"/>
      <c r="N315" s="15"/>
      <c r="O315" s="15"/>
      <c r="P315" s="15"/>
      <c r="Q315" s="15"/>
      <c r="R315" s="15"/>
      <c r="S315" s="15"/>
      <c r="T315" s="15"/>
      <c r="U315" s="69"/>
      <c r="V315" s="15"/>
    </row>
    <row r="316" spans="1:22" s="22" customFormat="1">
      <c r="A316" s="15"/>
      <c r="B316" s="20"/>
      <c r="C316" s="32"/>
      <c r="D316" s="32"/>
      <c r="E316" s="116"/>
      <c r="F316" s="117"/>
      <c r="G316" s="117"/>
      <c r="L316" s="15"/>
      <c r="M316" s="15"/>
      <c r="N316" s="15"/>
      <c r="O316" s="15"/>
      <c r="P316" s="15"/>
      <c r="Q316" s="15"/>
      <c r="R316" s="15"/>
      <c r="S316" s="15"/>
      <c r="T316" s="15"/>
      <c r="U316" s="69"/>
      <c r="V316" s="15"/>
    </row>
    <row r="317" spans="1:22" s="22" customFormat="1">
      <c r="A317" s="15"/>
      <c r="B317" s="20"/>
      <c r="C317" s="32"/>
      <c r="D317" s="32"/>
      <c r="E317" s="116"/>
      <c r="F317" s="117"/>
      <c r="G317" s="117"/>
      <c r="L317" s="15"/>
      <c r="M317" s="15"/>
      <c r="N317" s="15"/>
      <c r="O317" s="15"/>
      <c r="P317" s="15"/>
      <c r="Q317" s="15"/>
      <c r="R317" s="15"/>
      <c r="S317" s="15"/>
      <c r="T317" s="15"/>
      <c r="U317" s="69"/>
      <c r="V317" s="15"/>
    </row>
    <row r="318" spans="1:22" s="22" customFormat="1">
      <c r="A318" s="15"/>
      <c r="B318" s="20"/>
      <c r="C318" s="32"/>
      <c r="D318" s="32"/>
      <c r="E318" s="116"/>
      <c r="F318" s="117"/>
      <c r="G318" s="117"/>
      <c r="L318" s="15"/>
      <c r="M318" s="15"/>
      <c r="N318" s="15"/>
      <c r="O318" s="15"/>
      <c r="P318" s="15"/>
      <c r="Q318" s="15"/>
      <c r="R318" s="15"/>
      <c r="S318" s="15"/>
      <c r="T318" s="15"/>
      <c r="U318" s="69"/>
      <c r="V318" s="15"/>
    </row>
    <row r="319" spans="1:22" s="22" customFormat="1">
      <c r="A319" s="15"/>
      <c r="B319" s="20"/>
      <c r="C319" s="32"/>
      <c r="D319" s="32"/>
      <c r="E319" s="116"/>
      <c r="F319" s="117"/>
      <c r="G319" s="117"/>
      <c r="L319" s="15"/>
      <c r="M319" s="15"/>
      <c r="N319" s="15"/>
      <c r="O319" s="15"/>
      <c r="P319" s="15"/>
      <c r="Q319" s="15"/>
      <c r="R319" s="15"/>
      <c r="S319" s="15"/>
      <c r="T319" s="15"/>
      <c r="U319" s="69"/>
      <c r="V319" s="15"/>
    </row>
    <row r="320" spans="1:22" s="22" customFormat="1">
      <c r="A320" s="15"/>
      <c r="B320" s="20"/>
      <c r="C320" s="32"/>
      <c r="D320" s="32"/>
      <c r="E320" s="116"/>
      <c r="F320" s="117"/>
      <c r="G320" s="117"/>
      <c r="L320" s="15"/>
      <c r="M320" s="15"/>
      <c r="N320" s="15"/>
      <c r="O320" s="15"/>
      <c r="P320" s="15"/>
      <c r="Q320" s="15"/>
      <c r="R320" s="15"/>
      <c r="S320" s="15"/>
      <c r="T320" s="15"/>
      <c r="U320" s="69"/>
      <c r="V320" s="15"/>
    </row>
    <row r="321" spans="1:22" s="22" customFormat="1">
      <c r="A321" s="15"/>
      <c r="B321" s="20"/>
      <c r="C321" s="32"/>
      <c r="D321" s="32"/>
      <c r="E321" s="116"/>
      <c r="F321" s="117"/>
      <c r="G321" s="117"/>
      <c r="L321" s="15"/>
      <c r="M321" s="15"/>
      <c r="N321" s="15"/>
      <c r="O321" s="15"/>
      <c r="P321" s="15"/>
      <c r="Q321" s="15"/>
      <c r="R321" s="15"/>
      <c r="S321" s="15"/>
      <c r="T321" s="15"/>
      <c r="U321" s="69"/>
      <c r="V321" s="15"/>
    </row>
    <row r="322" spans="1:22" s="22" customFormat="1">
      <c r="A322" s="15"/>
      <c r="B322" s="20"/>
      <c r="C322" s="32"/>
      <c r="D322" s="32"/>
      <c r="E322" s="116"/>
      <c r="F322" s="117"/>
      <c r="G322" s="117"/>
      <c r="L322" s="15"/>
      <c r="M322" s="15"/>
      <c r="N322" s="15"/>
      <c r="O322" s="15"/>
      <c r="P322" s="15"/>
      <c r="Q322" s="15"/>
      <c r="R322" s="15"/>
      <c r="S322" s="15"/>
      <c r="T322" s="15"/>
      <c r="U322" s="69"/>
      <c r="V322" s="15"/>
    </row>
    <row r="323" spans="1:22" s="22" customFormat="1">
      <c r="A323" s="15"/>
      <c r="B323" s="20"/>
      <c r="C323" s="32"/>
      <c r="D323" s="32"/>
      <c r="E323" s="116"/>
      <c r="F323" s="117"/>
      <c r="G323" s="117"/>
      <c r="L323" s="15"/>
      <c r="M323" s="15"/>
      <c r="N323" s="15"/>
      <c r="O323" s="15"/>
      <c r="P323" s="15"/>
      <c r="Q323" s="15"/>
      <c r="R323" s="15"/>
      <c r="S323" s="15"/>
      <c r="T323" s="15"/>
      <c r="U323" s="69"/>
      <c r="V323" s="15"/>
    </row>
    <row r="324" spans="1:22" s="22" customFormat="1">
      <c r="A324" s="15"/>
      <c r="B324" s="20"/>
      <c r="C324" s="32"/>
      <c r="D324" s="32"/>
      <c r="E324" s="116"/>
      <c r="F324" s="117"/>
      <c r="G324" s="117"/>
      <c r="L324" s="15"/>
      <c r="M324" s="15"/>
      <c r="N324" s="15"/>
      <c r="O324" s="15"/>
      <c r="P324" s="15"/>
      <c r="Q324" s="15"/>
      <c r="R324" s="15"/>
      <c r="S324" s="15"/>
      <c r="T324" s="15"/>
      <c r="U324" s="69"/>
      <c r="V324" s="15"/>
    </row>
    <row r="325" spans="1:22" s="22" customFormat="1">
      <c r="A325" s="15"/>
      <c r="B325" s="20"/>
      <c r="C325" s="32"/>
      <c r="D325" s="32"/>
      <c r="E325" s="116"/>
      <c r="F325" s="117"/>
      <c r="G325" s="117"/>
      <c r="L325" s="15"/>
      <c r="M325" s="15"/>
      <c r="N325" s="15"/>
      <c r="O325" s="15"/>
      <c r="P325" s="15"/>
      <c r="Q325" s="15"/>
      <c r="R325" s="15"/>
      <c r="S325" s="15"/>
      <c r="T325" s="15"/>
      <c r="U325" s="69"/>
      <c r="V325" s="15"/>
    </row>
    <row r="326" spans="1:22" s="22" customFormat="1">
      <c r="A326" s="15"/>
      <c r="B326" s="20"/>
      <c r="C326" s="32"/>
      <c r="D326" s="32"/>
      <c r="E326" s="116"/>
      <c r="F326" s="117"/>
      <c r="G326" s="117"/>
      <c r="L326" s="15"/>
      <c r="M326" s="15"/>
      <c r="N326" s="15"/>
      <c r="O326" s="15"/>
      <c r="P326" s="15"/>
      <c r="Q326" s="15"/>
      <c r="R326" s="15"/>
      <c r="S326" s="15"/>
      <c r="T326" s="15"/>
      <c r="U326" s="69"/>
      <c r="V326" s="15"/>
    </row>
    <row r="327" spans="1:22" s="22" customFormat="1">
      <c r="A327" s="15"/>
      <c r="B327" s="20"/>
      <c r="C327" s="32"/>
      <c r="D327" s="32"/>
      <c r="E327" s="116"/>
      <c r="F327" s="117"/>
      <c r="G327" s="117"/>
      <c r="L327" s="15"/>
      <c r="M327" s="15"/>
      <c r="N327" s="15"/>
      <c r="O327" s="15"/>
      <c r="P327" s="15"/>
      <c r="Q327" s="15"/>
      <c r="R327" s="15"/>
      <c r="S327" s="15"/>
      <c r="T327" s="15"/>
      <c r="U327" s="69"/>
      <c r="V327" s="15"/>
    </row>
    <row r="328" spans="1:22" s="22" customFormat="1">
      <c r="A328" s="15"/>
      <c r="B328" s="20"/>
      <c r="C328" s="32"/>
      <c r="D328" s="32"/>
      <c r="E328" s="116"/>
      <c r="F328" s="117"/>
      <c r="G328" s="117"/>
      <c r="L328" s="15"/>
      <c r="M328" s="15"/>
      <c r="N328" s="15"/>
      <c r="O328" s="15"/>
      <c r="P328" s="15"/>
      <c r="Q328" s="15"/>
      <c r="R328" s="15"/>
      <c r="S328" s="15"/>
      <c r="T328" s="15"/>
      <c r="U328" s="69"/>
      <c r="V328" s="15"/>
    </row>
    <row r="329" spans="1:22" s="22" customFormat="1">
      <c r="A329" s="15"/>
      <c r="B329" s="20"/>
      <c r="C329" s="32"/>
      <c r="D329" s="32"/>
      <c r="E329" s="116"/>
      <c r="F329" s="117"/>
      <c r="G329" s="117"/>
      <c r="L329" s="15"/>
      <c r="M329" s="15"/>
      <c r="N329" s="15"/>
      <c r="O329" s="15"/>
      <c r="P329" s="15"/>
      <c r="Q329" s="15"/>
      <c r="R329" s="15"/>
      <c r="S329" s="15"/>
      <c r="T329" s="15"/>
      <c r="U329" s="69"/>
      <c r="V329" s="15"/>
    </row>
    <row r="330" spans="1:22" s="22" customFormat="1">
      <c r="A330" s="15"/>
      <c r="B330" s="20"/>
      <c r="C330" s="32"/>
      <c r="D330" s="32"/>
      <c r="E330" s="116"/>
      <c r="F330" s="117"/>
      <c r="G330" s="117"/>
      <c r="L330" s="15"/>
      <c r="M330" s="15"/>
      <c r="N330" s="15"/>
      <c r="O330" s="15"/>
      <c r="P330" s="15"/>
      <c r="Q330" s="15"/>
      <c r="R330" s="15"/>
      <c r="S330" s="15"/>
      <c r="T330" s="15"/>
      <c r="U330" s="69"/>
      <c r="V330" s="15"/>
    </row>
    <row r="331" spans="1:22" s="22" customFormat="1">
      <c r="A331" s="15"/>
      <c r="B331" s="20"/>
      <c r="C331" s="32"/>
      <c r="D331" s="32"/>
      <c r="E331" s="116"/>
      <c r="F331" s="117"/>
      <c r="G331" s="117"/>
      <c r="L331" s="15"/>
      <c r="M331" s="15"/>
      <c r="N331" s="15"/>
      <c r="O331" s="15"/>
      <c r="P331" s="15"/>
      <c r="Q331" s="15"/>
      <c r="R331" s="15"/>
      <c r="S331" s="15"/>
      <c r="T331" s="15"/>
      <c r="U331" s="69"/>
      <c r="V331" s="15"/>
    </row>
    <row r="332" spans="1:22" s="22" customFormat="1">
      <c r="A332" s="15"/>
      <c r="B332" s="20"/>
      <c r="C332" s="32"/>
      <c r="D332" s="32"/>
      <c r="E332" s="116"/>
      <c r="F332" s="117"/>
      <c r="G332" s="117"/>
      <c r="L332" s="15"/>
      <c r="M332" s="15"/>
      <c r="N332" s="15"/>
      <c r="O332" s="15"/>
      <c r="P332" s="15"/>
      <c r="Q332" s="15"/>
      <c r="R332" s="15"/>
      <c r="S332" s="15"/>
      <c r="T332" s="15"/>
      <c r="U332" s="69"/>
      <c r="V332" s="15"/>
    </row>
    <row r="333" spans="1:22" s="22" customFormat="1">
      <c r="A333" s="15"/>
      <c r="B333" s="20"/>
      <c r="C333" s="32"/>
      <c r="D333" s="32"/>
      <c r="E333" s="116"/>
      <c r="F333" s="117"/>
      <c r="G333" s="117"/>
      <c r="L333" s="15"/>
      <c r="M333" s="15"/>
      <c r="N333" s="15"/>
      <c r="O333" s="15"/>
      <c r="P333" s="15"/>
      <c r="Q333" s="15"/>
      <c r="R333" s="15"/>
      <c r="S333" s="15"/>
      <c r="T333" s="15"/>
      <c r="U333" s="69"/>
      <c r="V333" s="15"/>
    </row>
    <row r="334" spans="1:22" s="22" customFormat="1">
      <c r="A334" s="15"/>
      <c r="B334" s="20"/>
      <c r="C334" s="32"/>
      <c r="D334" s="32"/>
      <c r="E334" s="116"/>
      <c r="F334" s="117"/>
      <c r="G334" s="117"/>
      <c r="L334" s="15"/>
      <c r="M334" s="15"/>
      <c r="N334" s="15"/>
      <c r="O334" s="15"/>
      <c r="P334" s="15"/>
      <c r="Q334" s="15"/>
      <c r="R334" s="15"/>
      <c r="S334" s="15"/>
      <c r="T334" s="15"/>
      <c r="U334" s="69"/>
      <c r="V334" s="15"/>
    </row>
    <row r="335" spans="1:22" s="22" customFormat="1">
      <c r="A335" s="15"/>
      <c r="B335" s="20"/>
      <c r="C335" s="32"/>
      <c r="D335" s="32"/>
      <c r="E335" s="116"/>
      <c r="F335" s="117"/>
      <c r="G335" s="117"/>
      <c r="L335" s="15"/>
      <c r="M335" s="15"/>
      <c r="N335" s="15"/>
      <c r="O335" s="15"/>
      <c r="P335" s="15"/>
      <c r="Q335" s="15"/>
      <c r="R335" s="15"/>
      <c r="S335" s="15"/>
      <c r="T335" s="15"/>
      <c r="U335" s="69"/>
      <c r="V335" s="15"/>
    </row>
    <row r="336" spans="1:22" s="22" customFormat="1">
      <c r="A336" s="15"/>
      <c r="B336" s="20"/>
      <c r="C336" s="32"/>
      <c r="D336" s="32"/>
      <c r="E336" s="116"/>
      <c r="F336" s="117"/>
      <c r="G336" s="117"/>
      <c r="L336" s="15"/>
      <c r="M336" s="15"/>
      <c r="N336" s="15"/>
      <c r="O336" s="15"/>
      <c r="P336" s="15"/>
      <c r="Q336" s="15"/>
      <c r="R336" s="15"/>
      <c r="S336" s="15"/>
      <c r="T336" s="15"/>
      <c r="U336" s="69"/>
      <c r="V336" s="15"/>
    </row>
    <row r="337" spans="1:22" s="22" customFormat="1">
      <c r="A337" s="15"/>
      <c r="B337" s="20"/>
      <c r="C337" s="32"/>
      <c r="D337" s="32"/>
      <c r="E337" s="116"/>
      <c r="F337" s="117"/>
      <c r="G337" s="117"/>
      <c r="L337" s="15"/>
      <c r="M337" s="15"/>
      <c r="N337" s="15"/>
      <c r="O337" s="15"/>
      <c r="P337" s="15"/>
      <c r="Q337" s="15"/>
      <c r="R337" s="15"/>
      <c r="S337" s="15"/>
      <c r="T337" s="15"/>
      <c r="U337" s="69"/>
      <c r="V337" s="15"/>
    </row>
    <row r="338" spans="1:22" s="22" customFormat="1">
      <c r="A338" s="15"/>
      <c r="B338" s="20"/>
      <c r="C338" s="32"/>
      <c r="D338" s="32"/>
      <c r="E338" s="116"/>
      <c r="F338" s="117"/>
      <c r="G338" s="117"/>
      <c r="L338" s="15"/>
      <c r="M338" s="15"/>
      <c r="N338" s="15"/>
      <c r="O338" s="15"/>
      <c r="P338" s="15"/>
      <c r="Q338" s="15"/>
      <c r="R338" s="15"/>
      <c r="S338" s="15"/>
      <c r="T338" s="15"/>
      <c r="U338" s="69"/>
      <c r="V338" s="15"/>
    </row>
    <row r="339" spans="1:22" s="22" customFormat="1">
      <c r="A339" s="15"/>
      <c r="B339" s="20"/>
      <c r="C339" s="32"/>
      <c r="D339" s="32"/>
      <c r="E339" s="116"/>
      <c r="F339" s="117"/>
      <c r="G339" s="117"/>
      <c r="L339" s="15"/>
      <c r="M339" s="15"/>
      <c r="N339" s="15"/>
      <c r="O339" s="15"/>
      <c r="P339" s="15"/>
      <c r="Q339" s="15"/>
      <c r="R339" s="15"/>
      <c r="S339" s="15"/>
      <c r="T339" s="15"/>
      <c r="U339" s="69"/>
      <c r="V339" s="15"/>
    </row>
    <row r="340" spans="1:22" s="22" customFormat="1">
      <c r="A340" s="15"/>
      <c r="B340" s="20"/>
      <c r="C340" s="32"/>
      <c r="D340" s="32"/>
      <c r="E340" s="116"/>
      <c r="F340" s="117"/>
      <c r="G340" s="117"/>
      <c r="L340" s="15"/>
      <c r="M340" s="15"/>
      <c r="N340" s="15"/>
      <c r="O340" s="15"/>
      <c r="P340" s="15"/>
      <c r="Q340" s="15"/>
      <c r="R340" s="15"/>
      <c r="S340" s="15"/>
      <c r="T340" s="15"/>
      <c r="U340" s="69"/>
      <c r="V340" s="15"/>
    </row>
    <row r="341" spans="1:22" s="22" customFormat="1">
      <c r="A341" s="15"/>
      <c r="B341" s="20"/>
      <c r="C341" s="32"/>
      <c r="D341" s="32"/>
      <c r="E341" s="116"/>
      <c r="F341" s="117"/>
      <c r="G341" s="117"/>
      <c r="L341" s="15"/>
      <c r="M341" s="15"/>
      <c r="N341" s="15"/>
      <c r="O341" s="15"/>
      <c r="P341" s="15"/>
      <c r="Q341" s="15"/>
      <c r="R341" s="15"/>
      <c r="S341" s="15"/>
      <c r="T341" s="15"/>
      <c r="U341" s="69"/>
      <c r="V341" s="15"/>
    </row>
    <row r="342" spans="1:22" s="22" customFormat="1">
      <c r="A342" s="15"/>
      <c r="B342" s="20"/>
      <c r="C342" s="32"/>
      <c r="D342" s="32"/>
      <c r="E342" s="116"/>
      <c r="F342" s="117"/>
      <c r="G342" s="117"/>
      <c r="L342" s="15"/>
      <c r="M342" s="15"/>
      <c r="N342" s="15"/>
      <c r="O342" s="15"/>
      <c r="P342" s="15"/>
      <c r="Q342" s="15"/>
      <c r="R342" s="15"/>
      <c r="S342" s="15"/>
      <c r="T342" s="15"/>
      <c r="U342" s="69"/>
      <c r="V342" s="15"/>
    </row>
    <row r="343" spans="1:22" s="22" customFormat="1">
      <c r="A343" s="15"/>
      <c r="B343" s="20"/>
      <c r="C343" s="32"/>
      <c r="D343" s="32"/>
      <c r="E343" s="116"/>
      <c r="F343" s="117"/>
      <c r="G343" s="117"/>
      <c r="L343" s="15"/>
      <c r="M343" s="15"/>
      <c r="N343" s="15"/>
      <c r="O343" s="15"/>
      <c r="P343" s="15"/>
      <c r="Q343" s="15"/>
      <c r="R343" s="15"/>
      <c r="S343" s="15"/>
      <c r="T343" s="15"/>
      <c r="U343" s="69"/>
      <c r="V343" s="15"/>
    </row>
    <row r="344" spans="1:22" s="22" customFormat="1">
      <c r="A344" s="15"/>
      <c r="B344" s="20"/>
      <c r="C344" s="32"/>
      <c r="D344" s="32"/>
      <c r="E344" s="116"/>
      <c r="F344" s="117"/>
      <c r="G344" s="117"/>
      <c r="L344" s="15"/>
      <c r="M344" s="15"/>
      <c r="N344" s="15"/>
      <c r="O344" s="15"/>
      <c r="P344" s="15"/>
      <c r="Q344" s="15"/>
      <c r="R344" s="15"/>
      <c r="S344" s="15"/>
      <c r="T344" s="15"/>
      <c r="U344" s="69"/>
      <c r="V344" s="15"/>
    </row>
    <row r="345" spans="1:22" s="22" customFormat="1">
      <c r="A345" s="15"/>
      <c r="B345" s="20"/>
      <c r="C345" s="32"/>
      <c r="D345" s="32"/>
      <c r="E345" s="116"/>
      <c r="F345" s="117"/>
      <c r="G345" s="117"/>
      <c r="L345" s="15"/>
      <c r="M345" s="15"/>
      <c r="N345" s="15"/>
      <c r="O345" s="15"/>
      <c r="P345" s="15"/>
      <c r="Q345" s="15"/>
      <c r="R345" s="15"/>
      <c r="S345" s="15"/>
      <c r="T345" s="15"/>
      <c r="U345" s="69"/>
      <c r="V345" s="15"/>
    </row>
    <row r="346" spans="1:22" s="22" customFormat="1">
      <c r="A346" s="15"/>
      <c r="B346" s="20"/>
      <c r="C346" s="32"/>
      <c r="D346" s="32"/>
      <c r="E346" s="116"/>
      <c r="F346" s="117"/>
      <c r="G346" s="117"/>
      <c r="L346" s="15"/>
      <c r="M346" s="15"/>
      <c r="N346" s="15"/>
      <c r="O346" s="15"/>
      <c r="P346" s="15"/>
      <c r="Q346" s="15"/>
      <c r="R346" s="15"/>
      <c r="S346" s="15"/>
      <c r="T346" s="15"/>
      <c r="U346" s="69"/>
      <c r="V346" s="15"/>
    </row>
    <row r="347" spans="1:22" s="22" customFormat="1">
      <c r="A347" s="15"/>
      <c r="B347" s="20"/>
      <c r="C347" s="32"/>
      <c r="D347" s="32"/>
      <c r="E347" s="116"/>
      <c r="F347" s="117"/>
      <c r="G347" s="117"/>
      <c r="L347" s="15"/>
      <c r="M347" s="15"/>
      <c r="N347" s="15"/>
      <c r="O347" s="15"/>
      <c r="P347" s="15"/>
      <c r="Q347" s="15"/>
      <c r="R347" s="15"/>
      <c r="S347" s="15"/>
      <c r="T347" s="15"/>
      <c r="U347" s="69"/>
      <c r="V347" s="15"/>
    </row>
    <row r="348" spans="1:22" s="22" customFormat="1">
      <c r="A348" s="15"/>
      <c r="B348" s="20"/>
      <c r="C348" s="32"/>
      <c r="D348" s="32"/>
      <c r="E348" s="116"/>
      <c r="F348" s="117"/>
      <c r="G348" s="117"/>
      <c r="L348" s="15"/>
      <c r="M348" s="15"/>
      <c r="N348" s="15"/>
      <c r="O348" s="15"/>
      <c r="P348" s="15"/>
      <c r="Q348" s="15"/>
      <c r="R348" s="15"/>
      <c r="S348" s="15"/>
      <c r="T348" s="15"/>
      <c r="U348" s="69"/>
      <c r="V348" s="15"/>
    </row>
    <row r="349" spans="1:22" s="22" customFormat="1">
      <c r="A349" s="15"/>
      <c r="B349" s="20"/>
      <c r="C349" s="32"/>
      <c r="D349" s="32"/>
      <c r="E349" s="116"/>
      <c r="F349" s="117"/>
      <c r="G349" s="117"/>
      <c r="L349" s="15"/>
      <c r="M349" s="15"/>
      <c r="N349" s="15"/>
      <c r="O349" s="15"/>
      <c r="P349" s="15"/>
      <c r="Q349" s="15"/>
      <c r="R349" s="15"/>
      <c r="S349" s="15"/>
      <c r="T349" s="15"/>
      <c r="U349" s="69"/>
      <c r="V349" s="15"/>
    </row>
    <row r="350" spans="1:22" s="22" customFormat="1">
      <c r="A350" s="15"/>
      <c r="B350" s="20"/>
      <c r="C350" s="32"/>
      <c r="D350" s="32"/>
      <c r="E350" s="116"/>
      <c r="F350" s="117"/>
      <c r="G350" s="117"/>
      <c r="L350" s="15"/>
      <c r="M350" s="15"/>
      <c r="N350" s="15"/>
      <c r="O350" s="15"/>
      <c r="P350" s="15"/>
      <c r="Q350" s="15"/>
      <c r="R350" s="15"/>
      <c r="S350" s="15"/>
      <c r="T350" s="15"/>
      <c r="U350" s="69"/>
      <c r="V350" s="15"/>
    </row>
    <row r="351" spans="1:22" s="22" customFormat="1">
      <c r="A351" s="15"/>
      <c r="B351" s="20"/>
      <c r="C351" s="32"/>
      <c r="D351" s="32"/>
      <c r="E351" s="116"/>
      <c r="F351" s="117"/>
      <c r="G351" s="117"/>
      <c r="L351" s="15"/>
      <c r="M351" s="15"/>
      <c r="N351" s="15"/>
      <c r="O351" s="15"/>
      <c r="P351" s="15"/>
      <c r="Q351" s="15"/>
      <c r="R351" s="15"/>
      <c r="S351" s="15"/>
      <c r="T351" s="15"/>
      <c r="U351" s="69"/>
      <c r="V351" s="15"/>
    </row>
    <row r="352" spans="1:22" s="22" customFormat="1">
      <c r="A352" s="15"/>
      <c r="B352" s="20"/>
      <c r="C352" s="32"/>
      <c r="D352" s="32"/>
      <c r="E352" s="116"/>
      <c r="F352" s="117"/>
      <c r="G352" s="117"/>
      <c r="L352" s="15"/>
      <c r="M352" s="15"/>
      <c r="N352" s="15"/>
      <c r="O352" s="15"/>
      <c r="P352" s="15"/>
      <c r="Q352" s="15"/>
      <c r="R352" s="15"/>
      <c r="S352" s="15"/>
      <c r="T352" s="15"/>
      <c r="U352" s="69"/>
      <c r="V352" s="15"/>
    </row>
    <row r="353" spans="1:22" s="22" customFormat="1">
      <c r="A353" s="15"/>
      <c r="B353" s="20"/>
      <c r="C353" s="32"/>
      <c r="D353" s="32"/>
      <c r="E353" s="116"/>
      <c r="F353" s="117"/>
      <c r="G353" s="117"/>
      <c r="L353" s="15"/>
      <c r="M353" s="15"/>
      <c r="N353" s="15"/>
      <c r="O353" s="15"/>
      <c r="P353" s="15"/>
      <c r="Q353" s="15"/>
      <c r="R353" s="15"/>
      <c r="S353" s="15"/>
      <c r="T353" s="15"/>
      <c r="U353" s="69"/>
      <c r="V353" s="15"/>
    </row>
    <row r="354" spans="1:22" s="22" customFormat="1">
      <c r="A354" s="15"/>
      <c r="B354" s="20"/>
      <c r="C354" s="32"/>
      <c r="D354" s="32"/>
      <c r="E354" s="116"/>
      <c r="F354" s="117"/>
      <c r="G354" s="117"/>
      <c r="L354" s="15"/>
      <c r="M354" s="15"/>
      <c r="N354" s="15"/>
      <c r="O354" s="15"/>
      <c r="P354" s="15"/>
      <c r="Q354" s="15"/>
      <c r="R354" s="15"/>
      <c r="S354" s="15"/>
      <c r="T354" s="15"/>
      <c r="U354" s="69"/>
      <c r="V354" s="15"/>
    </row>
    <row r="355" spans="1:22" s="22" customFormat="1">
      <c r="A355" s="15"/>
      <c r="B355" s="20"/>
      <c r="C355" s="32"/>
      <c r="D355" s="32"/>
      <c r="E355" s="116"/>
      <c r="F355" s="117"/>
      <c r="G355" s="117"/>
      <c r="L355" s="15"/>
      <c r="M355" s="15"/>
      <c r="N355" s="15"/>
      <c r="O355" s="15"/>
      <c r="P355" s="15"/>
      <c r="Q355" s="15"/>
      <c r="R355" s="15"/>
      <c r="S355" s="15"/>
      <c r="T355" s="15"/>
      <c r="U355" s="69"/>
      <c r="V355" s="15"/>
    </row>
    <row r="356" spans="1:22" s="22" customFormat="1">
      <c r="A356" s="15"/>
      <c r="B356" s="20"/>
      <c r="C356" s="32"/>
      <c r="D356" s="32"/>
      <c r="E356" s="116"/>
      <c r="F356" s="117"/>
      <c r="G356" s="117"/>
      <c r="L356" s="15"/>
      <c r="M356" s="15"/>
      <c r="N356" s="15"/>
      <c r="O356" s="15"/>
      <c r="P356" s="15"/>
      <c r="Q356" s="15"/>
      <c r="R356" s="15"/>
      <c r="S356" s="15"/>
      <c r="T356" s="15"/>
      <c r="U356" s="69"/>
      <c r="V356" s="15"/>
    </row>
    <row r="357" spans="1:22" s="22" customFormat="1">
      <c r="A357" s="15"/>
      <c r="B357" s="20"/>
      <c r="C357" s="32"/>
      <c r="D357" s="32"/>
      <c r="E357" s="116"/>
      <c r="F357" s="117"/>
      <c r="G357" s="117"/>
      <c r="L357" s="15"/>
      <c r="M357" s="15"/>
      <c r="N357" s="15"/>
      <c r="O357" s="15"/>
      <c r="P357" s="15"/>
      <c r="Q357" s="15"/>
      <c r="R357" s="15"/>
      <c r="S357" s="15"/>
      <c r="T357" s="15"/>
      <c r="U357" s="69"/>
      <c r="V357" s="15"/>
    </row>
    <row r="358" spans="1:22" s="22" customFormat="1">
      <c r="A358" s="15"/>
      <c r="B358" s="20"/>
      <c r="C358" s="32"/>
      <c r="D358" s="32"/>
      <c r="E358" s="116"/>
      <c r="F358" s="117"/>
      <c r="G358" s="117"/>
      <c r="L358" s="15"/>
      <c r="M358" s="15"/>
      <c r="N358" s="15"/>
      <c r="O358" s="15"/>
      <c r="P358" s="15"/>
      <c r="Q358" s="15"/>
      <c r="R358" s="15"/>
      <c r="S358" s="15"/>
      <c r="T358" s="15"/>
      <c r="U358" s="69"/>
      <c r="V358" s="15"/>
    </row>
    <row r="359" spans="1:22" s="22" customFormat="1">
      <c r="A359" s="15"/>
      <c r="B359" s="20"/>
      <c r="C359" s="32"/>
      <c r="D359" s="32"/>
      <c r="E359" s="116"/>
      <c r="F359" s="117"/>
      <c r="G359" s="117"/>
      <c r="L359" s="15"/>
      <c r="M359" s="15"/>
      <c r="N359" s="15"/>
      <c r="O359" s="15"/>
      <c r="P359" s="15"/>
      <c r="Q359" s="15"/>
      <c r="R359" s="15"/>
      <c r="S359" s="15"/>
      <c r="T359" s="15"/>
      <c r="U359" s="69"/>
      <c r="V359" s="15"/>
    </row>
    <row r="360" spans="1:22" s="22" customFormat="1">
      <c r="A360" s="15"/>
      <c r="B360" s="20"/>
      <c r="C360" s="32"/>
      <c r="D360" s="32"/>
      <c r="E360" s="116"/>
      <c r="F360" s="117"/>
      <c r="G360" s="117"/>
      <c r="L360" s="15"/>
      <c r="M360" s="15"/>
      <c r="N360" s="15"/>
      <c r="O360" s="15"/>
      <c r="P360" s="15"/>
      <c r="Q360" s="15"/>
      <c r="R360" s="15"/>
      <c r="S360" s="15"/>
      <c r="T360" s="15"/>
      <c r="U360" s="69"/>
      <c r="V360" s="15"/>
    </row>
    <row r="361" spans="1:22" s="22" customFormat="1">
      <c r="A361" s="15"/>
      <c r="B361" s="20"/>
      <c r="C361" s="32"/>
      <c r="D361" s="32"/>
      <c r="E361" s="116"/>
      <c r="F361" s="117"/>
      <c r="G361" s="117"/>
      <c r="L361" s="15"/>
      <c r="M361" s="15"/>
      <c r="N361" s="15"/>
      <c r="O361" s="15"/>
      <c r="P361" s="15"/>
      <c r="Q361" s="15"/>
      <c r="R361" s="15"/>
      <c r="S361" s="15"/>
      <c r="T361" s="15"/>
      <c r="U361" s="69"/>
      <c r="V361" s="15"/>
    </row>
    <row r="362" spans="1:22" s="22" customFormat="1">
      <c r="A362" s="15"/>
      <c r="B362" s="20"/>
      <c r="C362" s="32"/>
      <c r="D362" s="32"/>
      <c r="E362" s="116"/>
      <c r="F362" s="117"/>
      <c r="G362" s="117"/>
      <c r="L362" s="15"/>
      <c r="M362" s="15"/>
      <c r="N362" s="15"/>
      <c r="O362" s="15"/>
      <c r="P362" s="15"/>
      <c r="Q362" s="15"/>
      <c r="R362" s="15"/>
      <c r="S362" s="15"/>
      <c r="T362" s="15"/>
      <c r="U362" s="69"/>
      <c r="V362" s="15"/>
    </row>
    <row r="363" spans="1:22" s="22" customFormat="1">
      <c r="A363" s="15"/>
      <c r="B363" s="20"/>
      <c r="C363" s="32"/>
      <c r="D363" s="32"/>
      <c r="E363" s="116"/>
      <c r="F363" s="117"/>
      <c r="G363" s="117"/>
      <c r="L363" s="15"/>
      <c r="M363" s="15"/>
      <c r="N363" s="15"/>
      <c r="O363" s="15"/>
      <c r="P363" s="15"/>
      <c r="Q363" s="15"/>
      <c r="R363" s="15"/>
      <c r="S363" s="15"/>
      <c r="T363" s="15"/>
      <c r="U363" s="69"/>
      <c r="V363" s="15"/>
    </row>
    <row r="364" spans="1:22" s="22" customFormat="1">
      <c r="A364" s="15"/>
      <c r="B364" s="20"/>
      <c r="C364" s="32"/>
      <c r="D364" s="32"/>
      <c r="E364" s="116"/>
      <c r="F364" s="117"/>
      <c r="G364" s="117"/>
      <c r="L364" s="15"/>
      <c r="M364" s="15"/>
      <c r="N364" s="15"/>
      <c r="O364" s="15"/>
      <c r="P364" s="15"/>
      <c r="Q364" s="15"/>
      <c r="R364" s="15"/>
      <c r="S364" s="15"/>
      <c r="T364" s="15"/>
      <c r="U364" s="69"/>
      <c r="V364" s="15"/>
    </row>
    <row r="365" spans="1:22" s="22" customFormat="1">
      <c r="A365" s="15"/>
      <c r="B365" s="20"/>
      <c r="C365" s="32"/>
      <c r="D365" s="32"/>
      <c r="E365" s="116"/>
      <c r="F365" s="117"/>
      <c r="G365" s="117"/>
      <c r="L365" s="15"/>
      <c r="M365" s="15"/>
      <c r="N365" s="15"/>
      <c r="O365" s="15"/>
      <c r="P365" s="15"/>
      <c r="Q365" s="15"/>
      <c r="R365" s="15"/>
      <c r="S365" s="15"/>
      <c r="T365" s="15"/>
      <c r="U365" s="69"/>
      <c r="V365" s="15"/>
    </row>
    <row r="366" spans="1:22" s="22" customFormat="1">
      <c r="A366" s="15"/>
      <c r="B366" s="20"/>
      <c r="C366" s="32"/>
      <c r="D366" s="32"/>
      <c r="E366" s="116"/>
      <c r="F366" s="117"/>
      <c r="G366" s="117"/>
      <c r="L366" s="15"/>
      <c r="M366" s="15"/>
      <c r="N366" s="15"/>
      <c r="O366" s="15"/>
      <c r="P366" s="15"/>
      <c r="Q366" s="15"/>
      <c r="R366" s="15"/>
      <c r="S366" s="15"/>
      <c r="T366" s="15"/>
      <c r="U366" s="69"/>
      <c r="V366" s="15"/>
    </row>
    <row r="367" spans="1:22" s="22" customFormat="1">
      <c r="A367" s="15"/>
      <c r="B367" s="20"/>
      <c r="C367" s="32"/>
      <c r="D367" s="32"/>
      <c r="E367" s="116"/>
      <c r="F367" s="117"/>
      <c r="G367" s="117"/>
      <c r="L367" s="15"/>
      <c r="M367" s="15"/>
      <c r="N367" s="15"/>
      <c r="O367" s="15"/>
      <c r="P367" s="15"/>
      <c r="Q367" s="15"/>
      <c r="R367" s="15"/>
      <c r="S367" s="15"/>
      <c r="T367" s="15"/>
      <c r="U367" s="69"/>
      <c r="V367" s="15"/>
    </row>
    <row r="368" spans="1:22" s="22" customFormat="1">
      <c r="A368" s="15"/>
      <c r="B368" s="20"/>
      <c r="C368" s="32"/>
      <c r="D368" s="32"/>
      <c r="E368" s="116"/>
      <c r="F368" s="117"/>
      <c r="G368" s="117"/>
      <c r="L368" s="15"/>
      <c r="M368" s="15"/>
      <c r="N368" s="15"/>
      <c r="O368" s="15"/>
      <c r="P368" s="15"/>
      <c r="Q368" s="15"/>
      <c r="R368" s="15"/>
      <c r="S368" s="15"/>
      <c r="T368" s="15"/>
      <c r="U368" s="69"/>
      <c r="V368" s="15"/>
    </row>
    <row r="369" spans="1:22" s="22" customFormat="1">
      <c r="A369" s="15"/>
      <c r="B369" s="20"/>
      <c r="C369" s="32"/>
      <c r="D369" s="32"/>
      <c r="E369" s="116"/>
      <c r="F369" s="117"/>
      <c r="G369" s="117"/>
      <c r="L369" s="15"/>
      <c r="M369" s="15"/>
      <c r="N369" s="15"/>
      <c r="O369" s="15"/>
      <c r="P369" s="15"/>
      <c r="Q369" s="15"/>
      <c r="R369" s="15"/>
      <c r="S369" s="15"/>
      <c r="T369" s="15"/>
      <c r="U369" s="69"/>
      <c r="V369" s="15"/>
    </row>
    <row r="370" spans="1:22" s="22" customFormat="1">
      <c r="A370" s="15"/>
      <c r="B370" s="20"/>
      <c r="C370" s="32"/>
      <c r="D370" s="32"/>
      <c r="E370" s="116"/>
      <c r="F370" s="117"/>
      <c r="G370" s="117"/>
      <c r="L370" s="15"/>
      <c r="M370" s="15"/>
      <c r="N370" s="15"/>
      <c r="O370" s="15"/>
      <c r="P370" s="15"/>
      <c r="Q370" s="15"/>
      <c r="R370" s="15"/>
      <c r="S370" s="15"/>
      <c r="T370" s="15"/>
      <c r="U370" s="69"/>
      <c r="V370" s="15"/>
    </row>
    <row r="371" spans="1:22" s="22" customFormat="1">
      <c r="A371" s="15"/>
      <c r="B371" s="20"/>
      <c r="C371" s="32"/>
      <c r="D371" s="32"/>
      <c r="E371" s="116"/>
      <c r="F371" s="117"/>
      <c r="G371" s="117"/>
      <c r="L371" s="15"/>
      <c r="M371" s="15"/>
      <c r="N371" s="15"/>
      <c r="O371" s="15"/>
      <c r="P371" s="15"/>
      <c r="Q371" s="15"/>
      <c r="R371" s="15"/>
      <c r="S371" s="15"/>
      <c r="T371" s="15"/>
      <c r="U371" s="69"/>
      <c r="V371" s="15"/>
    </row>
    <row r="372" spans="1:22" s="22" customFormat="1">
      <c r="A372" s="15"/>
      <c r="B372" s="20"/>
      <c r="C372" s="32"/>
      <c r="D372" s="32"/>
      <c r="E372" s="116"/>
      <c r="F372" s="117"/>
      <c r="G372" s="117"/>
      <c r="L372" s="15"/>
      <c r="M372" s="15"/>
      <c r="N372" s="15"/>
      <c r="O372" s="15"/>
      <c r="P372" s="15"/>
      <c r="Q372" s="15"/>
      <c r="R372" s="15"/>
      <c r="S372" s="15"/>
      <c r="T372" s="15"/>
      <c r="U372" s="69"/>
      <c r="V372" s="15"/>
    </row>
    <row r="373" spans="1:22" s="22" customFormat="1">
      <c r="A373" s="15"/>
      <c r="B373" s="20"/>
      <c r="C373" s="32"/>
      <c r="D373" s="32"/>
      <c r="E373" s="116"/>
      <c r="F373" s="117"/>
      <c r="G373" s="117"/>
      <c r="L373" s="15"/>
      <c r="M373" s="15"/>
      <c r="N373" s="15"/>
      <c r="O373" s="15"/>
      <c r="P373" s="15"/>
      <c r="Q373" s="15"/>
      <c r="R373" s="15"/>
      <c r="S373" s="15"/>
      <c r="T373" s="15"/>
      <c r="U373" s="69"/>
      <c r="V373" s="15"/>
    </row>
    <row r="374" spans="1:22" s="22" customFormat="1">
      <c r="A374" s="15"/>
      <c r="B374" s="20"/>
      <c r="C374" s="32"/>
      <c r="D374" s="32"/>
      <c r="E374" s="116"/>
      <c r="F374" s="117"/>
      <c r="G374" s="117"/>
      <c r="L374" s="15"/>
      <c r="M374" s="15"/>
      <c r="N374" s="15"/>
      <c r="O374" s="15"/>
      <c r="P374" s="15"/>
      <c r="Q374" s="15"/>
      <c r="R374" s="15"/>
      <c r="S374" s="15"/>
      <c r="T374" s="15"/>
      <c r="U374" s="69"/>
      <c r="V374" s="15"/>
    </row>
    <row r="375" spans="1:22" s="22" customFormat="1">
      <c r="A375" s="15"/>
      <c r="B375" s="20"/>
      <c r="C375" s="32"/>
      <c r="D375" s="32"/>
      <c r="E375" s="116"/>
      <c r="F375" s="117"/>
      <c r="G375" s="117"/>
      <c r="L375" s="15"/>
      <c r="M375" s="15"/>
      <c r="N375" s="15"/>
      <c r="O375" s="15"/>
      <c r="P375" s="15"/>
      <c r="Q375" s="15"/>
      <c r="R375" s="15"/>
      <c r="S375" s="15"/>
      <c r="T375" s="15"/>
      <c r="U375" s="69"/>
      <c r="V375" s="15"/>
    </row>
    <row r="376" spans="1:22" s="22" customFormat="1">
      <c r="A376" s="15"/>
      <c r="B376" s="20"/>
      <c r="C376" s="32"/>
      <c r="D376" s="32"/>
      <c r="E376" s="116"/>
      <c r="F376" s="117"/>
      <c r="G376" s="117"/>
      <c r="L376" s="15"/>
      <c r="M376" s="15"/>
      <c r="N376" s="15"/>
      <c r="O376" s="15"/>
      <c r="P376" s="15"/>
      <c r="Q376" s="15"/>
      <c r="R376" s="15"/>
      <c r="S376" s="15"/>
      <c r="T376" s="15"/>
      <c r="U376" s="69"/>
      <c r="V376" s="15"/>
    </row>
    <row r="377" spans="1:22" s="22" customFormat="1">
      <c r="A377" s="15"/>
      <c r="B377" s="20"/>
      <c r="C377" s="32"/>
      <c r="D377" s="32"/>
      <c r="E377" s="116"/>
      <c r="F377" s="117"/>
      <c r="G377" s="117"/>
      <c r="L377" s="15"/>
      <c r="M377" s="15"/>
      <c r="N377" s="15"/>
      <c r="O377" s="15"/>
      <c r="P377" s="15"/>
      <c r="Q377" s="15"/>
      <c r="R377" s="15"/>
      <c r="S377" s="15"/>
      <c r="T377" s="15"/>
      <c r="U377" s="69"/>
      <c r="V377" s="15"/>
    </row>
    <row r="378" spans="1:22" s="22" customFormat="1">
      <c r="A378" s="15"/>
      <c r="B378" s="20"/>
      <c r="C378" s="32"/>
      <c r="D378" s="32"/>
      <c r="E378" s="116"/>
      <c r="F378" s="117"/>
      <c r="G378" s="117"/>
      <c r="L378" s="15"/>
      <c r="M378" s="15"/>
      <c r="N378" s="15"/>
      <c r="O378" s="15"/>
      <c r="P378" s="15"/>
      <c r="Q378" s="15"/>
      <c r="R378" s="15"/>
      <c r="S378" s="15"/>
      <c r="T378" s="15"/>
      <c r="U378" s="69"/>
      <c r="V378" s="15"/>
    </row>
    <row r="379" spans="1:22" s="22" customFormat="1">
      <c r="A379" s="15"/>
      <c r="B379" s="20"/>
      <c r="C379" s="32"/>
      <c r="D379" s="32"/>
      <c r="E379" s="116"/>
      <c r="F379" s="117"/>
      <c r="G379" s="117"/>
      <c r="L379" s="15"/>
      <c r="M379" s="15"/>
      <c r="N379" s="15"/>
      <c r="O379" s="15"/>
      <c r="P379" s="15"/>
      <c r="Q379" s="15"/>
      <c r="R379" s="15"/>
      <c r="S379" s="15"/>
      <c r="T379" s="15"/>
      <c r="U379" s="69"/>
      <c r="V379" s="15"/>
    </row>
    <row r="380" spans="1:22" s="22" customFormat="1">
      <c r="A380" s="15"/>
      <c r="B380" s="20"/>
      <c r="C380" s="32"/>
      <c r="D380" s="32"/>
      <c r="E380" s="116"/>
      <c r="F380" s="117"/>
      <c r="G380" s="117"/>
      <c r="L380" s="15"/>
      <c r="M380" s="15"/>
      <c r="N380" s="15"/>
      <c r="O380" s="15"/>
      <c r="P380" s="15"/>
      <c r="Q380" s="15"/>
      <c r="R380" s="15"/>
      <c r="S380" s="15"/>
      <c r="T380" s="15"/>
      <c r="U380" s="69"/>
      <c r="V380" s="15"/>
    </row>
    <row r="381" spans="1:22" s="22" customFormat="1">
      <c r="A381" s="15"/>
      <c r="B381" s="20"/>
      <c r="C381" s="32"/>
      <c r="D381" s="32"/>
      <c r="E381" s="116"/>
      <c r="F381" s="117"/>
      <c r="G381" s="117"/>
      <c r="L381" s="15"/>
      <c r="M381" s="15"/>
      <c r="N381" s="15"/>
      <c r="O381" s="15"/>
      <c r="P381" s="15"/>
      <c r="Q381" s="15"/>
      <c r="R381" s="15"/>
      <c r="S381" s="15"/>
      <c r="T381" s="15"/>
      <c r="U381" s="69"/>
      <c r="V381" s="15"/>
    </row>
    <row r="382" spans="1:22" s="22" customFormat="1">
      <c r="A382" s="15"/>
      <c r="B382" s="20"/>
      <c r="C382" s="32"/>
      <c r="D382" s="32"/>
      <c r="E382" s="116"/>
      <c r="F382" s="117"/>
      <c r="G382" s="117"/>
      <c r="L382" s="15"/>
      <c r="M382" s="15"/>
      <c r="N382" s="15"/>
      <c r="O382" s="15"/>
      <c r="P382" s="15"/>
      <c r="Q382" s="15"/>
      <c r="R382" s="15"/>
      <c r="S382" s="15"/>
      <c r="T382" s="15"/>
      <c r="U382" s="69"/>
      <c r="V382" s="15"/>
    </row>
    <row r="383" spans="1:22" s="22" customFormat="1">
      <c r="A383" s="15"/>
      <c r="B383" s="20"/>
      <c r="C383" s="32"/>
      <c r="D383" s="32"/>
      <c r="E383" s="116"/>
      <c r="F383" s="117"/>
      <c r="G383" s="117"/>
      <c r="L383" s="15"/>
      <c r="M383" s="15"/>
      <c r="N383" s="15"/>
      <c r="O383" s="15"/>
      <c r="P383" s="15"/>
      <c r="Q383" s="15"/>
      <c r="R383" s="15"/>
      <c r="S383" s="15"/>
      <c r="T383" s="15"/>
      <c r="U383" s="69"/>
      <c r="V383" s="15"/>
    </row>
    <row r="384" spans="1:22" s="22" customFormat="1">
      <c r="A384" s="15"/>
      <c r="B384" s="20"/>
      <c r="C384" s="32"/>
      <c r="D384" s="32"/>
      <c r="E384" s="116"/>
      <c r="F384" s="117"/>
      <c r="G384" s="117"/>
      <c r="L384" s="15"/>
      <c r="M384" s="15"/>
      <c r="N384" s="15"/>
      <c r="O384" s="15"/>
      <c r="P384" s="15"/>
      <c r="Q384" s="15"/>
      <c r="R384" s="15"/>
      <c r="S384" s="15"/>
      <c r="T384" s="15"/>
      <c r="U384" s="69"/>
      <c r="V384" s="15"/>
    </row>
    <row r="385" spans="1:22" s="22" customFormat="1">
      <c r="A385" s="15"/>
      <c r="B385" s="20"/>
      <c r="C385" s="32"/>
      <c r="D385" s="32"/>
      <c r="E385" s="116"/>
      <c r="F385" s="117"/>
      <c r="G385" s="117"/>
      <c r="L385" s="15"/>
      <c r="M385" s="15"/>
      <c r="N385" s="15"/>
      <c r="O385" s="15"/>
      <c r="P385" s="15"/>
      <c r="Q385" s="15"/>
      <c r="R385" s="15"/>
      <c r="S385" s="15"/>
      <c r="T385" s="15"/>
      <c r="U385" s="69"/>
      <c r="V385" s="15"/>
    </row>
    <row r="386" spans="1:22" s="22" customFormat="1">
      <c r="A386" s="15"/>
      <c r="B386" s="20"/>
      <c r="C386" s="32"/>
      <c r="D386" s="32"/>
      <c r="E386" s="116"/>
      <c r="F386" s="117"/>
      <c r="G386" s="117"/>
      <c r="L386" s="15"/>
      <c r="M386" s="15"/>
      <c r="N386" s="15"/>
      <c r="O386" s="15"/>
      <c r="P386" s="15"/>
      <c r="Q386" s="15"/>
      <c r="R386" s="15"/>
      <c r="S386" s="15"/>
      <c r="T386" s="15"/>
      <c r="U386" s="69"/>
      <c r="V386" s="15"/>
    </row>
    <row r="387" spans="1:22" s="22" customFormat="1">
      <c r="A387" s="15"/>
      <c r="B387" s="20"/>
      <c r="C387" s="32"/>
      <c r="D387" s="32"/>
      <c r="E387" s="116"/>
      <c r="F387" s="117"/>
      <c r="G387" s="117"/>
      <c r="L387" s="15"/>
      <c r="M387" s="15"/>
      <c r="N387" s="15"/>
      <c r="O387" s="15"/>
      <c r="P387" s="15"/>
      <c r="Q387" s="15"/>
      <c r="R387" s="15"/>
      <c r="S387" s="15"/>
      <c r="T387" s="15"/>
      <c r="U387" s="69"/>
      <c r="V387" s="15"/>
    </row>
    <row r="388" spans="1:22" s="22" customFormat="1">
      <c r="A388" s="15"/>
      <c r="B388" s="20"/>
      <c r="C388" s="32"/>
      <c r="D388" s="32"/>
      <c r="E388" s="116"/>
      <c r="F388" s="117"/>
      <c r="G388" s="117"/>
      <c r="L388" s="15"/>
      <c r="M388" s="15"/>
      <c r="N388" s="15"/>
      <c r="O388" s="15"/>
      <c r="P388" s="15"/>
      <c r="Q388" s="15"/>
      <c r="R388" s="15"/>
      <c r="S388" s="15"/>
      <c r="T388" s="15"/>
      <c r="U388" s="69"/>
      <c r="V388" s="15"/>
    </row>
    <row r="389" spans="1:22" s="22" customFormat="1">
      <c r="A389" s="15"/>
      <c r="B389" s="20"/>
      <c r="C389" s="32"/>
      <c r="D389" s="32"/>
      <c r="E389" s="116"/>
      <c r="F389" s="117"/>
      <c r="G389" s="117"/>
      <c r="L389" s="15"/>
      <c r="M389" s="15"/>
      <c r="N389" s="15"/>
      <c r="O389" s="15"/>
      <c r="P389" s="15"/>
      <c r="Q389" s="15"/>
      <c r="R389" s="15"/>
      <c r="S389" s="15"/>
      <c r="T389" s="15"/>
      <c r="U389" s="69"/>
      <c r="V389" s="15"/>
    </row>
    <row r="390" spans="1:22" s="22" customFormat="1">
      <c r="A390" s="15"/>
      <c r="B390" s="20"/>
      <c r="C390" s="32"/>
      <c r="D390" s="32"/>
      <c r="E390" s="116"/>
      <c r="F390" s="117"/>
      <c r="G390" s="117"/>
      <c r="L390" s="15"/>
      <c r="M390" s="15"/>
      <c r="N390" s="15"/>
      <c r="O390" s="15"/>
      <c r="P390" s="15"/>
      <c r="Q390" s="15"/>
      <c r="R390" s="15"/>
      <c r="S390" s="15"/>
      <c r="T390" s="15"/>
      <c r="U390" s="69"/>
      <c r="V390" s="15"/>
    </row>
    <row r="391" spans="1:22" s="22" customFormat="1">
      <c r="A391" s="15"/>
      <c r="B391" s="20"/>
      <c r="C391" s="32"/>
      <c r="D391" s="32"/>
      <c r="E391" s="116"/>
      <c r="F391" s="117"/>
      <c r="G391" s="117"/>
      <c r="L391" s="15"/>
      <c r="M391" s="15"/>
      <c r="N391" s="15"/>
      <c r="O391" s="15"/>
      <c r="P391" s="15"/>
      <c r="Q391" s="15"/>
      <c r="R391" s="15"/>
      <c r="S391" s="15"/>
      <c r="T391" s="15"/>
      <c r="U391" s="69"/>
      <c r="V391" s="15"/>
    </row>
    <row r="392" spans="1:22" s="22" customFormat="1">
      <c r="A392" s="15"/>
      <c r="B392" s="20"/>
      <c r="C392" s="32"/>
      <c r="D392" s="32"/>
      <c r="E392" s="116"/>
      <c r="F392" s="117"/>
      <c r="G392" s="117"/>
      <c r="L392" s="15"/>
      <c r="M392" s="15"/>
      <c r="N392" s="15"/>
      <c r="O392" s="15"/>
      <c r="P392" s="15"/>
      <c r="Q392" s="15"/>
      <c r="R392" s="15"/>
      <c r="S392" s="15"/>
      <c r="T392" s="15"/>
      <c r="U392" s="69"/>
      <c r="V392" s="15"/>
    </row>
    <row r="393" spans="1:22" s="22" customFormat="1">
      <c r="A393" s="15"/>
      <c r="B393" s="20"/>
      <c r="C393" s="32"/>
      <c r="D393" s="32"/>
      <c r="E393" s="116"/>
      <c r="F393" s="117"/>
      <c r="G393" s="117"/>
      <c r="L393" s="15"/>
      <c r="M393" s="15"/>
      <c r="N393" s="15"/>
      <c r="O393" s="15"/>
      <c r="P393" s="15"/>
      <c r="Q393" s="15"/>
      <c r="R393" s="15"/>
      <c r="S393" s="15"/>
      <c r="T393" s="15"/>
      <c r="U393" s="69"/>
      <c r="V393" s="15"/>
    </row>
    <row r="394" spans="1:22" s="22" customFormat="1">
      <c r="A394" s="15"/>
      <c r="B394" s="20"/>
      <c r="C394" s="32"/>
      <c r="D394" s="32"/>
      <c r="E394" s="116"/>
      <c r="F394" s="117"/>
      <c r="G394" s="117"/>
      <c r="L394" s="15"/>
      <c r="M394" s="15"/>
      <c r="N394" s="15"/>
      <c r="O394" s="15"/>
      <c r="P394" s="15"/>
      <c r="Q394" s="15"/>
      <c r="R394" s="15"/>
      <c r="S394" s="15"/>
      <c r="T394" s="15"/>
      <c r="U394" s="69"/>
      <c r="V394" s="15"/>
    </row>
    <row r="395" spans="1:22" s="22" customFormat="1">
      <c r="A395" s="15"/>
      <c r="B395" s="20"/>
      <c r="C395" s="32"/>
      <c r="D395" s="32"/>
      <c r="E395" s="116"/>
      <c r="F395" s="117"/>
      <c r="G395" s="117"/>
      <c r="L395" s="15"/>
      <c r="M395" s="15"/>
      <c r="N395" s="15"/>
      <c r="O395" s="15"/>
      <c r="P395" s="15"/>
      <c r="Q395" s="15"/>
      <c r="R395" s="15"/>
      <c r="S395" s="15"/>
      <c r="T395" s="15"/>
      <c r="U395" s="69"/>
      <c r="V395" s="15"/>
    </row>
  </sheetData>
  <sheetProtection insertRows="0" deleteRows="0"/>
  <protectedRanges>
    <protectedRange sqref="J170:P1048576 M168:P168 U170:U1048576 U1:U168 J1:P167" name="Obseg1"/>
    <protectedRange sqref="J168:L168" name="Obseg1_2"/>
    <protectedRange sqref="M169:P169 U169" name="Obseg1_1"/>
    <protectedRange sqref="J169:L169" name="Obseg1_1_1"/>
  </protectedRanges>
  <mergeCells count="9">
    <mergeCell ref="A169:L169"/>
    <mergeCell ref="A168:L16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55:B156 B158:B160">
    <cfRule type="colorScale" priority="6509">
      <colorScale>
        <cfvo type="min"/>
        <cfvo type="max"/>
        <color rgb="FFFCFCFF"/>
        <color rgb="FFF8696B"/>
      </colorScale>
    </cfRule>
  </conditionalFormatting>
  <conditionalFormatting sqref="B157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57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332"/>
  <sheetViews>
    <sheetView tabSelected="1" topLeftCell="A43" zoomScale="90" zoomScaleNormal="90" zoomScaleSheetLayoutView="100" workbookViewId="0">
      <selection activeCell="E82" sqref="E82"/>
    </sheetView>
  </sheetViews>
  <sheetFormatPr defaultColWidth="8.85546875" defaultRowHeight="12.75"/>
  <cols>
    <col min="1" max="1" width="3.5703125" style="15" customWidth="1"/>
    <col min="2" max="2" width="49.8554687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37" t="str">
        <f>+'prva stran'!B6</f>
        <v>VRTEC ŠKOFJA LOKA</v>
      </c>
      <c r="D2" s="338"/>
      <c r="E2" s="338"/>
      <c r="F2" s="338"/>
      <c r="G2" s="338"/>
      <c r="H2" s="338"/>
      <c r="I2" s="338"/>
      <c r="J2" s="338"/>
    </row>
    <row r="3" spans="1:21" ht="15">
      <c r="B3" s="51" t="s">
        <v>133</v>
      </c>
      <c r="C3" s="346" t="str">
        <f>+'prva stran'!B7</f>
        <v xml:space="preserve">Partizanska cesta 1e, 4220 ŠKOFJA LOKA				</v>
      </c>
      <c r="D3" s="340"/>
      <c r="E3" s="340"/>
      <c r="F3" s="340"/>
      <c r="G3" s="340"/>
      <c r="H3" s="340"/>
      <c r="I3" s="340"/>
      <c r="J3" s="340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2" t="s">
        <v>133</v>
      </c>
      <c r="C7" s="347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2" t="s">
        <v>134</v>
      </c>
      <c r="C8" s="347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6" customFormat="1" ht="17.25" customHeight="1">
      <c r="A9" s="13"/>
      <c r="B9" s="53" t="s">
        <v>136</v>
      </c>
      <c r="C9" s="348">
        <f>+'prva stran'!B13</f>
        <v>0</v>
      </c>
      <c r="D9" s="344"/>
      <c r="E9" s="344"/>
      <c r="F9" s="344"/>
      <c r="G9" s="344"/>
      <c r="H9" s="344"/>
      <c r="I9" s="344"/>
      <c r="J9" s="34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pred_rekapitulacija'!A35</f>
        <v>22.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36" t="str">
        <f>+'Ponudbeni pred_rekapitulacija'!B35</f>
        <v>DIETNA ŽIVILA</v>
      </c>
      <c r="C13" s="336"/>
      <c r="D13" s="336"/>
      <c r="E13" s="336"/>
      <c r="F13" s="336"/>
      <c r="G13" s="336"/>
      <c r="H13" s="336"/>
      <c r="I13" s="336"/>
      <c r="J13" s="336"/>
      <c r="K13" s="336"/>
      <c r="U13" s="9"/>
    </row>
    <row r="14" spans="1:21" s="74" customFormat="1" ht="12" customHeight="1">
      <c r="A14" s="47">
        <v>1</v>
      </c>
      <c r="B14" s="47" t="s">
        <v>162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796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12">
      <c r="A16" s="276"/>
      <c r="B16" s="257" t="s">
        <v>719</v>
      </c>
      <c r="C16" s="277"/>
      <c r="D16" s="278"/>
      <c r="E16" s="279"/>
      <c r="F16" s="280"/>
      <c r="G16" s="290"/>
      <c r="H16" s="291"/>
      <c r="I16" s="291" t="str">
        <f>IF(Sklop22[[#This Row],[ZAHTEVANA SHEMA KAKOVOSTI]]&lt;&gt;"",Sklop22[[#This Row],[Preračunana masa/volumen/kos na enoto kg]],"")</f>
        <v/>
      </c>
      <c r="J16" s="292"/>
      <c r="K16" s="293"/>
      <c r="L16" s="293"/>
      <c r="M16" s="294"/>
      <c r="N16" s="295"/>
      <c r="O16" s="295"/>
      <c r="P16" s="296"/>
      <c r="Q16" s="295"/>
      <c r="R16" s="295"/>
      <c r="S16" s="295"/>
      <c r="T16" s="295"/>
      <c r="U16" s="297"/>
    </row>
    <row r="17" spans="1:21" s="56" customFormat="1" ht="12">
      <c r="A17" s="86" t="s">
        <v>2</v>
      </c>
      <c r="B17" s="197" t="s">
        <v>720</v>
      </c>
      <c r="C17" s="258">
        <v>175</v>
      </c>
      <c r="D17" s="195" t="s">
        <v>160</v>
      </c>
      <c r="E17" s="196"/>
      <c r="F17" s="198">
        <v>130</v>
      </c>
      <c r="G17" s="259" t="s">
        <v>0</v>
      </c>
      <c r="H17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22.75</v>
      </c>
      <c r="I17" s="232" t="str">
        <f>IF(Sklop22[[#This Row],[ZAHTEVANA SHEMA KAKOVOSTI]]&lt;&gt;"",Sklop22[[#This Row],[Preračunana masa/volumen/kos na enoto kg]],"")</f>
        <v/>
      </c>
      <c r="J17" s="233"/>
      <c r="K17" s="234"/>
      <c r="L17" s="234"/>
      <c r="M17" s="253"/>
      <c r="N17" s="235"/>
      <c r="O17" s="235"/>
      <c r="P17" s="236"/>
      <c r="Q17" s="235">
        <f>+Sklop22[[#This Row],[cena/enota brez DDV v EUR]]*Sklop22[[#This Row],[Stopnja DDV (%)]]</f>
        <v>0</v>
      </c>
      <c r="R17" s="235">
        <f>+Sklop22[[#This Row],[cena/enota brez DDV v EUR]]+Sklop22[[#This Row],[Davek (EUR)]]</f>
        <v>0</v>
      </c>
      <c r="S17" s="235">
        <f>+Sklop22[[#This Row],[cena/enota brez DDV v EUR]]*Sklop22[[#This Row],[Okvirna količina]]</f>
        <v>0</v>
      </c>
      <c r="T17" s="235">
        <f>+Sklop22[[#This Row],[Končna cena/enoto mere (EUR) z DDV]]*Sklop22[[#This Row],[Okvirna količina]]</f>
        <v>0</v>
      </c>
      <c r="U17" s="256"/>
    </row>
    <row r="18" spans="1:21" s="56" customFormat="1" ht="12">
      <c r="A18" s="86" t="s">
        <v>4</v>
      </c>
      <c r="B18" s="197" t="s">
        <v>721</v>
      </c>
      <c r="C18" s="258">
        <v>175</v>
      </c>
      <c r="D18" s="195" t="s">
        <v>160</v>
      </c>
      <c r="E18" s="196"/>
      <c r="F18" s="198">
        <v>32</v>
      </c>
      <c r="G18" s="259" t="s">
        <v>0</v>
      </c>
      <c r="H18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5.6</v>
      </c>
      <c r="I18" s="232" t="str">
        <f>IF(Sklop22[[#This Row],[ZAHTEVANA SHEMA KAKOVOSTI]]&lt;&gt;"",Sklop22[[#This Row],[Preračunana masa/volumen/kos na enoto kg]],"")</f>
        <v/>
      </c>
      <c r="J18" s="233"/>
      <c r="K18" s="234"/>
      <c r="L18" s="234"/>
      <c r="M18" s="253"/>
      <c r="N18" s="235"/>
      <c r="O18" s="235"/>
      <c r="P18" s="236"/>
      <c r="Q18" s="235">
        <f>+Sklop22[[#This Row],[cena/enota brez DDV v EUR]]*Sklop22[[#This Row],[Stopnja DDV (%)]]</f>
        <v>0</v>
      </c>
      <c r="R18" s="235">
        <f>+Sklop22[[#This Row],[cena/enota brez DDV v EUR]]+Sklop22[[#This Row],[Davek (EUR)]]</f>
        <v>0</v>
      </c>
      <c r="S18" s="235">
        <f>+Sklop22[[#This Row],[cena/enota brez DDV v EUR]]*Sklop22[[#This Row],[Okvirna količina]]</f>
        <v>0</v>
      </c>
      <c r="T18" s="235">
        <f>+Sklop22[[#This Row],[Končna cena/enoto mere (EUR) z DDV]]*Sklop22[[#This Row],[Okvirna količina]]</f>
        <v>0</v>
      </c>
      <c r="U18" s="256"/>
    </row>
    <row r="19" spans="1:21" s="56" customFormat="1" ht="12">
      <c r="A19" s="86" t="s">
        <v>5</v>
      </c>
      <c r="B19" s="227" t="s">
        <v>897</v>
      </c>
      <c r="C19" s="260">
        <v>130</v>
      </c>
      <c r="D19" s="228" t="s">
        <v>160</v>
      </c>
      <c r="E19" s="238"/>
      <c r="F19" s="232">
        <v>6</v>
      </c>
      <c r="G19" s="259" t="s">
        <v>0</v>
      </c>
      <c r="H19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0.78</v>
      </c>
      <c r="I19" s="232" t="str">
        <f>IF(Sklop22[[#This Row],[ZAHTEVANA SHEMA KAKOVOSTI]]&lt;&gt;"",Sklop22[[#This Row],[Preračunana masa/volumen/kos na enoto kg]],"")</f>
        <v/>
      </c>
      <c r="J19" s="233"/>
      <c r="K19" s="234"/>
      <c r="L19" s="234"/>
      <c r="M19" s="253"/>
      <c r="N19" s="235"/>
      <c r="O19" s="235"/>
      <c r="P19" s="236"/>
      <c r="Q19" s="235">
        <f>+Sklop22[[#This Row],[cena/enota brez DDV v EUR]]*Sklop22[[#This Row],[Stopnja DDV (%)]]</f>
        <v>0</v>
      </c>
      <c r="R19" s="235">
        <f>+Sklop22[[#This Row],[cena/enota brez DDV v EUR]]+Sklop22[[#This Row],[Davek (EUR)]]</f>
        <v>0</v>
      </c>
      <c r="S19" s="235">
        <f>+Sklop22[[#This Row],[cena/enota brez DDV v EUR]]*Sklop22[[#This Row],[Okvirna količina]]</f>
        <v>0</v>
      </c>
      <c r="T19" s="235">
        <f>+Sklop22[[#This Row],[Končna cena/enoto mere (EUR) z DDV]]*Sklop22[[#This Row],[Okvirna količina]]</f>
        <v>0</v>
      </c>
      <c r="U19" s="256"/>
    </row>
    <row r="20" spans="1:21" s="56" customFormat="1" ht="12">
      <c r="A20" s="86" t="s">
        <v>6</v>
      </c>
      <c r="B20" s="197" t="s">
        <v>898</v>
      </c>
      <c r="C20" s="258">
        <v>150</v>
      </c>
      <c r="D20" s="195" t="s">
        <v>160</v>
      </c>
      <c r="E20" s="196"/>
      <c r="F20" s="198">
        <v>14</v>
      </c>
      <c r="G20" s="259" t="s">
        <v>0</v>
      </c>
      <c r="H20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2.1</v>
      </c>
      <c r="I20" s="232" t="str">
        <f>IF(Sklop22[[#This Row],[ZAHTEVANA SHEMA KAKOVOSTI]]&lt;&gt;"",Sklop22[[#This Row],[Preračunana masa/volumen/kos na enoto kg]],"")</f>
        <v/>
      </c>
      <c r="J20" s="233"/>
      <c r="K20" s="234"/>
      <c r="L20" s="234"/>
      <c r="M20" s="253"/>
      <c r="N20" s="235"/>
      <c r="O20" s="235"/>
      <c r="P20" s="236"/>
      <c r="Q20" s="235">
        <f>+Sklop22[[#This Row],[cena/enota brez DDV v EUR]]*Sklop22[[#This Row],[Stopnja DDV (%)]]</f>
        <v>0</v>
      </c>
      <c r="R20" s="235">
        <f>+Sklop22[[#This Row],[cena/enota brez DDV v EUR]]+Sklop22[[#This Row],[Davek (EUR)]]</f>
        <v>0</v>
      </c>
      <c r="S20" s="235">
        <f>+Sklop22[[#This Row],[cena/enota brez DDV v EUR]]*Sklop22[[#This Row],[Okvirna količina]]</f>
        <v>0</v>
      </c>
      <c r="T20" s="235">
        <f>+Sklop22[[#This Row],[Končna cena/enoto mere (EUR) z DDV]]*Sklop22[[#This Row],[Okvirna količina]]</f>
        <v>0</v>
      </c>
      <c r="U20" s="256"/>
    </row>
    <row r="21" spans="1:21" s="56" customFormat="1" ht="12">
      <c r="A21" s="86" t="s">
        <v>7</v>
      </c>
      <c r="B21" s="197" t="s">
        <v>722</v>
      </c>
      <c r="C21" s="258">
        <v>300</v>
      </c>
      <c r="D21" s="195" t="s">
        <v>160</v>
      </c>
      <c r="E21" s="196"/>
      <c r="F21" s="198">
        <v>156</v>
      </c>
      <c r="G21" s="259" t="s">
        <v>0</v>
      </c>
      <c r="H21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46.8</v>
      </c>
      <c r="I21" s="232" t="str">
        <f>IF(Sklop22[[#This Row],[ZAHTEVANA SHEMA KAKOVOSTI]]&lt;&gt;"",Sklop22[[#This Row],[Preračunana masa/volumen/kos na enoto kg]],"")</f>
        <v/>
      </c>
      <c r="J21" s="233"/>
      <c r="K21" s="234"/>
      <c r="L21" s="234"/>
      <c r="M21" s="253"/>
      <c r="N21" s="235"/>
      <c r="O21" s="235"/>
      <c r="P21" s="236"/>
      <c r="Q21" s="235">
        <f>+Sklop22[[#This Row],[cena/enota brez DDV v EUR]]*Sklop22[[#This Row],[Stopnja DDV (%)]]</f>
        <v>0</v>
      </c>
      <c r="R21" s="235">
        <f>+Sklop22[[#This Row],[cena/enota brez DDV v EUR]]+Sklop22[[#This Row],[Davek (EUR)]]</f>
        <v>0</v>
      </c>
      <c r="S21" s="235">
        <f>+Sklop22[[#This Row],[cena/enota brez DDV v EUR]]*Sklop22[[#This Row],[Okvirna količina]]</f>
        <v>0</v>
      </c>
      <c r="T21" s="235">
        <f>+Sklop22[[#This Row],[Končna cena/enoto mere (EUR) z DDV]]*Sklop22[[#This Row],[Okvirna količina]]</f>
        <v>0</v>
      </c>
      <c r="U21" s="256"/>
    </row>
    <row r="22" spans="1:21" s="56" customFormat="1" ht="12">
      <c r="A22" s="86" t="s">
        <v>8</v>
      </c>
      <c r="B22" s="197" t="s">
        <v>723</v>
      </c>
      <c r="C22" s="258">
        <v>125</v>
      </c>
      <c r="D22" s="195" t="s">
        <v>160</v>
      </c>
      <c r="E22" s="196"/>
      <c r="F22" s="198">
        <v>150</v>
      </c>
      <c r="G22" s="259" t="s">
        <v>0</v>
      </c>
      <c r="H22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18.75</v>
      </c>
      <c r="I22" s="232" t="str">
        <f>IF(Sklop22[[#This Row],[ZAHTEVANA SHEMA KAKOVOSTI]]&lt;&gt;"",Sklop22[[#This Row],[Preračunana masa/volumen/kos na enoto kg]],"")</f>
        <v/>
      </c>
      <c r="J22" s="233"/>
      <c r="K22" s="234"/>
      <c r="L22" s="234"/>
      <c r="M22" s="253"/>
      <c r="N22" s="235"/>
      <c r="O22" s="235"/>
      <c r="P22" s="236"/>
      <c r="Q22" s="235">
        <f>+Sklop22[[#This Row],[cena/enota brez DDV v EUR]]*Sklop22[[#This Row],[Stopnja DDV (%)]]</f>
        <v>0</v>
      </c>
      <c r="R22" s="235">
        <f>+Sklop22[[#This Row],[cena/enota brez DDV v EUR]]+Sklop22[[#This Row],[Davek (EUR)]]</f>
        <v>0</v>
      </c>
      <c r="S22" s="235">
        <f>+Sklop22[[#This Row],[cena/enota brez DDV v EUR]]*Sklop22[[#This Row],[Okvirna količina]]</f>
        <v>0</v>
      </c>
      <c r="T22" s="235">
        <f>+Sklop22[[#This Row],[Končna cena/enoto mere (EUR) z DDV]]*Sklop22[[#This Row],[Okvirna količina]]</f>
        <v>0</v>
      </c>
      <c r="U22" s="256"/>
    </row>
    <row r="23" spans="1:21" s="56" customFormat="1" ht="12">
      <c r="A23" s="86" t="s">
        <v>9</v>
      </c>
      <c r="B23" s="197" t="s">
        <v>724</v>
      </c>
      <c r="C23" s="258">
        <v>125</v>
      </c>
      <c r="D23" s="195" t="s">
        <v>160</v>
      </c>
      <c r="E23" s="196"/>
      <c r="F23" s="198">
        <v>24</v>
      </c>
      <c r="G23" s="259" t="s">
        <v>0</v>
      </c>
      <c r="H23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23" s="232" t="str">
        <f>IF(Sklop22[[#This Row],[ZAHTEVANA SHEMA KAKOVOSTI]]&lt;&gt;"",Sklop22[[#This Row],[Preračunana masa/volumen/kos na enoto kg]],"")</f>
        <v/>
      </c>
      <c r="J23" s="233"/>
      <c r="K23" s="234"/>
      <c r="L23" s="234"/>
      <c r="M23" s="253"/>
      <c r="N23" s="235"/>
      <c r="O23" s="235"/>
      <c r="P23" s="236"/>
      <c r="Q23" s="235">
        <f>+Sklop22[[#This Row],[cena/enota brez DDV v EUR]]*Sklop22[[#This Row],[Stopnja DDV (%)]]</f>
        <v>0</v>
      </c>
      <c r="R23" s="235">
        <f>+Sklop22[[#This Row],[cena/enota brez DDV v EUR]]+Sklop22[[#This Row],[Davek (EUR)]]</f>
        <v>0</v>
      </c>
      <c r="S23" s="235">
        <f>+Sklop22[[#This Row],[cena/enota brez DDV v EUR]]*Sklop22[[#This Row],[Okvirna količina]]</f>
        <v>0</v>
      </c>
      <c r="T23" s="235">
        <f>+Sklop22[[#This Row],[Končna cena/enoto mere (EUR) z DDV]]*Sklop22[[#This Row],[Okvirna količina]]</f>
        <v>0</v>
      </c>
      <c r="U23" s="256"/>
    </row>
    <row r="24" spans="1:21" s="56" customFormat="1" ht="12">
      <c r="A24" s="86" t="s">
        <v>10</v>
      </c>
      <c r="B24" s="197" t="s">
        <v>793</v>
      </c>
      <c r="C24" s="258">
        <v>200</v>
      </c>
      <c r="D24" s="195" t="s">
        <v>160</v>
      </c>
      <c r="E24" s="196"/>
      <c r="F24" s="198">
        <v>116</v>
      </c>
      <c r="G24" s="259" t="s">
        <v>0</v>
      </c>
      <c r="H24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23.200000000000003</v>
      </c>
      <c r="I24" s="232" t="str">
        <f>IF(Sklop22[[#This Row],[ZAHTEVANA SHEMA KAKOVOSTI]]&lt;&gt;"",Sklop22[[#This Row],[Preračunana masa/volumen/kos na enoto kg]],"")</f>
        <v/>
      </c>
      <c r="J24" s="233"/>
      <c r="K24" s="234"/>
      <c r="L24" s="234"/>
      <c r="M24" s="253"/>
      <c r="N24" s="235"/>
      <c r="O24" s="235"/>
      <c r="P24" s="236"/>
      <c r="Q24" s="235">
        <f>+Sklop22[[#This Row],[cena/enota brez DDV v EUR]]*Sklop22[[#This Row],[Stopnja DDV (%)]]</f>
        <v>0</v>
      </c>
      <c r="R24" s="235">
        <f>+Sklop22[[#This Row],[cena/enota brez DDV v EUR]]+Sklop22[[#This Row],[Davek (EUR)]]</f>
        <v>0</v>
      </c>
      <c r="S24" s="235">
        <f>+Sklop22[[#This Row],[cena/enota brez DDV v EUR]]*Sklop22[[#This Row],[Okvirna količina]]</f>
        <v>0</v>
      </c>
      <c r="T24" s="235">
        <f>+Sklop22[[#This Row],[Končna cena/enoto mere (EUR) z DDV]]*Sklop22[[#This Row],[Okvirna količina]]</f>
        <v>0</v>
      </c>
      <c r="U24" s="256"/>
    </row>
    <row r="25" spans="1:21" s="56" customFormat="1" ht="12">
      <c r="A25" s="86" t="s">
        <v>11</v>
      </c>
      <c r="B25" s="197" t="s">
        <v>725</v>
      </c>
      <c r="C25" s="258">
        <v>175</v>
      </c>
      <c r="D25" s="195" t="s">
        <v>160</v>
      </c>
      <c r="E25" s="196"/>
      <c r="F25" s="198">
        <v>58</v>
      </c>
      <c r="G25" s="259" t="s">
        <v>0</v>
      </c>
      <c r="H25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10.149999999999999</v>
      </c>
      <c r="I25" s="232" t="str">
        <f>IF(Sklop22[[#This Row],[ZAHTEVANA SHEMA KAKOVOSTI]]&lt;&gt;"",Sklop22[[#This Row],[Preračunana masa/volumen/kos na enoto kg]],"")</f>
        <v/>
      </c>
      <c r="J25" s="233"/>
      <c r="K25" s="234"/>
      <c r="L25" s="234"/>
      <c r="M25" s="253"/>
      <c r="N25" s="235"/>
      <c r="O25" s="235"/>
      <c r="P25" s="236"/>
      <c r="Q25" s="235">
        <f>+Sklop22[[#This Row],[cena/enota brez DDV v EUR]]*Sklop22[[#This Row],[Stopnja DDV (%)]]</f>
        <v>0</v>
      </c>
      <c r="R25" s="235">
        <f>+Sklop22[[#This Row],[cena/enota brez DDV v EUR]]+Sklop22[[#This Row],[Davek (EUR)]]</f>
        <v>0</v>
      </c>
      <c r="S25" s="235">
        <f>+Sklop22[[#This Row],[cena/enota brez DDV v EUR]]*Sklop22[[#This Row],[Okvirna količina]]</f>
        <v>0</v>
      </c>
      <c r="T25" s="235">
        <f>+Sklop22[[#This Row],[Končna cena/enoto mere (EUR) z DDV]]*Sklop22[[#This Row],[Okvirna količina]]</f>
        <v>0</v>
      </c>
      <c r="U25" s="256"/>
    </row>
    <row r="26" spans="1:21" s="56" customFormat="1" ht="12">
      <c r="A26" s="86" t="s">
        <v>12</v>
      </c>
      <c r="B26" s="197" t="s">
        <v>726</v>
      </c>
      <c r="C26" s="258">
        <v>360</v>
      </c>
      <c r="D26" s="195" t="s">
        <v>160</v>
      </c>
      <c r="E26" s="196"/>
      <c r="F26" s="198">
        <v>156</v>
      </c>
      <c r="G26" s="259" t="s">
        <v>0</v>
      </c>
      <c r="H26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56.16</v>
      </c>
      <c r="I26" s="232" t="str">
        <f>IF(Sklop22[[#This Row],[ZAHTEVANA SHEMA KAKOVOSTI]]&lt;&gt;"",Sklop22[[#This Row],[Preračunana masa/volumen/kos na enoto kg]],"")</f>
        <v/>
      </c>
      <c r="J26" s="233"/>
      <c r="K26" s="234"/>
      <c r="L26" s="234"/>
      <c r="M26" s="253"/>
      <c r="N26" s="235"/>
      <c r="O26" s="235"/>
      <c r="P26" s="236"/>
      <c r="Q26" s="235">
        <f>+Sklop22[[#This Row],[cena/enota brez DDV v EUR]]*Sklop22[[#This Row],[Stopnja DDV (%)]]</f>
        <v>0</v>
      </c>
      <c r="R26" s="235">
        <f>+Sklop22[[#This Row],[cena/enota brez DDV v EUR]]+Sklop22[[#This Row],[Davek (EUR)]]</f>
        <v>0</v>
      </c>
      <c r="S26" s="235">
        <f>+Sklop22[[#This Row],[cena/enota brez DDV v EUR]]*Sklop22[[#This Row],[Okvirna količina]]</f>
        <v>0</v>
      </c>
      <c r="T26" s="235">
        <f>+Sklop22[[#This Row],[Končna cena/enoto mere (EUR) z DDV]]*Sklop22[[#This Row],[Okvirna količina]]</f>
        <v>0</v>
      </c>
      <c r="U26" s="256"/>
    </row>
    <row r="27" spans="1:21" s="56" customFormat="1" ht="12">
      <c r="A27" s="86" t="s">
        <v>13</v>
      </c>
      <c r="B27" s="197" t="s">
        <v>727</v>
      </c>
      <c r="C27" s="258">
        <v>360</v>
      </c>
      <c r="D27" s="195" t="s">
        <v>160</v>
      </c>
      <c r="E27" s="196"/>
      <c r="F27" s="198">
        <v>158</v>
      </c>
      <c r="G27" s="259" t="s">
        <v>0</v>
      </c>
      <c r="H27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56.879999999999995</v>
      </c>
      <c r="I27" s="232" t="str">
        <f>IF(Sklop22[[#This Row],[ZAHTEVANA SHEMA KAKOVOSTI]]&lt;&gt;"",Sklop22[[#This Row],[Preračunana masa/volumen/kos na enoto kg]],"")</f>
        <v/>
      </c>
      <c r="J27" s="233"/>
      <c r="K27" s="234"/>
      <c r="L27" s="234"/>
      <c r="M27" s="253"/>
      <c r="N27" s="235"/>
      <c r="O27" s="235"/>
      <c r="P27" s="236"/>
      <c r="Q27" s="235">
        <f>+Sklop22[[#This Row],[cena/enota brez DDV v EUR]]*Sklop22[[#This Row],[Stopnja DDV (%)]]</f>
        <v>0</v>
      </c>
      <c r="R27" s="235">
        <f>+Sklop22[[#This Row],[cena/enota brez DDV v EUR]]+Sklop22[[#This Row],[Davek (EUR)]]</f>
        <v>0</v>
      </c>
      <c r="S27" s="235">
        <f>+Sklop22[[#This Row],[cena/enota brez DDV v EUR]]*Sklop22[[#This Row],[Okvirna količina]]</f>
        <v>0</v>
      </c>
      <c r="T27" s="235">
        <f>+Sklop22[[#This Row],[Končna cena/enoto mere (EUR) z DDV]]*Sklop22[[#This Row],[Okvirna količina]]</f>
        <v>0</v>
      </c>
      <c r="U27" s="256"/>
    </row>
    <row r="28" spans="1:21" s="56" customFormat="1" ht="12">
      <c r="A28" s="86" t="s">
        <v>14</v>
      </c>
      <c r="B28" s="197" t="s">
        <v>728</v>
      </c>
      <c r="C28" s="258">
        <v>500</v>
      </c>
      <c r="D28" s="195" t="s">
        <v>160</v>
      </c>
      <c r="E28" s="196"/>
      <c r="F28" s="198">
        <v>18</v>
      </c>
      <c r="G28" s="259" t="s">
        <v>0</v>
      </c>
      <c r="H28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</v>
      </c>
      <c r="I28" s="232" t="str">
        <f>IF(Sklop22[[#This Row],[ZAHTEVANA SHEMA KAKOVOSTI]]&lt;&gt;"",Sklop22[[#This Row],[Preračunana masa/volumen/kos na enoto kg]],"")</f>
        <v/>
      </c>
      <c r="J28" s="233"/>
      <c r="K28" s="234"/>
      <c r="L28" s="234"/>
      <c r="M28" s="253"/>
      <c r="N28" s="235"/>
      <c r="O28" s="235"/>
      <c r="P28" s="236"/>
      <c r="Q28" s="235">
        <f>+Sklop22[[#This Row],[cena/enota brez DDV v EUR]]*Sklop22[[#This Row],[Stopnja DDV (%)]]</f>
        <v>0</v>
      </c>
      <c r="R28" s="235">
        <f>+Sklop22[[#This Row],[cena/enota brez DDV v EUR]]+Sklop22[[#This Row],[Davek (EUR)]]</f>
        <v>0</v>
      </c>
      <c r="S28" s="235">
        <f>+Sklop22[[#This Row],[cena/enota brez DDV v EUR]]*Sklop22[[#This Row],[Okvirna količina]]</f>
        <v>0</v>
      </c>
      <c r="T28" s="235">
        <f>+Sklop22[[#This Row],[Končna cena/enoto mere (EUR) z DDV]]*Sklop22[[#This Row],[Okvirna količina]]</f>
        <v>0</v>
      </c>
      <c r="U28" s="256"/>
    </row>
    <row r="29" spans="1:21" s="56" customFormat="1" ht="24">
      <c r="A29" s="86" t="s">
        <v>15</v>
      </c>
      <c r="B29" s="197" t="s">
        <v>899</v>
      </c>
      <c r="C29" s="258">
        <v>350</v>
      </c>
      <c r="D29" s="195" t="s">
        <v>160</v>
      </c>
      <c r="E29" s="196"/>
      <c r="F29" s="198">
        <v>222</v>
      </c>
      <c r="G29" s="259" t="s">
        <v>0</v>
      </c>
      <c r="H29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77.699999999999989</v>
      </c>
      <c r="I29" s="232" t="str">
        <f>IF(Sklop22[[#This Row],[ZAHTEVANA SHEMA KAKOVOSTI]]&lt;&gt;"",Sklop22[[#This Row],[Preračunana masa/volumen/kos na enoto kg]],"")</f>
        <v/>
      </c>
      <c r="J29" s="233"/>
      <c r="K29" s="234"/>
      <c r="L29" s="234"/>
      <c r="M29" s="253"/>
      <c r="N29" s="235"/>
      <c r="O29" s="235"/>
      <c r="P29" s="236"/>
      <c r="Q29" s="235">
        <f>+Sklop22[[#This Row],[cena/enota brez DDV v EUR]]*Sklop22[[#This Row],[Stopnja DDV (%)]]</f>
        <v>0</v>
      </c>
      <c r="R29" s="235">
        <f>+Sklop22[[#This Row],[cena/enota brez DDV v EUR]]+Sklop22[[#This Row],[Davek (EUR)]]</f>
        <v>0</v>
      </c>
      <c r="S29" s="235">
        <f>+Sklop22[[#This Row],[cena/enota brez DDV v EUR]]*Sklop22[[#This Row],[Okvirna količina]]</f>
        <v>0</v>
      </c>
      <c r="T29" s="235">
        <f>+Sklop22[[#This Row],[Končna cena/enoto mere (EUR) z DDV]]*Sklop22[[#This Row],[Okvirna količina]]</f>
        <v>0</v>
      </c>
      <c r="U29" s="256"/>
    </row>
    <row r="30" spans="1:21" s="56" customFormat="1" ht="12">
      <c r="A30" s="86" t="s">
        <v>16</v>
      </c>
      <c r="B30" s="197" t="s">
        <v>729</v>
      </c>
      <c r="C30" s="258">
        <v>350</v>
      </c>
      <c r="D30" s="195" t="s">
        <v>160</v>
      </c>
      <c r="E30" s="196"/>
      <c r="F30" s="198">
        <v>174</v>
      </c>
      <c r="G30" s="259" t="s">
        <v>0</v>
      </c>
      <c r="H30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60.9</v>
      </c>
      <c r="I30" s="232" t="str">
        <f>IF(Sklop22[[#This Row],[ZAHTEVANA SHEMA KAKOVOSTI]]&lt;&gt;"",Sklop22[[#This Row],[Preračunana masa/volumen/kos na enoto kg]],"")</f>
        <v/>
      </c>
      <c r="J30" s="233"/>
      <c r="K30" s="234"/>
      <c r="L30" s="234"/>
      <c r="M30" s="253"/>
      <c r="N30" s="235"/>
      <c r="O30" s="235"/>
      <c r="P30" s="236"/>
      <c r="Q30" s="235">
        <f>+Sklop22[[#This Row],[cena/enota brez DDV v EUR]]*Sklop22[[#This Row],[Stopnja DDV (%)]]</f>
        <v>0</v>
      </c>
      <c r="R30" s="235">
        <f>+Sklop22[[#This Row],[cena/enota brez DDV v EUR]]+Sklop22[[#This Row],[Davek (EUR)]]</f>
        <v>0</v>
      </c>
      <c r="S30" s="235">
        <f>+Sklop22[[#This Row],[cena/enota brez DDV v EUR]]*Sklop22[[#This Row],[Okvirna količina]]</f>
        <v>0</v>
      </c>
      <c r="T30" s="235">
        <f>+Sklop22[[#This Row],[Končna cena/enoto mere (EUR) z DDV]]*Sklop22[[#This Row],[Okvirna količina]]</f>
        <v>0</v>
      </c>
      <c r="U30" s="256"/>
    </row>
    <row r="31" spans="1:21" s="56" customFormat="1" ht="12">
      <c r="A31" s="86" t="s">
        <v>17</v>
      </c>
      <c r="B31" s="197" t="s">
        <v>730</v>
      </c>
      <c r="C31" s="258">
        <v>250</v>
      </c>
      <c r="D31" s="195" t="s">
        <v>160</v>
      </c>
      <c r="E31" s="196"/>
      <c r="F31" s="198">
        <v>42</v>
      </c>
      <c r="G31" s="259" t="s">
        <v>0</v>
      </c>
      <c r="H31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10.5</v>
      </c>
      <c r="I31" s="232" t="str">
        <f>IF(Sklop22[[#This Row],[ZAHTEVANA SHEMA KAKOVOSTI]]&lt;&gt;"",Sklop22[[#This Row],[Preračunana masa/volumen/kos na enoto kg]],"")</f>
        <v/>
      </c>
      <c r="J31" s="233"/>
      <c r="K31" s="234"/>
      <c r="L31" s="234"/>
      <c r="M31" s="253"/>
      <c r="N31" s="235"/>
      <c r="O31" s="235"/>
      <c r="P31" s="236"/>
      <c r="Q31" s="235">
        <f>+Sklop22[[#This Row],[cena/enota brez DDV v EUR]]*Sklop22[[#This Row],[Stopnja DDV (%)]]</f>
        <v>0</v>
      </c>
      <c r="R31" s="235">
        <f>+Sklop22[[#This Row],[cena/enota brez DDV v EUR]]+Sklop22[[#This Row],[Davek (EUR)]]</f>
        <v>0</v>
      </c>
      <c r="S31" s="235">
        <f>+Sklop22[[#This Row],[cena/enota brez DDV v EUR]]*Sklop22[[#This Row],[Okvirna količina]]</f>
        <v>0</v>
      </c>
      <c r="T31" s="235">
        <f>+Sklop22[[#This Row],[Končna cena/enoto mere (EUR) z DDV]]*Sklop22[[#This Row],[Okvirna količina]]</f>
        <v>0</v>
      </c>
      <c r="U31" s="256"/>
    </row>
    <row r="32" spans="1:21" s="56" customFormat="1" ht="12">
      <c r="A32" s="86" t="s">
        <v>18</v>
      </c>
      <c r="B32" s="197" t="s">
        <v>731</v>
      </c>
      <c r="C32" s="258">
        <v>500</v>
      </c>
      <c r="D32" s="195" t="s">
        <v>160</v>
      </c>
      <c r="E32" s="196"/>
      <c r="F32" s="198">
        <v>100</v>
      </c>
      <c r="G32" s="259" t="s">
        <v>0</v>
      </c>
      <c r="H32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32" s="232" t="str">
        <f>IF(Sklop22[[#This Row],[ZAHTEVANA SHEMA KAKOVOSTI]]&lt;&gt;"",Sklop22[[#This Row],[Preračunana masa/volumen/kos na enoto kg]],"")</f>
        <v/>
      </c>
      <c r="J32" s="233"/>
      <c r="K32" s="234"/>
      <c r="L32" s="234"/>
      <c r="M32" s="253"/>
      <c r="N32" s="235"/>
      <c r="O32" s="235"/>
      <c r="P32" s="236"/>
      <c r="Q32" s="235">
        <f>+Sklop22[[#This Row],[cena/enota brez DDV v EUR]]*Sklop22[[#This Row],[Stopnja DDV (%)]]</f>
        <v>0</v>
      </c>
      <c r="R32" s="235">
        <f>+Sklop22[[#This Row],[cena/enota brez DDV v EUR]]+Sklop22[[#This Row],[Davek (EUR)]]</f>
        <v>0</v>
      </c>
      <c r="S32" s="235">
        <f>+Sklop22[[#This Row],[cena/enota brez DDV v EUR]]*Sklop22[[#This Row],[Okvirna količina]]</f>
        <v>0</v>
      </c>
      <c r="T32" s="235">
        <f>+Sklop22[[#This Row],[Končna cena/enoto mere (EUR) z DDV]]*Sklop22[[#This Row],[Okvirna količina]]</f>
        <v>0</v>
      </c>
      <c r="U32" s="256"/>
    </row>
    <row r="33" spans="1:21" s="56" customFormat="1" ht="12">
      <c r="A33" s="352" t="s">
        <v>19</v>
      </c>
      <c r="B33" s="353" t="s">
        <v>927</v>
      </c>
      <c r="C33" s="260">
        <v>250</v>
      </c>
      <c r="D33" s="228" t="s">
        <v>160</v>
      </c>
      <c r="E33" s="354" t="s">
        <v>186</v>
      </c>
      <c r="F33" s="232">
        <v>128</v>
      </c>
      <c r="G33" s="259" t="s">
        <v>0</v>
      </c>
      <c r="H33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32</v>
      </c>
      <c r="I33" s="232">
        <f>IF(Sklop22[[#This Row],[ZAHTEVANA SHEMA KAKOVOSTI]]&lt;&gt;"",Sklop22[[#This Row],[Preračunana masa/volumen/kos na enoto kg]],"")</f>
        <v>32</v>
      </c>
      <c r="J33" s="233"/>
      <c r="K33" s="234"/>
      <c r="L33" s="234"/>
      <c r="M33" s="253"/>
      <c r="N33" s="235"/>
      <c r="O33" s="235"/>
      <c r="P33" s="236"/>
      <c r="Q33" s="235">
        <f>+Sklop22[[#This Row],[cena/enota brez DDV v EUR]]*Sklop22[[#This Row],[Stopnja DDV (%)]]</f>
        <v>0</v>
      </c>
      <c r="R33" s="235">
        <f>+Sklop22[[#This Row],[cena/enota brez DDV v EUR]]+Sklop22[[#This Row],[Davek (EUR)]]</f>
        <v>0</v>
      </c>
      <c r="S33" s="235">
        <f>+Sklop22[[#This Row],[cena/enota brez DDV v EUR]]*Sklop22[[#This Row],[Okvirna količina]]</f>
        <v>0</v>
      </c>
      <c r="T33" s="235">
        <f>+Sklop22[[#This Row],[Končna cena/enoto mere (EUR) z DDV]]*Sklop22[[#This Row],[Okvirna količina]]</f>
        <v>0</v>
      </c>
      <c r="U33" s="256"/>
    </row>
    <row r="34" spans="1:21" s="56" customFormat="1" ht="12">
      <c r="A34" s="86" t="s">
        <v>20</v>
      </c>
      <c r="B34" s="197" t="s">
        <v>732</v>
      </c>
      <c r="C34" s="258">
        <v>120</v>
      </c>
      <c r="D34" s="195" t="s">
        <v>160</v>
      </c>
      <c r="E34" s="196"/>
      <c r="F34" s="198">
        <v>202</v>
      </c>
      <c r="G34" s="259" t="s">
        <v>0</v>
      </c>
      <c r="H34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24.24</v>
      </c>
      <c r="I34" s="232" t="str">
        <f>IF(Sklop22[[#This Row],[ZAHTEVANA SHEMA KAKOVOSTI]]&lt;&gt;"",Sklop22[[#This Row],[Preračunana masa/volumen/kos na enoto kg]],"")</f>
        <v/>
      </c>
      <c r="J34" s="233"/>
      <c r="K34" s="234"/>
      <c r="L34" s="234"/>
      <c r="M34" s="253"/>
      <c r="N34" s="235"/>
      <c r="O34" s="235"/>
      <c r="P34" s="236"/>
      <c r="Q34" s="235">
        <f>+Sklop22[[#This Row],[cena/enota brez DDV v EUR]]*Sklop22[[#This Row],[Stopnja DDV (%)]]</f>
        <v>0</v>
      </c>
      <c r="R34" s="235">
        <f>+Sklop22[[#This Row],[cena/enota brez DDV v EUR]]+Sklop22[[#This Row],[Davek (EUR)]]</f>
        <v>0</v>
      </c>
      <c r="S34" s="235">
        <f>+Sklop22[[#This Row],[cena/enota brez DDV v EUR]]*Sklop22[[#This Row],[Okvirna količina]]</f>
        <v>0</v>
      </c>
      <c r="T34" s="235">
        <f>+Sklop22[[#This Row],[Končna cena/enoto mere (EUR) z DDV]]*Sklop22[[#This Row],[Okvirna količina]]</f>
        <v>0</v>
      </c>
      <c r="U34" s="256"/>
    </row>
    <row r="35" spans="1:21" s="56" customFormat="1" ht="24">
      <c r="A35" s="276"/>
      <c r="B35" s="257" t="s">
        <v>733</v>
      </c>
      <c r="C35" s="277"/>
      <c r="D35" s="278"/>
      <c r="E35" s="279"/>
      <c r="F35" s="280"/>
      <c r="G35" s="281"/>
      <c r="H35" s="282"/>
      <c r="I35" s="283" t="str">
        <f>IF(Sklop22[[#This Row],[ZAHTEVANA SHEMA KAKOVOSTI]]&lt;&gt;"",Sklop22[[#This Row],[Preračunana masa/volumen/kos na enoto kg]],"")</f>
        <v/>
      </c>
      <c r="J35" s="284"/>
      <c r="K35" s="285"/>
      <c r="L35" s="285"/>
      <c r="M35" s="286"/>
      <c r="N35" s="287"/>
      <c r="O35" s="287"/>
      <c r="P35" s="288"/>
      <c r="Q35" s="287"/>
      <c r="R35" s="287"/>
      <c r="S35" s="287"/>
      <c r="T35" s="287"/>
      <c r="U35" s="289"/>
    </row>
    <row r="36" spans="1:21" s="56" customFormat="1" ht="12">
      <c r="A36" s="86" t="s">
        <v>21</v>
      </c>
      <c r="B36" s="197" t="s">
        <v>734</v>
      </c>
      <c r="C36" s="258">
        <v>250</v>
      </c>
      <c r="D36" s="195" t="s">
        <v>160</v>
      </c>
      <c r="E36" s="196"/>
      <c r="F36" s="198">
        <v>222</v>
      </c>
      <c r="G36" s="259" t="s">
        <v>0</v>
      </c>
      <c r="H36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55.5</v>
      </c>
      <c r="I36" s="232" t="str">
        <f>IF(Sklop22[[#This Row],[ZAHTEVANA SHEMA KAKOVOSTI]]&lt;&gt;"",Sklop22[[#This Row],[Preračunana masa/volumen/kos na enoto kg]],"")</f>
        <v/>
      </c>
      <c r="J36" s="233"/>
      <c r="K36" s="234"/>
      <c r="L36" s="234"/>
      <c r="M36" s="253"/>
      <c r="N36" s="235"/>
      <c r="O36" s="235"/>
      <c r="P36" s="236"/>
      <c r="Q36" s="235">
        <f>+Sklop22[[#This Row],[cena/enota brez DDV v EUR]]*Sklop22[[#This Row],[Stopnja DDV (%)]]</f>
        <v>0</v>
      </c>
      <c r="R36" s="235">
        <f>+Sklop22[[#This Row],[cena/enota brez DDV v EUR]]+Sklop22[[#This Row],[Davek (EUR)]]</f>
        <v>0</v>
      </c>
      <c r="S36" s="235">
        <f>+Sklop22[[#This Row],[cena/enota brez DDV v EUR]]*Sklop22[[#This Row],[Okvirna količina]]</f>
        <v>0</v>
      </c>
      <c r="T36" s="235">
        <f>+Sklop22[[#This Row],[Končna cena/enoto mere (EUR) z DDV]]*Sklop22[[#This Row],[Okvirna količina]]</f>
        <v>0</v>
      </c>
      <c r="U36" s="256"/>
    </row>
    <row r="37" spans="1:21" s="56" customFormat="1" ht="12">
      <c r="A37" s="86" t="s">
        <v>22</v>
      </c>
      <c r="B37" s="197" t="s">
        <v>735</v>
      </c>
      <c r="C37" s="258">
        <v>250</v>
      </c>
      <c r="D37" s="195" t="s">
        <v>160</v>
      </c>
      <c r="E37" s="196"/>
      <c r="F37" s="198">
        <v>132</v>
      </c>
      <c r="G37" s="259" t="s">
        <v>0</v>
      </c>
      <c r="H37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33</v>
      </c>
      <c r="I37" s="232" t="str">
        <f>IF(Sklop22[[#This Row],[ZAHTEVANA SHEMA KAKOVOSTI]]&lt;&gt;"",Sklop22[[#This Row],[Preračunana masa/volumen/kos na enoto kg]],"")</f>
        <v/>
      </c>
      <c r="J37" s="233"/>
      <c r="K37" s="234"/>
      <c r="L37" s="234"/>
      <c r="M37" s="253"/>
      <c r="N37" s="235"/>
      <c r="O37" s="235"/>
      <c r="P37" s="236"/>
      <c r="Q37" s="235">
        <f>+Sklop22[[#This Row],[cena/enota brez DDV v EUR]]*Sklop22[[#This Row],[Stopnja DDV (%)]]</f>
        <v>0</v>
      </c>
      <c r="R37" s="235">
        <f>+Sklop22[[#This Row],[cena/enota brez DDV v EUR]]+Sklop22[[#This Row],[Davek (EUR)]]</f>
        <v>0</v>
      </c>
      <c r="S37" s="235">
        <f>+Sklop22[[#This Row],[cena/enota brez DDV v EUR]]*Sklop22[[#This Row],[Okvirna količina]]</f>
        <v>0</v>
      </c>
      <c r="T37" s="235">
        <f>+Sklop22[[#This Row],[Končna cena/enoto mere (EUR) z DDV]]*Sklop22[[#This Row],[Okvirna količina]]</f>
        <v>0</v>
      </c>
      <c r="U37" s="256"/>
    </row>
    <row r="38" spans="1:21" s="56" customFormat="1" ht="12">
      <c r="A38" s="86" t="s">
        <v>23</v>
      </c>
      <c r="B38" s="197" t="s">
        <v>736</v>
      </c>
      <c r="C38" s="258">
        <v>350</v>
      </c>
      <c r="D38" s="195" t="s">
        <v>160</v>
      </c>
      <c r="E38" s="196"/>
      <c r="F38" s="198">
        <v>90</v>
      </c>
      <c r="G38" s="259" t="s">
        <v>0</v>
      </c>
      <c r="H38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31.499999999999996</v>
      </c>
      <c r="I38" s="232" t="str">
        <f>IF(Sklop22[[#This Row],[ZAHTEVANA SHEMA KAKOVOSTI]]&lt;&gt;"",Sklop22[[#This Row],[Preračunana masa/volumen/kos na enoto kg]],"")</f>
        <v/>
      </c>
      <c r="J38" s="233"/>
      <c r="K38" s="234"/>
      <c r="L38" s="234"/>
      <c r="M38" s="253"/>
      <c r="N38" s="235"/>
      <c r="O38" s="235"/>
      <c r="P38" s="236"/>
      <c r="Q38" s="235">
        <f>+Sklop22[[#This Row],[cena/enota brez DDV v EUR]]*Sklop22[[#This Row],[Stopnja DDV (%)]]</f>
        <v>0</v>
      </c>
      <c r="R38" s="235">
        <f>+Sklop22[[#This Row],[cena/enota brez DDV v EUR]]+Sklop22[[#This Row],[Davek (EUR)]]</f>
        <v>0</v>
      </c>
      <c r="S38" s="235">
        <f>+Sklop22[[#This Row],[cena/enota brez DDV v EUR]]*Sklop22[[#This Row],[Okvirna količina]]</f>
        <v>0</v>
      </c>
      <c r="T38" s="235">
        <f>+Sklop22[[#This Row],[Končna cena/enoto mere (EUR) z DDV]]*Sklop22[[#This Row],[Okvirna količina]]</f>
        <v>0</v>
      </c>
      <c r="U38" s="256"/>
    </row>
    <row r="39" spans="1:21" s="56" customFormat="1" ht="24">
      <c r="A39" s="86" t="s">
        <v>24</v>
      </c>
      <c r="B39" s="197" t="s">
        <v>900</v>
      </c>
      <c r="C39" s="258">
        <v>200</v>
      </c>
      <c r="D39" s="195" t="s">
        <v>160</v>
      </c>
      <c r="E39" s="196"/>
      <c r="F39" s="198">
        <v>378</v>
      </c>
      <c r="G39" s="259" t="s">
        <v>0</v>
      </c>
      <c r="H39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75.600000000000009</v>
      </c>
      <c r="I39" s="232" t="str">
        <f>IF(Sklop22[[#This Row],[ZAHTEVANA SHEMA KAKOVOSTI]]&lt;&gt;"",Sklop22[[#This Row],[Preračunana masa/volumen/kos na enoto kg]],"")</f>
        <v/>
      </c>
      <c r="J39" s="233"/>
      <c r="K39" s="234"/>
      <c r="L39" s="234"/>
      <c r="M39" s="253"/>
      <c r="N39" s="235"/>
      <c r="O39" s="235"/>
      <c r="P39" s="236"/>
      <c r="Q39" s="235">
        <f>+Sklop22[[#This Row],[cena/enota brez DDV v EUR]]*Sklop22[[#This Row],[Stopnja DDV (%)]]</f>
        <v>0</v>
      </c>
      <c r="R39" s="235">
        <f>+Sklop22[[#This Row],[cena/enota brez DDV v EUR]]+Sklop22[[#This Row],[Davek (EUR)]]</f>
        <v>0</v>
      </c>
      <c r="S39" s="235">
        <f>+Sklop22[[#This Row],[cena/enota brez DDV v EUR]]*Sklop22[[#This Row],[Okvirna količina]]</f>
        <v>0</v>
      </c>
      <c r="T39" s="235">
        <f>+Sklop22[[#This Row],[Končna cena/enoto mere (EUR) z DDV]]*Sklop22[[#This Row],[Okvirna količina]]</f>
        <v>0</v>
      </c>
      <c r="U39" s="256"/>
    </row>
    <row r="40" spans="1:21" s="56" customFormat="1" ht="24">
      <c r="A40" s="86" t="s">
        <v>25</v>
      </c>
      <c r="B40" s="197" t="s">
        <v>901</v>
      </c>
      <c r="C40" s="258">
        <v>200</v>
      </c>
      <c r="D40" s="195" t="s">
        <v>160</v>
      </c>
      <c r="E40" s="196"/>
      <c r="F40" s="198">
        <v>116</v>
      </c>
      <c r="G40" s="259" t="s">
        <v>0</v>
      </c>
      <c r="H40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23.200000000000003</v>
      </c>
      <c r="I40" s="232" t="str">
        <f>IF(Sklop22[[#This Row],[ZAHTEVANA SHEMA KAKOVOSTI]]&lt;&gt;"",Sklop22[[#This Row],[Preračunana masa/volumen/kos na enoto kg]],"")</f>
        <v/>
      </c>
      <c r="J40" s="233"/>
      <c r="K40" s="234"/>
      <c r="L40" s="234"/>
      <c r="M40" s="253"/>
      <c r="N40" s="235"/>
      <c r="O40" s="235"/>
      <c r="P40" s="236"/>
      <c r="Q40" s="235">
        <f>+Sklop22[[#This Row],[cena/enota brez DDV v EUR]]*Sklop22[[#This Row],[Stopnja DDV (%)]]</f>
        <v>0</v>
      </c>
      <c r="R40" s="235">
        <f>+Sklop22[[#This Row],[cena/enota brez DDV v EUR]]+Sklop22[[#This Row],[Davek (EUR)]]</f>
        <v>0</v>
      </c>
      <c r="S40" s="235">
        <f>+Sklop22[[#This Row],[cena/enota brez DDV v EUR]]*Sklop22[[#This Row],[Okvirna količina]]</f>
        <v>0</v>
      </c>
      <c r="T40" s="235">
        <f>+Sklop22[[#This Row],[Končna cena/enoto mere (EUR) z DDV]]*Sklop22[[#This Row],[Okvirna količina]]</f>
        <v>0</v>
      </c>
      <c r="U40" s="256"/>
    </row>
    <row r="41" spans="1:21" s="56" customFormat="1" ht="12">
      <c r="A41" s="86" t="s">
        <v>26</v>
      </c>
      <c r="B41" s="197" t="s">
        <v>737</v>
      </c>
      <c r="C41" s="258">
        <v>100</v>
      </c>
      <c r="D41" s="195" t="s">
        <v>160</v>
      </c>
      <c r="E41" s="196"/>
      <c r="F41" s="198">
        <v>56</v>
      </c>
      <c r="G41" s="259" t="s">
        <v>0</v>
      </c>
      <c r="H41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5.6000000000000005</v>
      </c>
      <c r="I41" s="232" t="str">
        <f>IF(Sklop22[[#This Row],[ZAHTEVANA SHEMA KAKOVOSTI]]&lt;&gt;"",Sklop22[[#This Row],[Preračunana masa/volumen/kos na enoto kg]],"")</f>
        <v/>
      </c>
      <c r="J41" s="233"/>
      <c r="K41" s="234"/>
      <c r="L41" s="234"/>
      <c r="M41" s="253"/>
      <c r="N41" s="235"/>
      <c r="O41" s="235"/>
      <c r="P41" s="236"/>
      <c r="Q41" s="235">
        <f>+Sklop22[[#This Row],[cena/enota brez DDV v EUR]]*Sklop22[[#This Row],[Stopnja DDV (%)]]</f>
        <v>0</v>
      </c>
      <c r="R41" s="235">
        <f>+Sklop22[[#This Row],[cena/enota brez DDV v EUR]]+Sklop22[[#This Row],[Davek (EUR)]]</f>
        <v>0</v>
      </c>
      <c r="S41" s="235">
        <f>+Sklop22[[#This Row],[cena/enota brez DDV v EUR]]*Sklop22[[#This Row],[Okvirna količina]]</f>
        <v>0</v>
      </c>
      <c r="T41" s="235">
        <f>+Sklop22[[#This Row],[Končna cena/enoto mere (EUR) z DDV]]*Sklop22[[#This Row],[Okvirna količina]]</f>
        <v>0</v>
      </c>
      <c r="U41" s="256"/>
    </row>
    <row r="42" spans="1:21" s="56" customFormat="1" ht="12">
      <c r="A42" s="86" t="s">
        <v>27</v>
      </c>
      <c r="B42" s="197" t="s">
        <v>902</v>
      </c>
      <c r="C42" s="258">
        <v>150</v>
      </c>
      <c r="D42" s="195" t="s">
        <v>160</v>
      </c>
      <c r="E42" s="196"/>
      <c r="F42" s="198">
        <v>348</v>
      </c>
      <c r="G42" s="259" t="s">
        <v>0</v>
      </c>
      <c r="H42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52.199999999999996</v>
      </c>
      <c r="I42" s="232" t="str">
        <f>IF(Sklop22[[#This Row],[ZAHTEVANA SHEMA KAKOVOSTI]]&lt;&gt;"",Sklop22[[#This Row],[Preračunana masa/volumen/kos na enoto kg]],"")</f>
        <v/>
      </c>
      <c r="J42" s="233"/>
      <c r="K42" s="234"/>
      <c r="L42" s="234"/>
      <c r="M42" s="253"/>
      <c r="N42" s="235"/>
      <c r="O42" s="235"/>
      <c r="P42" s="236"/>
      <c r="Q42" s="235">
        <f>+Sklop22[[#This Row],[cena/enota brez DDV v EUR]]*Sklop22[[#This Row],[Stopnja DDV (%)]]</f>
        <v>0</v>
      </c>
      <c r="R42" s="235">
        <f>+Sklop22[[#This Row],[cena/enota brez DDV v EUR]]+Sklop22[[#This Row],[Davek (EUR)]]</f>
        <v>0</v>
      </c>
      <c r="S42" s="235">
        <f>+Sklop22[[#This Row],[cena/enota brez DDV v EUR]]*Sklop22[[#This Row],[Okvirna količina]]</f>
        <v>0</v>
      </c>
      <c r="T42" s="235">
        <f>+Sklop22[[#This Row],[Končna cena/enoto mere (EUR) z DDV]]*Sklop22[[#This Row],[Okvirna količina]]</f>
        <v>0</v>
      </c>
      <c r="U42" s="256"/>
    </row>
    <row r="43" spans="1:21" s="56" customFormat="1" ht="12">
      <c r="A43" s="86" t="s">
        <v>28</v>
      </c>
      <c r="B43" s="197" t="s">
        <v>235</v>
      </c>
      <c r="C43" s="258">
        <v>175</v>
      </c>
      <c r="D43" s="195" t="s">
        <v>160</v>
      </c>
      <c r="E43" s="196"/>
      <c r="F43" s="198">
        <v>48</v>
      </c>
      <c r="G43" s="259" t="s">
        <v>0</v>
      </c>
      <c r="H43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8.3999999999999986</v>
      </c>
      <c r="I43" s="232" t="str">
        <f>IF(Sklop22[[#This Row],[ZAHTEVANA SHEMA KAKOVOSTI]]&lt;&gt;"",Sklop22[[#This Row],[Preračunana masa/volumen/kos na enoto kg]],"")</f>
        <v/>
      </c>
      <c r="J43" s="233"/>
      <c r="K43" s="234"/>
      <c r="L43" s="234"/>
      <c r="M43" s="253"/>
      <c r="N43" s="235"/>
      <c r="O43" s="235"/>
      <c r="P43" s="236"/>
      <c r="Q43" s="235">
        <f>+Sklop22[[#This Row],[cena/enota brez DDV v EUR]]*Sklop22[[#This Row],[Stopnja DDV (%)]]</f>
        <v>0</v>
      </c>
      <c r="R43" s="235">
        <f>+Sklop22[[#This Row],[cena/enota brez DDV v EUR]]+Sklop22[[#This Row],[Davek (EUR)]]</f>
        <v>0</v>
      </c>
      <c r="S43" s="235">
        <f>+Sklop22[[#This Row],[cena/enota brez DDV v EUR]]*Sklop22[[#This Row],[Okvirna količina]]</f>
        <v>0</v>
      </c>
      <c r="T43" s="235">
        <f>+Sklop22[[#This Row],[Končna cena/enoto mere (EUR) z DDV]]*Sklop22[[#This Row],[Okvirna količina]]</f>
        <v>0</v>
      </c>
      <c r="U43" s="256"/>
    </row>
    <row r="44" spans="1:21" s="56" customFormat="1" ht="12">
      <c r="A44" s="86" t="s">
        <v>29</v>
      </c>
      <c r="B44" s="197" t="s">
        <v>738</v>
      </c>
      <c r="C44" s="258">
        <v>125</v>
      </c>
      <c r="D44" s="195" t="s">
        <v>160</v>
      </c>
      <c r="E44" s="196"/>
      <c r="F44" s="198">
        <v>10</v>
      </c>
      <c r="G44" s="259" t="s">
        <v>0</v>
      </c>
      <c r="H44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1.25</v>
      </c>
      <c r="I44" s="232" t="str">
        <f>IF(Sklop22[[#This Row],[ZAHTEVANA SHEMA KAKOVOSTI]]&lt;&gt;"",Sklop22[[#This Row],[Preračunana masa/volumen/kos na enoto kg]],"")</f>
        <v/>
      </c>
      <c r="J44" s="233"/>
      <c r="K44" s="234"/>
      <c r="L44" s="234"/>
      <c r="M44" s="253"/>
      <c r="N44" s="235"/>
      <c r="O44" s="235"/>
      <c r="P44" s="236"/>
      <c r="Q44" s="235">
        <f>+Sklop22[[#This Row],[cena/enota brez DDV v EUR]]*Sklop22[[#This Row],[Stopnja DDV (%)]]</f>
        <v>0</v>
      </c>
      <c r="R44" s="235">
        <f>+Sklop22[[#This Row],[cena/enota brez DDV v EUR]]+Sklop22[[#This Row],[Davek (EUR)]]</f>
        <v>0</v>
      </c>
      <c r="S44" s="235">
        <f>+Sklop22[[#This Row],[cena/enota brez DDV v EUR]]*Sklop22[[#This Row],[Okvirna količina]]</f>
        <v>0</v>
      </c>
      <c r="T44" s="235">
        <f>+Sklop22[[#This Row],[Končna cena/enoto mere (EUR) z DDV]]*Sklop22[[#This Row],[Okvirna količina]]</f>
        <v>0</v>
      </c>
      <c r="U44" s="256"/>
    </row>
    <row r="45" spans="1:21" s="56" customFormat="1" ht="12">
      <c r="A45" s="86" t="s">
        <v>30</v>
      </c>
      <c r="B45" s="197" t="s">
        <v>739</v>
      </c>
      <c r="C45" s="258">
        <v>125</v>
      </c>
      <c r="D45" s="195" t="s">
        <v>160</v>
      </c>
      <c r="E45" s="196"/>
      <c r="F45" s="198">
        <v>6</v>
      </c>
      <c r="G45" s="259" t="s">
        <v>0</v>
      </c>
      <c r="H45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0.75</v>
      </c>
      <c r="I45" s="232" t="str">
        <f>IF(Sklop22[[#This Row],[ZAHTEVANA SHEMA KAKOVOSTI]]&lt;&gt;"",Sklop22[[#This Row],[Preračunana masa/volumen/kos na enoto kg]],"")</f>
        <v/>
      </c>
      <c r="J45" s="233"/>
      <c r="K45" s="234"/>
      <c r="L45" s="234"/>
      <c r="M45" s="253"/>
      <c r="N45" s="235"/>
      <c r="O45" s="235"/>
      <c r="P45" s="236"/>
      <c r="Q45" s="235">
        <f>+Sklop22[[#This Row],[cena/enota brez DDV v EUR]]*Sklop22[[#This Row],[Stopnja DDV (%)]]</f>
        <v>0</v>
      </c>
      <c r="R45" s="235">
        <f>+Sklop22[[#This Row],[cena/enota brez DDV v EUR]]+Sklop22[[#This Row],[Davek (EUR)]]</f>
        <v>0</v>
      </c>
      <c r="S45" s="235">
        <f>+Sklop22[[#This Row],[cena/enota brez DDV v EUR]]*Sklop22[[#This Row],[Okvirna količina]]</f>
        <v>0</v>
      </c>
      <c r="T45" s="235">
        <f>+Sklop22[[#This Row],[Končna cena/enoto mere (EUR) z DDV]]*Sklop22[[#This Row],[Okvirna količina]]</f>
        <v>0</v>
      </c>
      <c r="U45" s="256"/>
    </row>
    <row r="46" spans="1:21" s="56" customFormat="1" ht="12">
      <c r="A46" s="86" t="s">
        <v>31</v>
      </c>
      <c r="B46" s="197" t="s">
        <v>925</v>
      </c>
      <c r="C46" s="258">
        <v>220</v>
      </c>
      <c r="D46" s="195" t="s">
        <v>160</v>
      </c>
      <c r="E46" s="196"/>
      <c r="F46" s="198">
        <v>192</v>
      </c>
      <c r="G46" s="259" t="s">
        <v>0</v>
      </c>
      <c r="H46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42.24</v>
      </c>
      <c r="I46" s="232" t="str">
        <f>IF(Sklop22[[#This Row],[ZAHTEVANA SHEMA KAKOVOSTI]]&lt;&gt;"",Sklop22[[#This Row],[Preračunana masa/volumen/kos na enoto kg]],"")</f>
        <v/>
      </c>
      <c r="J46" s="233"/>
      <c r="K46" s="234"/>
      <c r="L46" s="234"/>
      <c r="M46" s="253"/>
      <c r="N46" s="235"/>
      <c r="O46" s="235"/>
      <c r="P46" s="236"/>
      <c r="Q46" s="235">
        <f>+Sklop22[[#This Row],[cena/enota brez DDV v EUR]]*Sklop22[[#This Row],[Stopnja DDV (%)]]</f>
        <v>0</v>
      </c>
      <c r="R46" s="235">
        <f>+Sklop22[[#This Row],[cena/enota brez DDV v EUR]]+Sklop22[[#This Row],[Davek (EUR)]]</f>
        <v>0</v>
      </c>
      <c r="S46" s="235">
        <f>+Sklop22[[#This Row],[cena/enota brez DDV v EUR]]*Sklop22[[#This Row],[Okvirna količina]]</f>
        <v>0</v>
      </c>
      <c r="T46" s="235">
        <f>+Sklop22[[#This Row],[Končna cena/enoto mere (EUR) z DDV]]*Sklop22[[#This Row],[Okvirna količina]]</f>
        <v>0</v>
      </c>
      <c r="U46" s="256"/>
    </row>
    <row r="47" spans="1:21" s="56" customFormat="1" ht="12">
      <c r="A47" s="86" t="s">
        <v>32</v>
      </c>
      <c r="B47" s="197" t="s">
        <v>903</v>
      </c>
      <c r="C47" s="258">
        <v>175</v>
      </c>
      <c r="D47" s="195" t="s">
        <v>160</v>
      </c>
      <c r="E47" s="196"/>
      <c r="F47" s="198">
        <v>116</v>
      </c>
      <c r="G47" s="259" t="s">
        <v>0</v>
      </c>
      <c r="H47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20.299999999999997</v>
      </c>
      <c r="I47" s="232" t="str">
        <f>IF(Sklop22[[#This Row],[ZAHTEVANA SHEMA KAKOVOSTI]]&lt;&gt;"",Sklop22[[#This Row],[Preračunana masa/volumen/kos na enoto kg]],"")</f>
        <v/>
      </c>
      <c r="J47" s="233"/>
      <c r="K47" s="234"/>
      <c r="L47" s="234"/>
      <c r="M47" s="253"/>
      <c r="N47" s="235"/>
      <c r="O47" s="235"/>
      <c r="P47" s="236"/>
      <c r="Q47" s="235">
        <f>+Sklop22[[#This Row],[cena/enota brez DDV v EUR]]*Sklop22[[#This Row],[Stopnja DDV (%)]]</f>
        <v>0</v>
      </c>
      <c r="R47" s="235">
        <f>+Sklop22[[#This Row],[cena/enota brez DDV v EUR]]+Sklop22[[#This Row],[Davek (EUR)]]</f>
        <v>0</v>
      </c>
      <c r="S47" s="235">
        <f>+Sklop22[[#This Row],[cena/enota brez DDV v EUR]]*Sklop22[[#This Row],[Okvirna količina]]</f>
        <v>0</v>
      </c>
      <c r="T47" s="235">
        <f>+Sklop22[[#This Row],[Končna cena/enoto mere (EUR) z DDV]]*Sklop22[[#This Row],[Okvirna količina]]</f>
        <v>0</v>
      </c>
      <c r="U47" s="256"/>
    </row>
    <row r="48" spans="1:21" s="56" customFormat="1" ht="12">
      <c r="A48" s="86" t="s">
        <v>33</v>
      </c>
      <c r="B48" s="197" t="s">
        <v>904</v>
      </c>
      <c r="C48" s="258">
        <v>175</v>
      </c>
      <c r="D48" s="195" t="s">
        <v>160</v>
      </c>
      <c r="E48" s="196"/>
      <c r="F48" s="198">
        <v>46</v>
      </c>
      <c r="G48" s="259" t="s">
        <v>0</v>
      </c>
      <c r="H48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8.0499999999999989</v>
      </c>
      <c r="I48" s="232" t="str">
        <f>IF(Sklop22[[#This Row],[ZAHTEVANA SHEMA KAKOVOSTI]]&lt;&gt;"",Sklop22[[#This Row],[Preračunana masa/volumen/kos na enoto kg]],"")</f>
        <v/>
      </c>
      <c r="J48" s="233"/>
      <c r="K48" s="234"/>
      <c r="L48" s="234"/>
      <c r="M48" s="253"/>
      <c r="N48" s="235"/>
      <c r="O48" s="235"/>
      <c r="P48" s="236"/>
      <c r="Q48" s="235">
        <f>+Sklop22[[#This Row],[cena/enota brez DDV v EUR]]*Sklop22[[#This Row],[Stopnja DDV (%)]]</f>
        <v>0</v>
      </c>
      <c r="R48" s="235">
        <f>+Sklop22[[#This Row],[cena/enota brez DDV v EUR]]+Sklop22[[#This Row],[Davek (EUR)]]</f>
        <v>0</v>
      </c>
      <c r="S48" s="235">
        <f>+Sklop22[[#This Row],[cena/enota brez DDV v EUR]]*Sklop22[[#This Row],[Okvirna količina]]</f>
        <v>0</v>
      </c>
      <c r="T48" s="235">
        <f>+Sklop22[[#This Row],[Končna cena/enoto mere (EUR) z DDV]]*Sklop22[[#This Row],[Okvirna količina]]</f>
        <v>0</v>
      </c>
      <c r="U48" s="256"/>
    </row>
    <row r="49" spans="1:21" s="56" customFormat="1" ht="12">
      <c r="A49" s="86" t="s">
        <v>34</v>
      </c>
      <c r="B49" s="197" t="s">
        <v>740</v>
      </c>
      <c r="C49" s="258">
        <v>300</v>
      </c>
      <c r="D49" s="195" t="s">
        <v>160</v>
      </c>
      <c r="E49" s="196"/>
      <c r="F49" s="198">
        <v>132</v>
      </c>
      <c r="G49" s="259" t="s">
        <v>0</v>
      </c>
      <c r="H49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39.6</v>
      </c>
      <c r="I49" s="232" t="str">
        <f>IF(Sklop22[[#This Row],[ZAHTEVANA SHEMA KAKOVOSTI]]&lt;&gt;"",Sklop22[[#This Row],[Preračunana masa/volumen/kos na enoto kg]],"")</f>
        <v/>
      </c>
      <c r="J49" s="233"/>
      <c r="K49" s="234"/>
      <c r="L49" s="234"/>
      <c r="M49" s="253"/>
      <c r="N49" s="235"/>
      <c r="O49" s="235"/>
      <c r="P49" s="236"/>
      <c r="Q49" s="235">
        <f>+Sklop22[[#This Row],[cena/enota brez DDV v EUR]]*Sklop22[[#This Row],[Stopnja DDV (%)]]</f>
        <v>0</v>
      </c>
      <c r="R49" s="235">
        <f>+Sklop22[[#This Row],[cena/enota brez DDV v EUR]]+Sklop22[[#This Row],[Davek (EUR)]]</f>
        <v>0</v>
      </c>
      <c r="S49" s="235">
        <f>+Sklop22[[#This Row],[cena/enota brez DDV v EUR]]*Sklop22[[#This Row],[Okvirna količina]]</f>
        <v>0</v>
      </c>
      <c r="T49" s="235">
        <f>+Sklop22[[#This Row],[Končna cena/enoto mere (EUR) z DDV]]*Sklop22[[#This Row],[Okvirna količina]]</f>
        <v>0</v>
      </c>
      <c r="U49" s="256"/>
    </row>
    <row r="50" spans="1:21" s="56" customFormat="1" ht="12">
      <c r="A50" s="86" t="s">
        <v>35</v>
      </c>
      <c r="B50" s="197" t="s">
        <v>905</v>
      </c>
      <c r="C50" s="258">
        <v>300</v>
      </c>
      <c r="D50" s="195" t="s">
        <v>160</v>
      </c>
      <c r="E50" s="196"/>
      <c r="F50" s="198">
        <v>454</v>
      </c>
      <c r="G50" s="259" t="s">
        <v>0</v>
      </c>
      <c r="H50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136.19999999999999</v>
      </c>
      <c r="I50" s="232" t="str">
        <f>IF(Sklop22[[#This Row],[ZAHTEVANA SHEMA KAKOVOSTI]]&lt;&gt;"",Sklop22[[#This Row],[Preračunana masa/volumen/kos na enoto kg]],"")</f>
        <v/>
      </c>
      <c r="J50" s="233"/>
      <c r="K50" s="234"/>
      <c r="L50" s="234"/>
      <c r="M50" s="253"/>
      <c r="N50" s="235"/>
      <c r="O50" s="235"/>
      <c r="P50" s="236"/>
      <c r="Q50" s="235">
        <f>+Sklop22[[#This Row],[cena/enota brez DDV v EUR]]*Sklop22[[#This Row],[Stopnja DDV (%)]]</f>
        <v>0</v>
      </c>
      <c r="R50" s="235">
        <f>+Sklop22[[#This Row],[cena/enota brez DDV v EUR]]+Sklop22[[#This Row],[Davek (EUR)]]</f>
        <v>0</v>
      </c>
      <c r="S50" s="235">
        <f>+Sklop22[[#This Row],[cena/enota brez DDV v EUR]]*Sklop22[[#This Row],[Okvirna količina]]</f>
        <v>0</v>
      </c>
      <c r="T50" s="235">
        <f>+Sklop22[[#This Row],[Končna cena/enoto mere (EUR) z DDV]]*Sklop22[[#This Row],[Okvirna količina]]</f>
        <v>0</v>
      </c>
      <c r="U50" s="256"/>
    </row>
    <row r="51" spans="1:21" s="56" customFormat="1" ht="12">
      <c r="A51" s="86" t="s">
        <v>36</v>
      </c>
      <c r="B51" s="197" t="s">
        <v>741</v>
      </c>
      <c r="C51" s="258">
        <v>375</v>
      </c>
      <c r="D51" s="195" t="s">
        <v>160</v>
      </c>
      <c r="E51" s="196"/>
      <c r="F51" s="198">
        <v>36</v>
      </c>
      <c r="G51" s="259" t="s">
        <v>0</v>
      </c>
      <c r="H51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13.5</v>
      </c>
      <c r="I51" s="232" t="str">
        <f>IF(Sklop22[[#This Row],[ZAHTEVANA SHEMA KAKOVOSTI]]&lt;&gt;"",Sklop22[[#This Row],[Preračunana masa/volumen/kos na enoto kg]],"")</f>
        <v/>
      </c>
      <c r="J51" s="233"/>
      <c r="K51" s="234"/>
      <c r="L51" s="234"/>
      <c r="M51" s="253"/>
      <c r="N51" s="235"/>
      <c r="O51" s="235"/>
      <c r="P51" s="236"/>
      <c r="Q51" s="235">
        <f>+Sklop22[[#This Row],[cena/enota brez DDV v EUR]]*Sklop22[[#This Row],[Stopnja DDV (%)]]</f>
        <v>0</v>
      </c>
      <c r="R51" s="235">
        <f>+Sklop22[[#This Row],[cena/enota brez DDV v EUR]]+Sklop22[[#This Row],[Davek (EUR)]]</f>
        <v>0</v>
      </c>
      <c r="S51" s="235">
        <f>+Sklop22[[#This Row],[cena/enota brez DDV v EUR]]*Sklop22[[#This Row],[Okvirna količina]]</f>
        <v>0</v>
      </c>
      <c r="T51" s="235">
        <f>+Sklop22[[#This Row],[Končna cena/enoto mere (EUR) z DDV]]*Sklop22[[#This Row],[Okvirna količina]]</f>
        <v>0</v>
      </c>
      <c r="U51" s="256"/>
    </row>
    <row r="52" spans="1:21" s="56" customFormat="1" ht="12">
      <c r="A52" s="86" t="s">
        <v>37</v>
      </c>
      <c r="B52" s="197" t="s">
        <v>742</v>
      </c>
      <c r="C52" s="258">
        <v>375</v>
      </c>
      <c r="D52" s="195" t="s">
        <v>160</v>
      </c>
      <c r="E52" s="196"/>
      <c r="F52" s="198">
        <v>36</v>
      </c>
      <c r="G52" s="259" t="s">
        <v>0</v>
      </c>
      <c r="H52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13.5</v>
      </c>
      <c r="I52" s="232" t="str">
        <f>IF(Sklop22[[#This Row],[ZAHTEVANA SHEMA KAKOVOSTI]]&lt;&gt;"",Sklop22[[#This Row],[Preračunana masa/volumen/kos na enoto kg]],"")</f>
        <v/>
      </c>
      <c r="J52" s="233"/>
      <c r="K52" s="234"/>
      <c r="L52" s="234"/>
      <c r="M52" s="253"/>
      <c r="N52" s="235"/>
      <c r="O52" s="235"/>
      <c r="P52" s="236"/>
      <c r="Q52" s="235">
        <f>+Sklop22[[#This Row],[cena/enota brez DDV v EUR]]*Sklop22[[#This Row],[Stopnja DDV (%)]]</f>
        <v>0</v>
      </c>
      <c r="R52" s="235">
        <f>+Sklop22[[#This Row],[cena/enota brez DDV v EUR]]+Sklop22[[#This Row],[Davek (EUR)]]</f>
        <v>0</v>
      </c>
      <c r="S52" s="235">
        <f>+Sklop22[[#This Row],[cena/enota brez DDV v EUR]]*Sklop22[[#This Row],[Okvirna količina]]</f>
        <v>0</v>
      </c>
      <c r="T52" s="235">
        <f>+Sklop22[[#This Row],[Končna cena/enoto mere (EUR) z DDV]]*Sklop22[[#This Row],[Okvirna količina]]</f>
        <v>0</v>
      </c>
      <c r="U52" s="256"/>
    </row>
    <row r="53" spans="1:21" s="56" customFormat="1" ht="12">
      <c r="A53" s="86" t="s">
        <v>38</v>
      </c>
      <c r="B53" s="197" t="s">
        <v>743</v>
      </c>
      <c r="C53" s="258">
        <v>1000</v>
      </c>
      <c r="D53" s="195" t="s">
        <v>160</v>
      </c>
      <c r="E53" s="238"/>
      <c r="F53" s="232">
        <v>46</v>
      </c>
      <c r="G53" s="259" t="s">
        <v>0</v>
      </c>
      <c r="H53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46</v>
      </c>
      <c r="I53" s="232" t="str">
        <f>IF(Sklop22[[#This Row],[ZAHTEVANA SHEMA KAKOVOSTI]]&lt;&gt;"",Sklop22[[#This Row],[Preračunana masa/volumen/kos na enoto kg]],"")</f>
        <v/>
      </c>
      <c r="J53" s="233"/>
      <c r="K53" s="234"/>
      <c r="L53" s="234"/>
      <c r="M53" s="253"/>
      <c r="N53" s="235"/>
      <c r="O53" s="235"/>
      <c r="P53" s="236"/>
      <c r="Q53" s="235">
        <f>+Sklop22[[#This Row],[cena/enota brez DDV v EUR]]*Sklop22[[#This Row],[Stopnja DDV (%)]]</f>
        <v>0</v>
      </c>
      <c r="R53" s="235">
        <f>+Sklop22[[#This Row],[cena/enota brez DDV v EUR]]+Sklop22[[#This Row],[Davek (EUR)]]</f>
        <v>0</v>
      </c>
      <c r="S53" s="235">
        <f>+Sklop22[[#This Row],[cena/enota brez DDV v EUR]]*Sklop22[[#This Row],[Okvirna količina]]</f>
        <v>0</v>
      </c>
      <c r="T53" s="235">
        <f>+Sklop22[[#This Row],[Končna cena/enoto mere (EUR) z DDV]]*Sklop22[[#This Row],[Okvirna količina]]</f>
        <v>0</v>
      </c>
      <c r="U53" s="256"/>
    </row>
    <row r="54" spans="1:21" s="56" customFormat="1" ht="12">
      <c r="A54" s="86" t="s">
        <v>39</v>
      </c>
      <c r="B54" s="227" t="s">
        <v>744</v>
      </c>
      <c r="C54" s="260">
        <v>1000</v>
      </c>
      <c r="D54" s="228" t="s">
        <v>160</v>
      </c>
      <c r="E54" s="238"/>
      <c r="F54" s="232">
        <v>46</v>
      </c>
      <c r="G54" s="259" t="s">
        <v>0</v>
      </c>
      <c r="H54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46</v>
      </c>
      <c r="I54" s="232" t="str">
        <f>IF(Sklop22[[#This Row],[ZAHTEVANA SHEMA KAKOVOSTI]]&lt;&gt;"",Sklop22[[#This Row],[Preračunana masa/volumen/kos na enoto kg]],"")</f>
        <v/>
      </c>
      <c r="J54" s="233"/>
      <c r="K54" s="234"/>
      <c r="L54" s="234"/>
      <c r="M54" s="253"/>
      <c r="N54" s="235"/>
      <c r="O54" s="235"/>
      <c r="P54" s="236"/>
      <c r="Q54" s="235">
        <f>+Sklop22[[#This Row],[cena/enota brez DDV v EUR]]*Sklop22[[#This Row],[Stopnja DDV (%)]]</f>
        <v>0</v>
      </c>
      <c r="R54" s="235">
        <f>+Sklop22[[#This Row],[cena/enota brez DDV v EUR]]+Sklop22[[#This Row],[Davek (EUR)]]</f>
        <v>0</v>
      </c>
      <c r="S54" s="235">
        <f>+Sklop22[[#This Row],[cena/enota brez DDV v EUR]]*Sklop22[[#This Row],[Okvirna količina]]</f>
        <v>0</v>
      </c>
      <c r="T54" s="235">
        <f>+Sklop22[[#This Row],[Končna cena/enoto mere (EUR) z DDV]]*Sklop22[[#This Row],[Okvirna količina]]</f>
        <v>0</v>
      </c>
      <c r="U54" s="256"/>
    </row>
    <row r="55" spans="1:21" s="56" customFormat="1" ht="12">
      <c r="A55" s="86" t="s">
        <v>40</v>
      </c>
      <c r="B55" s="227" t="s">
        <v>745</v>
      </c>
      <c r="C55" s="260">
        <v>500</v>
      </c>
      <c r="D55" s="228" t="s">
        <v>160</v>
      </c>
      <c r="E55" s="238"/>
      <c r="F55" s="232">
        <v>18</v>
      </c>
      <c r="G55" s="259" t="s">
        <v>0</v>
      </c>
      <c r="H55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</v>
      </c>
      <c r="I55" s="232" t="str">
        <f>IF(Sklop22[[#This Row],[ZAHTEVANA SHEMA KAKOVOSTI]]&lt;&gt;"",Sklop22[[#This Row],[Preračunana masa/volumen/kos na enoto kg]],"")</f>
        <v/>
      </c>
      <c r="J55" s="233"/>
      <c r="K55" s="234"/>
      <c r="L55" s="234"/>
      <c r="M55" s="253"/>
      <c r="N55" s="235"/>
      <c r="O55" s="235"/>
      <c r="P55" s="236"/>
      <c r="Q55" s="235">
        <f>+Sklop22[[#This Row],[cena/enota brez DDV v EUR]]*Sklop22[[#This Row],[Stopnja DDV (%)]]</f>
        <v>0</v>
      </c>
      <c r="R55" s="235">
        <f>+Sklop22[[#This Row],[cena/enota brez DDV v EUR]]+Sklop22[[#This Row],[Davek (EUR)]]</f>
        <v>0</v>
      </c>
      <c r="S55" s="235">
        <f>+Sklop22[[#This Row],[cena/enota brez DDV v EUR]]*Sklop22[[#This Row],[Okvirna količina]]</f>
        <v>0</v>
      </c>
      <c r="T55" s="235">
        <f>+Sklop22[[#This Row],[Končna cena/enoto mere (EUR) z DDV]]*Sklop22[[#This Row],[Okvirna količina]]</f>
        <v>0</v>
      </c>
      <c r="U55" s="256"/>
    </row>
    <row r="56" spans="1:21" s="56" customFormat="1" ht="12">
      <c r="A56" s="86" t="s">
        <v>41</v>
      </c>
      <c r="B56" s="227" t="s">
        <v>746</v>
      </c>
      <c r="C56" s="260">
        <v>500</v>
      </c>
      <c r="D56" s="228" t="s">
        <v>160</v>
      </c>
      <c r="E56" s="238" t="s">
        <v>186</v>
      </c>
      <c r="F56" s="232">
        <v>60</v>
      </c>
      <c r="G56" s="259" t="s">
        <v>0</v>
      </c>
      <c r="H56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56" s="232">
        <f>IF(Sklop22[[#This Row],[ZAHTEVANA SHEMA KAKOVOSTI]]&lt;&gt;"",Sklop22[[#This Row],[Preračunana masa/volumen/kos na enoto kg]],"")</f>
        <v>30</v>
      </c>
      <c r="J56" s="233"/>
      <c r="K56" s="234"/>
      <c r="L56" s="234"/>
      <c r="M56" s="253"/>
      <c r="N56" s="235"/>
      <c r="O56" s="235"/>
      <c r="P56" s="236"/>
      <c r="Q56" s="235">
        <f>+Sklop22[[#This Row],[cena/enota brez DDV v EUR]]*Sklop22[[#This Row],[Stopnja DDV (%)]]</f>
        <v>0</v>
      </c>
      <c r="R56" s="235">
        <f>+Sklop22[[#This Row],[cena/enota brez DDV v EUR]]+Sklop22[[#This Row],[Davek (EUR)]]</f>
        <v>0</v>
      </c>
      <c r="S56" s="235">
        <f>+Sklop22[[#This Row],[cena/enota brez DDV v EUR]]*Sklop22[[#This Row],[Okvirna količina]]</f>
        <v>0</v>
      </c>
      <c r="T56" s="235">
        <f>+Sklop22[[#This Row],[Končna cena/enoto mere (EUR) z DDV]]*Sklop22[[#This Row],[Okvirna količina]]</f>
        <v>0</v>
      </c>
      <c r="U56" s="256"/>
    </row>
    <row r="57" spans="1:21" s="56" customFormat="1" ht="12">
      <c r="A57" s="86" t="s">
        <v>42</v>
      </c>
      <c r="B57" s="197" t="s">
        <v>747</v>
      </c>
      <c r="C57" s="258">
        <v>500</v>
      </c>
      <c r="D57" s="195" t="s">
        <v>160</v>
      </c>
      <c r="E57" s="196"/>
      <c r="F57" s="198">
        <v>2</v>
      </c>
      <c r="G57" s="259" t="s">
        <v>0</v>
      </c>
      <c r="H57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57" s="232" t="str">
        <f>IF(Sklop22[[#This Row],[ZAHTEVANA SHEMA KAKOVOSTI]]&lt;&gt;"",Sklop22[[#This Row],[Preračunana masa/volumen/kos na enoto kg]],"")</f>
        <v/>
      </c>
      <c r="J57" s="233"/>
      <c r="K57" s="234"/>
      <c r="L57" s="234"/>
      <c r="M57" s="253"/>
      <c r="N57" s="235"/>
      <c r="O57" s="235"/>
      <c r="P57" s="236"/>
      <c r="Q57" s="235">
        <f>+Sklop22[[#This Row],[cena/enota brez DDV v EUR]]*Sklop22[[#This Row],[Stopnja DDV (%)]]</f>
        <v>0</v>
      </c>
      <c r="R57" s="235">
        <f>+Sklop22[[#This Row],[cena/enota brez DDV v EUR]]+Sklop22[[#This Row],[Davek (EUR)]]</f>
        <v>0</v>
      </c>
      <c r="S57" s="235">
        <f>+Sklop22[[#This Row],[cena/enota brez DDV v EUR]]*Sklop22[[#This Row],[Okvirna količina]]</f>
        <v>0</v>
      </c>
      <c r="T57" s="235">
        <f>+Sklop22[[#This Row],[Končna cena/enoto mere (EUR) z DDV]]*Sklop22[[#This Row],[Okvirna količina]]</f>
        <v>0</v>
      </c>
      <c r="U57" s="256"/>
    </row>
    <row r="58" spans="1:21" s="56" customFormat="1" ht="12">
      <c r="A58" s="86" t="s">
        <v>43</v>
      </c>
      <c r="B58" s="197" t="s">
        <v>748</v>
      </c>
      <c r="C58" s="258">
        <v>1000</v>
      </c>
      <c r="D58" s="195" t="s">
        <v>160</v>
      </c>
      <c r="E58" s="196" t="s">
        <v>186</v>
      </c>
      <c r="F58" s="198">
        <v>94</v>
      </c>
      <c r="G58" s="259" t="s">
        <v>0</v>
      </c>
      <c r="H58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94</v>
      </c>
      <c r="I58" s="232">
        <f>IF(Sklop22[[#This Row],[ZAHTEVANA SHEMA KAKOVOSTI]]&lt;&gt;"",Sklop22[[#This Row],[Preračunana masa/volumen/kos na enoto kg]],"")</f>
        <v>94</v>
      </c>
      <c r="J58" s="233"/>
      <c r="K58" s="234"/>
      <c r="L58" s="234"/>
      <c r="M58" s="253"/>
      <c r="N58" s="235"/>
      <c r="O58" s="235"/>
      <c r="P58" s="236"/>
      <c r="Q58" s="235">
        <f>+Sklop22[[#This Row],[cena/enota brez DDV v EUR]]*Sklop22[[#This Row],[Stopnja DDV (%)]]</f>
        <v>0</v>
      </c>
      <c r="R58" s="235">
        <f>+Sklop22[[#This Row],[cena/enota brez DDV v EUR]]+Sklop22[[#This Row],[Davek (EUR)]]</f>
        <v>0</v>
      </c>
      <c r="S58" s="235">
        <f>+Sklop22[[#This Row],[cena/enota brez DDV v EUR]]*Sklop22[[#This Row],[Okvirna količina]]</f>
        <v>0</v>
      </c>
      <c r="T58" s="235">
        <f>+Sklop22[[#This Row],[Končna cena/enoto mere (EUR) z DDV]]*Sklop22[[#This Row],[Okvirna količina]]</f>
        <v>0</v>
      </c>
      <c r="U58" s="256"/>
    </row>
    <row r="59" spans="1:21" s="56" customFormat="1" ht="12">
      <c r="A59" s="86" t="s">
        <v>44</v>
      </c>
      <c r="B59" s="197" t="s">
        <v>749</v>
      </c>
      <c r="C59" s="258">
        <v>165</v>
      </c>
      <c r="D59" s="195" t="s">
        <v>160</v>
      </c>
      <c r="E59" s="196"/>
      <c r="F59" s="198">
        <v>10</v>
      </c>
      <c r="G59" s="259" t="s">
        <v>0</v>
      </c>
      <c r="H59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1.6500000000000001</v>
      </c>
      <c r="I59" s="232" t="str">
        <f>IF(Sklop22[[#This Row],[ZAHTEVANA SHEMA KAKOVOSTI]]&lt;&gt;"",Sklop22[[#This Row],[Preračunana masa/volumen/kos na enoto kg]],"")</f>
        <v/>
      </c>
      <c r="J59" s="233"/>
      <c r="K59" s="234"/>
      <c r="L59" s="234"/>
      <c r="M59" s="253"/>
      <c r="N59" s="235"/>
      <c r="O59" s="235"/>
      <c r="P59" s="236"/>
      <c r="Q59" s="235">
        <f>+Sklop22[[#This Row],[cena/enota brez DDV v EUR]]*Sklop22[[#This Row],[Stopnja DDV (%)]]</f>
        <v>0</v>
      </c>
      <c r="R59" s="235">
        <f>+Sklop22[[#This Row],[cena/enota brez DDV v EUR]]+Sklop22[[#This Row],[Davek (EUR)]]</f>
        <v>0</v>
      </c>
      <c r="S59" s="235">
        <f>+Sklop22[[#This Row],[cena/enota brez DDV v EUR]]*Sklop22[[#This Row],[Okvirna količina]]</f>
        <v>0</v>
      </c>
      <c r="T59" s="235">
        <f>+Sklop22[[#This Row],[Končna cena/enoto mere (EUR) z DDV]]*Sklop22[[#This Row],[Okvirna količina]]</f>
        <v>0</v>
      </c>
      <c r="U59" s="256"/>
    </row>
    <row r="60" spans="1:21" s="56" customFormat="1" ht="12">
      <c r="A60" s="86" t="s">
        <v>49</v>
      </c>
      <c r="B60" s="197" t="s">
        <v>750</v>
      </c>
      <c r="C60" s="258">
        <v>400</v>
      </c>
      <c r="D60" s="195" t="s">
        <v>160</v>
      </c>
      <c r="E60" s="196"/>
      <c r="F60" s="198">
        <v>10</v>
      </c>
      <c r="G60" s="259" t="s">
        <v>0</v>
      </c>
      <c r="H60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</v>
      </c>
      <c r="I60" s="232" t="str">
        <f>IF(Sklop22[[#This Row],[ZAHTEVANA SHEMA KAKOVOSTI]]&lt;&gt;"",Sklop22[[#This Row],[Preračunana masa/volumen/kos na enoto kg]],"")</f>
        <v/>
      </c>
      <c r="J60" s="233"/>
      <c r="K60" s="234"/>
      <c r="L60" s="234"/>
      <c r="M60" s="253"/>
      <c r="N60" s="235"/>
      <c r="O60" s="235"/>
      <c r="P60" s="236"/>
      <c r="Q60" s="235">
        <f>+Sklop22[[#This Row],[cena/enota brez DDV v EUR]]*Sklop22[[#This Row],[Stopnja DDV (%)]]</f>
        <v>0</v>
      </c>
      <c r="R60" s="235">
        <f>+Sklop22[[#This Row],[cena/enota brez DDV v EUR]]+Sklop22[[#This Row],[Davek (EUR)]]</f>
        <v>0</v>
      </c>
      <c r="S60" s="235">
        <f>+Sklop22[[#This Row],[cena/enota brez DDV v EUR]]*Sklop22[[#This Row],[Okvirna količina]]</f>
        <v>0</v>
      </c>
      <c r="T60" s="235">
        <f>+Sklop22[[#This Row],[Končna cena/enoto mere (EUR) z DDV]]*Sklop22[[#This Row],[Okvirna količina]]</f>
        <v>0</v>
      </c>
      <c r="U60" s="256"/>
    </row>
    <row r="61" spans="1:21" s="56" customFormat="1" ht="12">
      <c r="A61" s="86" t="s">
        <v>45</v>
      </c>
      <c r="B61" s="197" t="s">
        <v>751</v>
      </c>
      <c r="C61" s="258">
        <v>500</v>
      </c>
      <c r="D61" s="195" t="s">
        <v>160</v>
      </c>
      <c r="E61" s="196"/>
      <c r="F61" s="198">
        <v>152</v>
      </c>
      <c r="G61" s="259" t="s">
        <v>0</v>
      </c>
      <c r="H61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76</v>
      </c>
      <c r="I61" s="232" t="str">
        <f>IF(Sklop22[[#This Row],[ZAHTEVANA SHEMA KAKOVOSTI]]&lt;&gt;"",Sklop22[[#This Row],[Preračunana masa/volumen/kos na enoto kg]],"")</f>
        <v/>
      </c>
      <c r="J61" s="233"/>
      <c r="K61" s="234"/>
      <c r="L61" s="234"/>
      <c r="M61" s="253"/>
      <c r="N61" s="235"/>
      <c r="O61" s="235"/>
      <c r="P61" s="236"/>
      <c r="Q61" s="235">
        <f>+Sklop22[[#This Row],[cena/enota brez DDV v EUR]]*Sklop22[[#This Row],[Stopnja DDV (%)]]</f>
        <v>0</v>
      </c>
      <c r="R61" s="235">
        <f>+Sklop22[[#This Row],[cena/enota brez DDV v EUR]]+Sklop22[[#This Row],[Davek (EUR)]]</f>
        <v>0</v>
      </c>
      <c r="S61" s="235">
        <f>+Sklop22[[#This Row],[cena/enota brez DDV v EUR]]*Sklop22[[#This Row],[Okvirna količina]]</f>
        <v>0</v>
      </c>
      <c r="T61" s="235">
        <f>+Sklop22[[#This Row],[Končna cena/enoto mere (EUR) z DDV]]*Sklop22[[#This Row],[Okvirna količina]]</f>
        <v>0</v>
      </c>
      <c r="U61" s="256"/>
    </row>
    <row r="62" spans="1:21" s="56" customFormat="1" ht="12">
      <c r="A62" s="276"/>
      <c r="B62" s="257" t="s">
        <v>752</v>
      </c>
      <c r="C62" s="277"/>
      <c r="D62" s="278"/>
      <c r="E62" s="279"/>
      <c r="F62" s="280"/>
      <c r="G62" s="281"/>
      <c r="H62" s="282"/>
      <c r="I62" s="283" t="str">
        <f>IF(Sklop22[[#This Row],[ZAHTEVANA SHEMA KAKOVOSTI]]&lt;&gt;"",Sklop22[[#This Row],[Preračunana masa/volumen/kos na enoto kg]],"")</f>
        <v/>
      </c>
      <c r="J62" s="284"/>
      <c r="K62" s="285"/>
      <c r="L62" s="285"/>
      <c r="M62" s="286"/>
      <c r="N62" s="287"/>
      <c r="O62" s="287"/>
      <c r="P62" s="288"/>
      <c r="Q62" s="287"/>
      <c r="R62" s="287"/>
      <c r="S62" s="287"/>
      <c r="T62" s="287"/>
      <c r="U62" s="289"/>
    </row>
    <row r="63" spans="1:21" s="56" customFormat="1" ht="12">
      <c r="A63" s="86" t="s">
        <v>46</v>
      </c>
      <c r="B63" s="197" t="s">
        <v>906</v>
      </c>
      <c r="C63" s="258">
        <v>1</v>
      </c>
      <c r="D63" s="195" t="s">
        <v>96</v>
      </c>
      <c r="E63" s="196" t="s">
        <v>186</v>
      </c>
      <c r="F63" s="198">
        <v>150</v>
      </c>
      <c r="G63" s="259" t="s">
        <v>96</v>
      </c>
      <c r="H63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63" s="232">
        <f>IF(Sklop22[[#This Row],[ZAHTEVANA SHEMA KAKOVOSTI]]&lt;&gt;"",Sklop22[[#This Row],[Preračunana masa/volumen/kos na enoto kg]],"")</f>
        <v>150</v>
      </c>
      <c r="J63" s="233"/>
      <c r="K63" s="234"/>
      <c r="L63" s="234"/>
      <c r="M63" s="253"/>
      <c r="N63" s="235"/>
      <c r="O63" s="235"/>
      <c r="P63" s="236"/>
      <c r="Q63" s="235">
        <f>+Sklop22[[#This Row],[cena/enota brez DDV v EUR]]*Sklop22[[#This Row],[Stopnja DDV (%)]]</f>
        <v>0</v>
      </c>
      <c r="R63" s="235">
        <f>+Sklop22[[#This Row],[cena/enota brez DDV v EUR]]+Sklop22[[#This Row],[Davek (EUR)]]</f>
        <v>0</v>
      </c>
      <c r="S63" s="235">
        <f>+Sklop22[[#This Row],[cena/enota brez DDV v EUR]]*Sklop22[[#This Row],[Okvirna količina]]</f>
        <v>0</v>
      </c>
      <c r="T63" s="235">
        <f>+Sklop22[[#This Row],[Končna cena/enoto mere (EUR) z DDV]]*Sklop22[[#This Row],[Okvirna količina]]</f>
        <v>0</v>
      </c>
      <c r="U63" s="256"/>
    </row>
    <row r="64" spans="1:21" s="56" customFormat="1" ht="12">
      <c r="A64" s="86" t="s">
        <v>50</v>
      </c>
      <c r="B64" s="197" t="s">
        <v>753</v>
      </c>
      <c r="C64" s="258">
        <v>1</v>
      </c>
      <c r="D64" s="195" t="s">
        <v>96</v>
      </c>
      <c r="E64" s="196"/>
      <c r="F64" s="198">
        <v>768</v>
      </c>
      <c r="G64" s="259" t="s">
        <v>96</v>
      </c>
      <c r="H64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768</v>
      </c>
      <c r="I64" s="232" t="str">
        <f>IF(Sklop22[[#This Row],[ZAHTEVANA SHEMA KAKOVOSTI]]&lt;&gt;"",Sklop22[[#This Row],[Preračunana masa/volumen/kos na enoto kg]],"")</f>
        <v/>
      </c>
      <c r="J64" s="233"/>
      <c r="K64" s="234"/>
      <c r="L64" s="234"/>
      <c r="M64" s="253"/>
      <c r="N64" s="235"/>
      <c r="O64" s="235"/>
      <c r="P64" s="236"/>
      <c r="Q64" s="235">
        <f>+Sklop22[[#This Row],[cena/enota brez DDV v EUR]]*Sklop22[[#This Row],[Stopnja DDV (%)]]</f>
        <v>0</v>
      </c>
      <c r="R64" s="235">
        <f>+Sklop22[[#This Row],[cena/enota brez DDV v EUR]]+Sklop22[[#This Row],[Davek (EUR)]]</f>
        <v>0</v>
      </c>
      <c r="S64" s="235">
        <f>+Sklop22[[#This Row],[cena/enota brez DDV v EUR]]*Sklop22[[#This Row],[Okvirna količina]]</f>
        <v>0</v>
      </c>
      <c r="T64" s="235">
        <f>+Sklop22[[#This Row],[Končna cena/enoto mere (EUR) z DDV]]*Sklop22[[#This Row],[Okvirna količina]]</f>
        <v>0</v>
      </c>
      <c r="U64" s="256"/>
    </row>
    <row r="65" spans="1:21" s="56" customFormat="1" ht="12">
      <c r="A65" s="86" t="s">
        <v>51</v>
      </c>
      <c r="B65" s="197" t="s">
        <v>907</v>
      </c>
      <c r="C65" s="258">
        <v>1</v>
      </c>
      <c r="D65" s="195" t="s">
        <v>96</v>
      </c>
      <c r="E65" s="196"/>
      <c r="F65" s="198">
        <v>1858</v>
      </c>
      <c r="G65" s="259" t="s">
        <v>96</v>
      </c>
      <c r="H65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1858</v>
      </c>
      <c r="I65" s="232" t="str">
        <f>IF(Sklop22[[#This Row],[ZAHTEVANA SHEMA KAKOVOSTI]]&lt;&gt;"",Sklop22[[#This Row],[Preračunana masa/volumen/kos na enoto kg]],"")</f>
        <v/>
      </c>
      <c r="J65" s="233"/>
      <c r="K65" s="234"/>
      <c r="L65" s="234"/>
      <c r="M65" s="253"/>
      <c r="N65" s="235"/>
      <c r="O65" s="235"/>
      <c r="P65" s="236"/>
      <c r="Q65" s="235">
        <f>+Sklop22[[#This Row],[cena/enota brez DDV v EUR]]*Sklop22[[#This Row],[Stopnja DDV (%)]]</f>
        <v>0</v>
      </c>
      <c r="R65" s="235">
        <f>+Sklop22[[#This Row],[cena/enota brez DDV v EUR]]+Sklop22[[#This Row],[Davek (EUR)]]</f>
        <v>0</v>
      </c>
      <c r="S65" s="235">
        <f>+Sklop22[[#This Row],[cena/enota brez DDV v EUR]]*Sklop22[[#This Row],[Okvirna količina]]</f>
        <v>0</v>
      </c>
      <c r="T65" s="235">
        <f>+Sklop22[[#This Row],[Končna cena/enoto mere (EUR) z DDV]]*Sklop22[[#This Row],[Okvirna količina]]</f>
        <v>0</v>
      </c>
      <c r="U65" s="256"/>
    </row>
    <row r="66" spans="1:21" s="56" customFormat="1" ht="12">
      <c r="A66" s="86" t="s">
        <v>47</v>
      </c>
      <c r="B66" s="197" t="s">
        <v>754</v>
      </c>
      <c r="C66" s="261">
        <v>0.25</v>
      </c>
      <c r="D66" s="195" t="s">
        <v>96</v>
      </c>
      <c r="E66" s="196" t="s">
        <v>186</v>
      </c>
      <c r="F66" s="198">
        <v>102</v>
      </c>
      <c r="G66" s="259" t="s">
        <v>0</v>
      </c>
      <c r="H66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25.5</v>
      </c>
      <c r="I66" s="232">
        <f>IF(Sklop22[[#This Row],[ZAHTEVANA SHEMA KAKOVOSTI]]&lt;&gt;"",Sklop22[[#This Row],[Preračunana masa/volumen/kos na enoto kg]],"")</f>
        <v>25.5</v>
      </c>
      <c r="J66" s="233"/>
      <c r="K66" s="234"/>
      <c r="L66" s="234"/>
      <c r="M66" s="253"/>
      <c r="N66" s="235"/>
      <c r="O66" s="235"/>
      <c r="P66" s="236"/>
      <c r="Q66" s="235">
        <f>+Sklop22[[#This Row],[cena/enota brez DDV v EUR]]*Sklop22[[#This Row],[Stopnja DDV (%)]]</f>
        <v>0</v>
      </c>
      <c r="R66" s="235">
        <f>+Sklop22[[#This Row],[cena/enota brez DDV v EUR]]+Sklop22[[#This Row],[Davek (EUR)]]</f>
        <v>0</v>
      </c>
      <c r="S66" s="235">
        <f>+Sklop22[[#This Row],[cena/enota brez DDV v EUR]]*Sklop22[[#This Row],[Okvirna količina]]</f>
        <v>0</v>
      </c>
      <c r="T66" s="235">
        <f>+Sklop22[[#This Row],[Končna cena/enoto mere (EUR) z DDV]]*Sklop22[[#This Row],[Okvirna količina]]</f>
        <v>0</v>
      </c>
      <c r="U66" s="256"/>
    </row>
    <row r="67" spans="1:21" s="56" customFormat="1" ht="12">
      <c r="A67" s="86" t="s">
        <v>52</v>
      </c>
      <c r="B67" s="197" t="s">
        <v>790</v>
      </c>
      <c r="C67" s="261">
        <v>0.25</v>
      </c>
      <c r="D67" s="195" t="s">
        <v>96</v>
      </c>
      <c r="E67" s="196"/>
      <c r="F67" s="198">
        <v>218</v>
      </c>
      <c r="G67" s="259" t="s">
        <v>0</v>
      </c>
      <c r="H67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54.5</v>
      </c>
      <c r="I67" s="232" t="str">
        <f>IF(Sklop22[[#This Row],[ZAHTEVANA SHEMA KAKOVOSTI]]&lt;&gt;"",Sklop22[[#This Row],[Preračunana masa/volumen/kos na enoto kg]],"")</f>
        <v/>
      </c>
      <c r="J67" s="233"/>
      <c r="K67" s="234"/>
      <c r="L67" s="234"/>
      <c r="M67" s="253"/>
      <c r="N67" s="235"/>
      <c r="O67" s="235"/>
      <c r="P67" s="236"/>
      <c r="Q67" s="235">
        <f>+Sklop22[[#This Row],[cena/enota brez DDV v EUR]]*Sklop22[[#This Row],[Stopnja DDV (%)]]</f>
        <v>0</v>
      </c>
      <c r="R67" s="235">
        <f>+Sklop22[[#This Row],[cena/enota brez DDV v EUR]]+Sklop22[[#This Row],[Davek (EUR)]]</f>
        <v>0</v>
      </c>
      <c r="S67" s="235">
        <f>+Sklop22[[#This Row],[cena/enota brez DDV v EUR]]*Sklop22[[#This Row],[Okvirna količina]]</f>
        <v>0</v>
      </c>
      <c r="T67" s="235">
        <f>+Sklop22[[#This Row],[Končna cena/enoto mere (EUR) z DDV]]*Sklop22[[#This Row],[Okvirna količina]]</f>
        <v>0</v>
      </c>
      <c r="U67" s="256"/>
    </row>
    <row r="68" spans="1:21" s="56" customFormat="1" ht="12">
      <c r="A68" s="86" t="s">
        <v>48</v>
      </c>
      <c r="B68" s="197" t="s">
        <v>791</v>
      </c>
      <c r="C68" s="258">
        <v>1</v>
      </c>
      <c r="D68" s="195" t="s">
        <v>96</v>
      </c>
      <c r="E68" s="196"/>
      <c r="F68" s="198">
        <v>8</v>
      </c>
      <c r="G68" s="259" t="s">
        <v>0</v>
      </c>
      <c r="H68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</v>
      </c>
      <c r="I68" s="232" t="str">
        <f>IF(Sklop22[[#This Row],[ZAHTEVANA SHEMA KAKOVOSTI]]&lt;&gt;"",Sklop22[[#This Row],[Preračunana masa/volumen/kos na enoto kg]],"")</f>
        <v/>
      </c>
      <c r="J68" s="233"/>
      <c r="K68" s="234"/>
      <c r="L68" s="234"/>
      <c r="M68" s="253"/>
      <c r="N68" s="235"/>
      <c r="O68" s="235"/>
      <c r="P68" s="236"/>
      <c r="Q68" s="235">
        <f>+Sklop22[[#This Row],[cena/enota brez DDV v EUR]]*Sklop22[[#This Row],[Stopnja DDV (%)]]</f>
        <v>0</v>
      </c>
      <c r="R68" s="235">
        <f>+Sklop22[[#This Row],[cena/enota brez DDV v EUR]]+Sklop22[[#This Row],[Davek (EUR)]]</f>
        <v>0</v>
      </c>
      <c r="S68" s="235">
        <f>+Sklop22[[#This Row],[cena/enota brez DDV v EUR]]*Sklop22[[#This Row],[Okvirna količina]]</f>
        <v>0</v>
      </c>
      <c r="T68" s="235">
        <f>+Sklop22[[#This Row],[Končna cena/enoto mere (EUR) z DDV]]*Sklop22[[#This Row],[Okvirna količina]]</f>
        <v>0</v>
      </c>
      <c r="U68" s="256"/>
    </row>
    <row r="69" spans="1:21" s="56" customFormat="1" ht="12">
      <c r="A69" s="86" t="s">
        <v>53</v>
      </c>
      <c r="B69" s="197" t="s">
        <v>755</v>
      </c>
      <c r="C69" s="258">
        <v>250</v>
      </c>
      <c r="D69" s="195" t="s">
        <v>160</v>
      </c>
      <c r="E69" s="196"/>
      <c r="F69" s="198">
        <v>250</v>
      </c>
      <c r="G69" s="259" t="s">
        <v>0</v>
      </c>
      <c r="H69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62.5</v>
      </c>
      <c r="I69" s="232" t="str">
        <f>IF(Sklop22[[#This Row],[ZAHTEVANA SHEMA KAKOVOSTI]]&lt;&gt;"",Sklop22[[#This Row],[Preračunana masa/volumen/kos na enoto kg]],"")</f>
        <v/>
      </c>
      <c r="J69" s="233"/>
      <c r="K69" s="234"/>
      <c r="L69" s="234"/>
      <c r="M69" s="253"/>
      <c r="N69" s="235"/>
      <c r="O69" s="235"/>
      <c r="P69" s="236"/>
      <c r="Q69" s="235">
        <f>+Sklop22[[#This Row],[cena/enota brez DDV v EUR]]*Sklop22[[#This Row],[Stopnja DDV (%)]]</f>
        <v>0</v>
      </c>
      <c r="R69" s="235">
        <f>+Sklop22[[#This Row],[cena/enota brez DDV v EUR]]+Sklop22[[#This Row],[Davek (EUR)]]</f>
        <v>0</v>
      </c>
      <c r="S69" s="235">
        <f>+Sklop22[[#This Row],[cena/enota brez DDV v EUR]]*Sklop22[[#This Row],[Okvirna količina]]</f>
        <v>0</v>
      </c>
      <c r="T69" s="235">
        <f>+Sklop22[[#This Row],[Končna cena/enoto mere (EUR) z DDV]]*Sklop22[[#This Row],[Okvirna količina]]</f>
        <v>0</v>
      </c>
      <c r="U69" s="256"/>
    </row>
    <row r="70" spans="1:21" s="56" customFormat="1" ht="12">
      <c r="A70" s="86" t="s">
        <v>54</v>
      </c>
      <c r="B70" s="197" t="s">
        <v>756</v>
      </c>
      <c r="C70" s="258">
        <v>250</v>
      </c>
      <c r="D70" s="195" t="s">
        <v>160</v>
      </c>
      <c r="E70" s="196"/>
      <c r="F70" s="198">
        <v>438</v>
      </c>
      <c r="G70" s="259" t="s">
        <v>0</v>
      </c>
      <c r="H70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109.5</v>
      </c>
      <c r="I70" s="232" t="str">
        <f>IF(Sklop22[[#This Row],[ZAHTEVANA SHEMA KAKOVOSTI]]&lt;&gt;"",Sklop22[[#This Row],[Preračunana masa/volumen/kos na enoto kg]],"")</f>
        <v/>
      </c>
      <c r="J70" s="233"/>
      <c r="K70" s="234"/>
      <c r="L70" s="234"/>
      <c r="M70" s="253"/>
      <c r="N70" s="235"/>
      <c r="O70" s="235"/>
      <c r="P70" s="236"/>
      <c r="Q70" s="235">
        <f>+Sklop22[[#This Row],[cena/enota brez DDV v EUR]]*Sklop22[[#This Row],[Stopnja DDV (%)]]</f>
        <v>0</v>
      </c>
      <c r="R70" s="235">
        <f>+Sklop22[[#This Row],[cena/enota brez DDV v EUR]]+Sklop22[[#This Row],[Davek (EUR)]]</f>
        <v>0</v>
      </c>
      <c r="S70" s="235">
        <f>+Sklop22[[#This Row],[cena/enota brez DDV v EUR]]*Sklop22[[#This Row],[Okvirna količina]]</f>
        <v>0</v>
      </c>
      <c r="T70" s="235">
        <f>+Sklop22[[#This Row],[Končna cena/enoto mere (EUR) z DDV]]*Sklop22[[#This Row],[Okvirna količina]]</f>
        <v>0</v>
      </c>
      <c r="U70" s="256"/>
    </row>
    <row r="71" spans="1:21" s="56" customFormat="1" ht="12">
      <c r="A71" s="86" t="s">
        <v>55</v>
      </c>
      <c r="B71" s="197" t="s">
        <v>757</v>
      </c>
      <c r="C71" s="258">
        <v>400</v>
      </c>
      <c r="D71" s="195" t="s">
        <v>160</v>
      </c>
      <c r="E71" s="196" t="s">
        <v>186</v>
      </c>
      <c r="F71" s="198">
        <v>294</v>
      </c>
      <c r="G71" s="259" t="s">
        <v>0</v>
      </c>
      <c r="H71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117.60000000000001</v>
      </c>
      <c r="I71" s="232">
        <f>IF(Sklop22[[#This Row],[ZAHTEVANA SHEMA KAKOVOSTI]]&lt;&gt;"",Sklop22[[#This Row],[Preračunana masa/volumen/kos na enoto kg]],"")</f>
        <v>117.60000000000001</v>
      </c>
      <c r="J71" s="233"/>
      <c r="K71" s="234"/>
      <c r="L71" s="234"/>
      <c r="M71" s="253"/>
      <c r="N71" s="235"/>
      <c r="O71" s="235"/>
      <c r="P71" s="236"/>
      <c r="Q71" s="235">
        <f>+Sklop22[[#This Row],[cena/enota brez DDV v EUR]]*Sklop22[[#This Row],[Stopnja DDV (%)]]</f>
        <v>0</v>
      </c>
      <c r="R71" s="235">
        <f>+Sklop22[[#This Row],[cena/enota brez DDV v EUR]]+Sklop22[[#This Row],[Davek (EUR)]]</f>
        <v>0</v>
      </c>
      <c r="S71" s="235">
        <f>+Sklop22[[#This Row],[cena/enota brez DDV v EUR]]*Sklop22[[#This Row],[Okvirna količina]]</f>
        <v>0</v>
      </c>
      <c r="T71" s="235">
        <f>+Sklop22[[#This Row],[Končna cena/enoto mere (EUR) z DDV]]*Sklop22[[#This Row],[Okvirna količina]]</f>
        <v>0</v>
      </c>
      <c r="U71" s="256"/>
    </row>
    <row r="72" spans="1:21" s="56" customFormat="1" ht="12">
      <c r="A72" s="86" t="s">
        <v>56</v>
      </c>
      <c r="B72" s="197" t="s">
        <v>758</v>
      </c>
      <c r="C72" s="258">
        <v>115</v>
      </c>
      <c r="D72" s="195" t="s">
        <v>160</v>
      </c>
      <c r="E72" s="196"/>
      <c r="F72" s="198">
        <v>910</v>
      </c>
      <c r="G72" s="259" t="s">
        <v>0</v>
      </c>
      <c r="H72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104.65</v>
      </c>
      <c r="I72" s="232" t="str">
        <f>IF(Sklop22[[#This Row],[ZAHTEVANA SHEMA KAKOVOSTI]]&lt;&gt;"",Sklop22[[#This Row],[Preračunana masa/volumen/kos na enoto kg]],"")</f>
        <v/>
      </c>
      <c r="J72" s="233"/>
      <c r="K72" s="234"/>
      <c r="L72" s="234"/>
      <c r="M72" s="253"/>
      <c r="N72" s="235"/>
      <c r="O72" s="235"/>
      <c r="P72" s="236"/>
      <c r="Q72" s="235">
        <f>+Sklop22[[#This Row],[cena/enota brez DDV v EUR]]*Sklop22[[#This Row],[Stopnja DDV (%)]]</f>
        <v>0</v>
      </c>
      <c r="R72" s="235">
        <f>+Sklop22[[#This Row],[cena/enota brez DDV v EUR]]+Sklop22[[#This Row],[Davek (EUR)]]</f>
        <v>0</v>
      </c>
      <c r="S72" s="235">
        <f>+Sklop22[[#This Row],[cena/enota brez DDV v EUR]]*Sklop22[[#This Row],[Okvirna količina]]</f>
        <v>0</v>
      </c>
      <c r="T72" s="235">
        <f>+Sklop22[[#This Row],[Končna cena/enoto mere (EUR) z DDV]]*Sklop22[[#This Row],[Okvirna količina]]</f>
        <v>0</v>
      </c>
      <c r="U72" s="256"/>
    </row>
    <row r="73" spans="1:21" s="56" customFormat="1" ht="12">
      <c r="A73" s="86" t="s">
        <v>57</v>
      </c>
      <c r="B73" s="197" t="s">
        <v>759</v>
      </c>
      <c r="C73" s="258">
        <v>250</v>
      </c>
      <c r="D73" s="195" t="s">
        <v>160</v>
      </c>
      <c r="E73" s="196"/>
      <c r="F73" s="198">
        <v>632</v>
      </c>
      <c r="G73" s="259" t="s">
        <v>0</v>
      </c>
      <c r="H73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158</v>
      </c>
      <c r="I73" s="232" t="str">
        <f>IF(Sklop22[[#This Row],[ZAHTEVANA SHEMA KAKOVOSTI]]&lt;&gt;"",Sklop22[[#This Row],[Preračunana masa/volumen/kos na enoto kg]],"")</f>
        <v/>
      </c>
      <c r="J73" s="233"/>
      <c r="K73" s="234"/>
      <c r="L73" s="234"/>
      <c r="M73" s="253"/>
      <c r="N73" s="235"/>
      <c r="O73" s="235"/>
      <c r="P73" s="236"/>
      <c r="Q73" s="235">
        <f>+Sklop22[[#This Row],[cena/enota brez DDV v EUR]]*Sklop22[[#This Row],[Stopnja DDV (%)]]</f>
        <v>0</v>
      </c>
      <c r="R73" s="235">
        <f>+Sklop22[[#This Row],[cena/enota brez DDV v EUR]]+Sklop22[[#This Row],[Davek (EUR)]]</f>
        <v>0</v>
      </c>
      <c r="S73" s="235">
        <f>+Sklop22[[#This Row],[cena/enota brez DDV v EUR]]*Sklop22[[#This Row],[Okvirna količina]]</f>
        <v>0</v>
      </c>
      <c r="T73" s="235">
        <f>+Sklop22[[#This Row],[Končna cena/enoto mere (EUR) z DDV]]*Sklop22[[#This Row],[Okvirna količina]]</f>
        <v>0</v>
      </c>
      <c r="U73" s="256"/>
    </row>
    <row r="74" spans="1:21" s="56" customFormat="1" ht="12">
      <c r="A74" s="86" t="s">
        <v>58</v>
      </c>
      <c r="B74" s="197" t="s">
        <v>760</v>
      </c>
      <c r="C74" s="258">
        <v>200</v>
      </c>
      <c r="D74" s="195" t="s">
        <v>161</v>
      </c>
      <c r="E74" s="196"/>
      <c r="F74" s="198">
        <v>40</v>
      </c>
      <c r="G74" s="259" t="s">
        <v>0</v>
      </c>
      <c r="H74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</v>
      </c>
      <c r="I74" s="232" t="str">
        <f>IF(Sklop22[[#This Row],[ZAHTEVANA SHEMA KAKOVOSTI]]&lt;&gt;"",Sklop22[[#This Row],[Preračunana masa/volumen/kos na enoto kg]],"")</f>
        <v/>
      </c>
      <c r="J74" s="233"/>
      <c r="K74" s="234"/>
      <c r="L74" s="234"/>
      <c r="M74" s="253"/>
      <c r="N74" s="235"/>
      <c r="O74" s="235"/>
      <c r="P74" s="236"/>
      <c r="Q74" s="235">
        <f>+Sklop22[[#This Row],[cena/enota brez DDV v EUR]]*Sklop22[[#This Row],[Stopnja DDV (%)]]</f>
        <v>0</v>
      </c>
      <c r="R74" s="235">
        <f>+Sklop22[[#This Row],[cena/enota brez DDV v EUR]]+Sklop22[[#This Row],[Davek (EUR)]]</f>
        <v>0</v>
      </c>
      <c r="S74" s="235">
        <f>+Sklop22[[#This Row],[cena/enota brez DDV v EUR]]*Sklop22[[#This Row],[Okvirna količina]]</f>
        <v>0</v>
      </c>
      <c r="T74" s="235">
        <f>+Sklop22[[#This Row],[Končna cena/enoto mere (EUR) z DDV]]*Sklop22[[#This Row],[Okvirna količina]]</f>
        <v>0</v>
      </c>
      <c r="U74" s="256"/>
    </row>
    <row r="75" spans="1:21" s="56" customFormat="1" ht="12">
      <c r="A75" s="86" t="s">
        <v>59</v>
      </c>
      <c r="B75" s="197" t="s">
        <v>792</v>
      </c>
      <c r="C75" s="258">
        <v>400</v>
      </c>
      <c r="D75" s="195" t="s">
        <v>161</v>
      </c>
      <c r="E75" s="196"/>
      <c r="F75" s="198">
        <v>36</v>
      </c>
      <c r="G75" s="259" t="s">
        <v>0</v>
      </c>
      <c r="H75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14.4</v>
      </c>
      <c r="I75" s="232" t="str">
        <f>IF(Sklop22[[#This Row],[ZAHTEVANA SHEMA KAKOVOSTI]]&lt;&gt;"",Sklop22[[#This Row],[Preračunana masa/volumen/kos na enoto kg]],"")</f>
        <v/>
      </c>
      <c r="J75" s="233"/>
      <c r="K75" s="234"/>
      <c r="L75" s="234"/>
      <c r="M75" s="253"/>
      <c r="N75" s="235"/>
      <c r="O75" s="235"/>
      <c r="P75" s="236"/>
      <c r="Q75" s="235">
        <f>+Sklop22[[#This Row],[cena/enota brez DDV v EUR]]*Sklop22[[#This Row],[Stopnja DDV (%)]]</f>
        <v>0</v>
      </c>
      <c r="R75" s="235">
        <f>+Sklop22[[#This Row],[cena/enota brez DDV v EUR]]+Sklop22[[#This Row],[Davek (EUR)]]</f>
        <v>0</v>
      </c>
      <c r="S75" s="235">
        <f>+Sklop22[[#This Row],[cena/enota brez DDV v EUR]]*Sklop22[[#This Row],[Okvirna količina]]</f>
        <v>0</v>
      </c>
      <c r="T75" s="235">
        <f>+Sklop22[[#This Row],[Končna cena/enoto mere (EUR) z DDV]]*Sklop22[[#This Row],[Okvirna količina]]</f>
        <v>0</v>
      </c>
      <c r="U75" s="256"/>
    </row>
    <row r="76" spans="1:21" s="56" customFormat="1" ht="12">
      <c r="A76" s="86" t="s">
        <v>60</v>
      </c>
      <c r="B76" s="227" t="s">
        <v>761</v>
      </c>
      <c r="C76" s="260">
        <v>200</v>
      </c>
      <c r="D76" s="195" t="s">
        <v>161</v>
      </c>
      <c r="E76" s="238"/>
      <c r="F76" s="232">
        <v>1060</v>
      </c>
      <c r="G76" s="259" t="s">
        <v>0</v>
      </c>
      <c r="H76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212</v>
      </c>
      <c r="I76" s="232" t="str">
        <f>IF(Sklop22[[#This Row],[ZAHTEVANA SHEMA KAKOVOSTI]]&lt;&gt;"",Sklop22[[#This Row],[Preračunana masa/volumen/kos na enoto kg]],"")</f>
        <v/>
      </c>
      <c r="J76" s="233"/>
      <c r="K76" s="234"/>
      <c r="L76" s="234"/>
      <c r="M76" s="253"/>
      <c r="N76" s="235"/>
      <c r="O76" s="235"/>
      <c r="P76" s="236"/>
      <c r="Q76" s="235">
        <f>+Sklop22[[#This Row],[cena/enota brez DDV v EUR]]*Sklop22[[#This Row],[Stopnja DDV (%)]]</f>
        <v>0</v>
      </c>
      <c r="R76" s="235">
        <f>+Sklop22[[#This Row],[cena/enota brez DDV v EUR]]+Sklop22[[#This Row],[Davek (EUR)]]</f>
        <v>0</v>
      </c>
      <c r="S76" s="235">
        <f>+Sklop22[[#This Row],[cena/enota brez DDV v EUR]]*Sklop22[[#This Row],[Okvirna količina]]</f>
        <v>0</v>
      </c>
      <c r="T76" s="235">
        <f>+Sklop22[[#This Row],[Končna cena/enoto mere (EUR) z DDV]]*Sklop22[[#This Row],[Okvirna količina]]</f>
        <v>0</v>
      </c>
      <c r="U76" s="256"/>
    </row>
    <row r="77" spans="1:21" s="56" customFormat="1" ht="12">
      <c r="A77" s="86" t="s">
        <v>61</v>
      </c>
      <c r="B77" s="227" t="s">
        <v>762</v>
      </c>
      <c r="C77" s="260">
        <v>180</v>
      </c>
      <c r="D77" s="195" t="s">
        <v>160</v>
      </c>
      <c r="E77" s="238"/>
      <c r="F77" s="232">
        <v>470</v>
      </c>
      <c r="G77" s="259" t="s">
        <v>0</v>
      </c>
      <c r="H77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84.6</v>
      </c>
      <c r="I77" s="232" t="str">
        <f>IF(Sklop22[[#This Row],[ZAHTEVANA SHEMA KAKOVOSTI]]&lt;&gt;"",Sklop22[[#This Row],[Preračunana masa/volumen/kos na enoto kg]],"")</f>
        <v/>
      </c>
      <c r="J77" s="233"/>
      <c r="K77" s="234"/>
      <c r="L77" s="234"/>
      <c r="M77" s="253"/>
      <c r="N77" s="235"/>
      <c r="O77" s="235"/>
      <c r="P77" s="236"/>
      <c r="Q77" s="235">
        <f>+Sklop22[[#This Row],[cena/enota brez DDV v EUR]]*Sklop22[[#This Row],[Stopnja DDV (%)]]</f>
        <v>0</v>
      </c>
      <c r="R77" s="235">
        <f>+Sklop22[[#This Row],[cena/enota brez DDV v EUR]]+Sklop22[[#This Row],[Davek (EUR)]]</f>
        <v>0</v>
      </c>
      <c r="S77" s="235">
        <f>+Sklop22[[#This Row],[cena/enota brez DDV v EUR]]*Sklop22[[#This Row],[Okvirna količina]]</f>
        <v>0</v>
      </c>
      <c r="T77" s="235">
        <f>+Sklop22[[#This Row],[Končna cena/enoto mere (EUR) z DDV]]*Sklop22[[#This Row],[Okvirna količina]]</f>
        <v>0</v>
      </c>
      <c r="U77" s="256"/>
    </row>
    <row r="78" spans="1:21" s="56" customFormat="1" ht="12">
      <c r="A78" s="276"/>
      <c r="B78" s="257" t="s">
        <v>763</v>
      </c>
      <c r="C78" s="277"/>
      <c r="D78" s="278"/>
      <c r="E78" s="279"/>
      <c r="F78" s="280"/>
      <c r="G78" s="281"/>
      <c r="H78" s="282"/>
      <c r="I78" s="283" t="str">
        <f>IF(Sklop22[[#This Row],[ZAHTEVANA SHEMA KAKOVOSTI]]&lt;&gt;"",Sklop22[[#This Row],[Preračunana masa/volumen/kos na enoto kg]],"")</f>
        <v/>
      </c>
      <c r="J78" s="284"/>
      <c r="K78" s="285"/>
      <c r="L78" s="285"/>
      <c r="M78" s="286"/>
      <c r="N78" s="287"/>
      <c r="O78" s="287"/>
      <c r="P78" s="288"/>
      <c r="Q78" s="287"/>
      <c r="R78" s="287"/>
      <c r="S78" s="287"/>
      <c r="T78" s="287"/>
      <c r="U78" s="289"/>
    </row>
    <row r="79" spans="1:21" s="56" customFormat="1" ht="24">
      <c r="A79" s="86" t="s">
        <v>62</v>
      </c>
      <c r="B79" s="197" t="s">
        <v>764</v>
      </c>
      <c r="C79" s="258">
        <v>50</v>
      </c>
      <c r="D79" s="195" t="s">
        <v>160</v>
      </c>
      <c r="E79" s="196" t="s">
        <v>186</v>
      </c>
      <c r="F79" s="198">
        <v>536</v>
      </c>
      <c r="G79" s="259" t="s">
        <v>0</v>
      </c>
      <c r="H79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26.8</v>
      </c>
      <c r="I79" s="232">
        <f>IF(Sklop22[[#This Row],[ZAHTEVANA SHEMA KAKOVOSTI]]&lt;&gt;"",Sklop22[[#This Row],[Preračunana masa/volumen/kos na enoto kg]],"")</f>
        <v>26.8</v>
      </c>
      <c r="J79" s="233"/>
      <c r="K79" s="234"/>
      <c r="L79" s="234"/>
      <c r="M79" s="253"/>
      <c r="N79" s="235"/>
      <c r="O79" s="235"/>
      <c r="P79" s="236"/>
      <c r="Q79" s="235">
        <f>+Sklop22[[#This Row],[cena/enota brez DDV v EUR]]*Sklop22[[#This Row],[Stopnja DDV (%)]]</f>
        <v>0</v>
      </c>
      <c r="R79" s="235">
        <f>+Sklop22[[#This Row],[cena/enota brez DDV v EUR]]+Sklop22[[#This Row],[Davek (EUR)]]</f>
        <v>0</v>
      </c>
      <c r="S79" s="235">
        <f>+Sklop22[[#This Row],[cena/enota brez DDV v EUR]]*Sklop22[[#This Row],[Okvirna količina]]</f>
        <v>0</v>
      </c>
      <c r="T79" s="235">
        <f>+Sklop22[[#This Row],[Končna cena/enoto mere (EUR) z DDV]]*Sklop22[[#This Row],[Okvirna količina]]</f>
        <v>0</v>
      </c>
      <c r="U79" s="256"/>
    </row>
    <row r="80" spans="1:21" s="56" customFormat="1" ht="24">
      <c r="A80" s="86" t="s">
        <v>64</v>
      </c>
      <c r="B80" s="197" t="s">
        <v>765</v>
      </c>
      <c r="C80" s="258">
        <v>200</v>
      </c>
      <c r="D80" s="195" t="s">
        <v>160</v>
      </c>
      <c r="E80" s="196" t="s">
        <v>186</v>
      </c>
      <c r="F80" s="198">
        <v>62</v>
      </c>
      <c r="G80" s="259" t="s">
        <v>0</v>
      </c>
      <c r="H80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12.4</v>
      </c>
      <c r="I80" s="232">
        <f>IF(Sklop22[[#This Row],[ZAHTEVANA SHEMA KAKOVOSTI]]&lt;&gt;"",Sklop22[[#This Row],[Preračunana masa/volumen/kos na enoto kg]],"")</f>
        <v>12.4</v>
      </c>
      <c r="J80" s="233"/>
      <c r="K80" s="234"/>
      <c r="L80" s="234"/>
      <c r="M80" s="253"/>
      <c r="N80" s="235"/>
      <c r="O80" s="235"/>
      <c r="P80" s="236"/>
      <c r="Q80" s="235">
        <f>+Sklop22[[#This Row],[cena/enota brez DDV v EUR]]*Sklop22[[#This Row],[Stopnja DDV (%)]]</f>
        <v>0</v>
      </c>
      <c r="R80" s="235">
        <f>+Sklop22[[#This Row],[cena/enota brez DDV v EUR]]+Sklop22[[#This Row],[Davek (EUR)]]</f>
        <v>0</v>
      </c>
      <c r="S80" s="235">
        <f>+Sklop22[[#This Row],[cena/enota brez DDV v EUR]]*Sklop22[[#This Row],[Okvirna količina]]</f>
        <v>0</v>
      </c>
      <c r="T80" s="235">
        <f>+Sklop22[[#This Row],[Končna cena/enoto mere (EUR) z DDV]]*Sklop22[[#This Row],[Okvirna količina]]</f>
        <v>0</v>
      </c>
      <c r="U80" s="256"/>
    </row>
    <row r="81" spans="1:21" s="56" customFormat="1" ht="24">
      <c r="A81" s="86" t="s">
        <v>70</v>
      </c>
      <c r="B81" s="197" t="s">
        <v>766</v>
      </c>
      <c r="C81" s="258">
        <v>180</v>
      </c>
      <c r="D81" s="195" t="s">
        <v>160</v>
      </c>
      <c r="E81" s="196" t="s">
        <v>186</v>
      </c>
      <c r="F81" s="198">
        <v>340</v>
      </c>
      <c r="G81" s="259" t="s">
        <v>0</v>
      </c>
      <c r="H81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61.199999999999996</v>
      </c>
      <c r="I81" s="232">
        <f>IF(Sklop22[[#This Row],[ZAHTEVANA SHEMA KAKOVOSTI]]&lt;&gt;"",Sklop22[[#This Row],[Preračunana masa/volumen/kos na enoto kg]],"")</f>
        <v>61.199999999999996</v>
      </c>
      <c r="J81" s="233"/>
      <c r="K81" s="234"/>
      <c r="L81" s="234"/>
      <c r="M81" s="253"/>
      <c r="N81" s="235"/>
      <c r="O81" s="235"/>
      <c r="P81" s="236"/>
      <c r="Q81" s="235">
        <f>+Sklop22[[#This Row],[cena/enota brez DDV v EUR]]*Sklop22[[#This Row],[Stopnja DDV (%)]]</f>
        <v>0</v>
      </c>
      <c r="R81" s="235">
        <f>+Sklop22[[#This Row],[cena/enota brez DDV v EUR]]+Sklop22[[#This Row],[Davek (EUR)]]</f>
        <v>0</v>
      </c>
      <c r="S81" s="235">
        <f>+Sklop22[[#This Row],[cena/enota brez DDV v EUR]]*Sklop22[[#This Row],[Okvirna količina]]</f>
        <v>0</v>
      </c>
      <c r="T81" s="235">
        <f>+Sklop22[[#This Row],[Končna cena/enoto mere (EUR) z DDV]]*Sklop22[[#This Row],[Okvirna količina]]</f>
        <v>0</v>
      </c>
      <c r="U81" s="256"/>
    </row>
    <row r="82" spans="1:21" s="56" customFormat="1" ht="12">
      <c r="A82" s="352" t="s">
        <v>71</v>
      </c>
      <c r="B82" s="353" t="s">
        <v>928</v>
      </c>
      <c r="C82" s="258">
        <v>275</v>
      </c>
      <c r="D82" s="195" t="s">
        <v>160</v>
      </c>
      <c r="E82" s="354" t="s">
        <v>186</v>
      </c>
      <c r="F82" s="198">
        <v>170</v>
      </c>
      <c r="G82" s="259" t="s">
        <v>0</v>
      </c>
      <c r="H82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46.750000000000007</v>
      </c>
      <c r="I82" s="232">
        <f>IF(Sklop22[[#This Row],[ZAHTEVANA SHEMA KAKOVOSTI]]&lt;&gt;"",Sklop22[[#This Row],[Preračunana masa/volumen/kos na enoto kg]],"")</f>
        <v>46.750000000000007</v>
      </c>
      <c r="J82" s="233"/>
      <c r="K82" s="234"/>
      <c r="L82" s="234"/>
      <c r="M82" s="253"/>
      <c r="N82" s="235"/>
      <c r="O82" s="235"/>
      <c r="P82" s="236"/>
      <c r="Q82" s="235">
        <f>+Sklop22[[#This Row],[cena/enota brez DDV v EUR]]*Sklop22[[#This Row],[Stopnja DDV (%)]]</f>
        <v>0</v>
      </c>
      <c r="R82" s="235">
        <f>+Sklop22[[#This Row],[cena/enota brez DDV v EUR]]+Sklop22[[#This Row],[Davek (EUR)]]</f>
        <v>0</v>
      </c>
      <c r="S82" s="235">
        <f>+Sklop22[[#This Row],[cena/enota brez DDV v EUR]]*Sklop22[[#This Row],[Okvirna količina]]</f>
        <v>0</v>
      </c>
      <c r="T82" s="235">
        <f>+Sklop22[[#This Row],[Končna cena/enoto mere (EUR) z DDV]]*Sklop22[[#This Row],[Okvirna količina]]</f>
        <v>0</v>
      </c>
      <c r="U82" s="256"/>
    </row>
    <row r="83" spans="1:21" s="56" customFormat="1" ht="12">
      <c r="A83" s="86" t="s">
        <v>72</v>
      </c>
      <c r="B83" s="197" t="s">
        <v>767</v>
      </c>
      <c r="C83" s="258">
        <v>110</v>
      </c>
      <c r="D83" s="195" t="s">
        <v>160</v>
      </c>
      <c r="E83" s="196" t="s">
        <v>186</v>
      </c>
      <c r="F83" s="198">
        <v>656</v>
      </c>
      <c r="G83" s="259" t="s">
        <v>0</v>
      </c>
      <c r="H83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72.16</v>
      </c>
      <c r="I83" s="232">
        <f>IF(Sklop22[[#This Row],[ZAHTEVANA SHEMA KAKOVOSTI]]&lt;&gt;"",Sklop22[[#This Row],[Preračunana masa/volumen/kos na enoto kg]],"")</f>
        <v>72.16</v>
      </c>
      <c r="J83" s="233"/>
      <c r="K83" s="234"/>
      <c r="L83" s="234"/>
      <c r="M83" s="253"/>
      <c r="N83" s="235"/>
      <c r="O83" s="235"/>
      <c r="P83" s="236"/>
      <c r="Q83" s="235">
        <f>+Sklop22[[#This Row],[cena/enota brez DDV v EUR]]*Sklop22[[#This Row],[Stopnja DDV (%)]]</f>
        <v>0</v>
      </c>
      <c r="R83" s="235">
        <f>+Sklop22[[#This Row],[cena/enota brez DDV v EUR]]+Sklop22[[#This Row],[Davek (EUR)]]</f>
        <v>0</v>
      </c>
      <c r="S83" s="235">
        <f>+Sklop22[[#This Row],[cena/enota brez DDV v EUR]]*Sklop22[[#This Row],[Okvirna količina]]</f>
        <v>0</v>
      </c>
      <c r="T83" s="235">
        <f>+Sklop22[[#This Row],[Končna cena/enoto mere (EUR) z DDV]]*Sklop22[[#This Row],[Okvirna količina]]</f>
        <v>0</v>
      </c>
      <c r="U83" s="256"/>
    </row>
    <row r="84" spans="1:21" s="56" customFormat="1" ht="24">
      <c r="A84" s="86" t="s">
        <v>73</v>
      </c>
      <c r="B84" s="197" t="s">
        <v>768</v>
      </c>
      <c r="C84" s="258">
        <v>225</v>
      </c>
      <c r="D84" s="195" t="s">
        <v>160</v>
      </c>
      <c r="E84" s="196"/>
      <c r="F84" s="198">
        <v>400</v>
      </c>
      <c r="G84" s="259" t="s">
        <v>0</v>
      </c>
      <c r="H84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90</v>
      </c>
      <c r="I84" s="232" t="str">
        <f>IF(Sklop22[[#This Row],[ZAHTEVANA SHEMA KAKOVOSTI]]&lt;&gt;"",Sklop22[[#This Row],[Preračunana masa/volumen/kos na enoto kg]],"")</f>
        <v/>
      </c>
      <c r="J84" s="233"/>
      <c r="K84" s="234"/>
      <c r="L84" s="234"/>
      <c r="M84" s="253"/>
      <c r="N84" s="235"/>
      <c r="O84" s="235"/>
      <c r="P84" s="236"/>
      <c r="Q84" s="235">
        <f>+Sklop22[[#This Row],[cena/enota brez DDV v EUR]]*Sklop22[[#This Row],[Stopnja DDV (%)]]</f>
        <v>0</v>
      </c>
      <c r="R84" s="235">
        <f>+Sklop22[[#This Row],[cena/enota brez DDV v EUR]]+Sklop22[[#This Row],[Davek (EUR)]]</f>
        <v>0</v>
      </c>
      <c r="S84" s="235">
        <f>+Sklop22[[#This Row],[cena/enota brez DDV v EUR]]*Sklop22[[#This Row],[Okvirna količina]]</f>
        <v>0</v>
      </c>
      <c r="T84" s="235">
        <f>+Sklop22[[#This Row],[Končna cena/enoto mere (EUR) z DDV]]*Sklop22[[#This Row],[Okvirna količina]]</f>
        <v>0</v>
      </c>
      <c r="U84" s="256"/>
    </row>
    <row r="85" spans="1:21" s="56" customFormat="1" ht="12">
      <c r="A85" s="86" t="s">
        <v>74</v>
      </c>
      <c r="B85" s="197" t="s">
        <v>908</v>
      </c>
      <c r="C85" s="258">
        <v>200</v>
      </c>
      <c r="D85" s="195" t="s">
        <v>160</v>
      </c>
      <c r="E85" s="196"/>
      <c r="F85" s="198">
        <v>5</v>
      </c>
      <c r="G85" s="259" t="s">
        <v>0</v>
      </c>
      <c r="H85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85" s="232" t="str">
        <f>IF(Sklop22[[#This Row],[ZAHTEVANA SHEMA KAKOVOSTI]]&lt;&gt;"",Sklop22[[#This Row],[Preračunana masa/volumen/kos na enoto kg]],"")</f>
        <v/>
      </c>
      <c r="J85" s="233"/>
      <c r="K85" s="234"/>
      <c r="L85" s="234"/>
      <c r="M85" s="253"/>
      <c r="N85" s="235"/>
      <c r="O85" s="235"/>
      <c r="P85" s="236"/>
      <c r="Q85" s="235">
        <f>+Sklop22[[#This Row],[cena/enota brez DDV v EUR]]*Sklop22[[#This Row],[Stopnja DDV (%)]]</f>
        <v>0</v>
      </c>
      <c r="R85" s="235">
        <f>+Sklop22[[#This Row],[cena/enota brez DDV v EUR]]+Sklop22[[#This Row],[Davek (EUR)]]</f>
        <v>0</v>
      </c>
      <c r="S85" s="235">
        <f>+Sklop22[[#This Row],[cena/enota brez DDV v EUR]]*Sklop22[[#This Row],[Okvirna količina]]</f>
        <v>0</v>
      </c>
      <c r="T85" s="235">
        <f>+Sklop22[[#This Row],[Končna cena/enoto mere (EUR) z DDV]]*Sklop22[[#This Row],[Okvirna količina]]</f>
        <v>0</v>
      </c>
      <c r="U85" s="256"/>
    </row>
    <row r="86" spans="1:21" s="56" customFormat="1" ht="24">
      <c r="A86" s="86" t="s">
        <v>75</v>
      </c>
      <c r="B86" s="197" t="s">
        <v>769</v>
      </c>
      <c r="C86" s="258">
        <v>475</v>
      </c>
      <c r="D86" s="195" t="s">
        <v>160</v>
      </c>
      <c r="E86" s="196"/>
      <c r="F86" s="198">
        <v>5</v>
      </c>
      <c r="G86" s="259" t="s">
        <v>0</v>
      </c>
      <c r="H86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2.375</v>
      </c>
      <c r="I86" s="232" t="str">
        <f>IF(Sklop22[[#This Row],[ZAHTEVANA SHEMA KAKOVOSTI]]&lt;&gt;"",Sklop22[[#This Row],[Preračunana masa/volumen/kos na enoto kg]],"")</f>
        <v/>
      </c>
      <c r="J86" s="233"/>
      <c r="K86" s="234"/>
      <c r="L86" s="234"/>
      <c r="M86" s="253"/>
      <c r="N86" s="235"/>
      <c r="O86" s="235"/>
      <c r="P86" s="236"/>
      <c r="Q86" s="235">
        <f>+Sklop22[[#This Row],[cena/enota brez DDV v EUR]]*Sklop22[[#This Row],[Stopnja DDV (%)]]</f>
        <v>0</v>
      </c>
      <c r="R86" s="235">
        <f>+Sklop22[[#This Row],[cena/enota brez DDV v EUR]]+Sklop22[[#This Row],[Davek (EUR)]]</f>
        <v>0</v>
      </c>
      <c r="S86" s="235">
        <f>+Sklop22[[#This Row],[cena/enota brez DDV v EUR]]*Sklop22[[#This Row],[Okvirna količina]]</f>
        <v>0</v>
      </c>
      <c r="T86" s="235">
        <f>+Sklop22[[#This Row],[Končna cena/enoto mere (EUR) z DDV]]*Sklop22[[#This Row],[Okvirna količina]]</f>
        <v>0</v>
      </c>
      <c r="U86" s="256"/>
    </row>
    <row r="87" spans="1:21" s="56" customFormat="1" ht="12">
      <c r="A87" s="86" t="s">
        <v>76</v>
      </c>
      <c r="B87" s="197" t="s">
        <v>770</v>
      </c>
      <c r="C87" s="258">
        <v>500</v>
      </c>
      <c r="D87" s="195" t="s">
        <v>160</v>
      </c>
      <c r="E87" s="196"/>
      <c r="F87" s="198">
        <v>5</v>
      </c>
      <c r="G87" s="259" t="s">
        <v>0</v>
      </c>
      <c r="H87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2.5</v>
      </c>
      <c r="I87" s="232" t="str">
        <f>IF(Sklop22[[#This Row],[ZAHTEVANA SHEMA KAKOVOSTI]]&lt;&gt;"",Sklop22[[#This Row],[Preračunana masa/volumen/kos na enoto kg]],"")</f>
        <v/>
      </c>
      <c r="J87" s="233"/>
      <c r="K87" s="234"/>
      <c r="L87" s="234"/>
      <c r="M87" s="253"/>
      <c r="N87" s="235"/>
      <c r="O87" s="235"/>
      <c r="P87" s="236"/>
      <c r="Q87" s="235">
        <f>+Sklop22[[#This Row],[cena/enota brez DDV v EUR]]*Sklop22[[#This Row],[Stopnja DDV (%)]]</f>
        <v>0</v>
      </c>
      <c r="R87" s="235">
        <f>+Sklop22[[#This Row],[cena/enota brez DDV v EUR]]+Sklop22[[#This Row],[Davek (EUR)]]</f>
        <v>0</v>
      </c>
      <c r="S87" s="235">
        <f>+Sklop22[[#This Row],[cena/enota brez DDV v EUR]]*Sklop22[[#This Row],[Okvirna količina]]</f>
        <v>0</v>
      </c>
      <c r="T87" s="235">
        <f>+Sklop22[[#This Row],[Končna cena/enoto mere (EUR) z DDV]]*Sklop22[[#This Row],[Okvirna količina]]</f>
        <v>0</v>
      </c>
      <c r="U87" s="256"/>
    </row>
    <row r="88" spans="1:21" s="56" customFormat="1" ht="12">
      <c r="A88" s="86" t="s">
        <v>77</v>
      </c>
      <c r="B88" s="227" t="s">
        <v>771</v>
      </c>
      <c r="C88" s="260">
        <v>144</v>
      </c>
      <c r="D88" s="228" t="s">
        <v>160</v>
      </c>
      <c r="E88" s="238"/>
      <c r="F88" s="232">
        <v>300</v>
      </c>
      <c r="G88" s="259" t="s">
        <v>0</v>
      </c>
      <c r="H88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43.199999999999996</v>
      </c>
      <c r="I88" s="232" t="str">
        <f>IF(Sklop22[[#This Row],[ZAHTEVANA SHEMA KAKOVOSTI]]&lt;&gt;"",Sklop22[[#This Row],[Preračunana masa/volumen/kos na enoto kg]],"")</f>
        <v/>
      </c>
      <c r="J88" s="233"/>
      <c r="K88" s="234"/>
      <c r="L88" s="234"/>
      <c r="M88" s="253"/>
      <c r="N88" s="235"/>
      <c r="O88" s="235"/>
      <c r="P88" s="236"/>
      <c r="Q88" s="235">
        <f>+Sklop22[[#This Row],[cena/enota brez DDV v EUR]]*Sklop22[[#This Row],[Stopnja DDV (%)]]</f>
        <v>0</v>
      </c>
      <c r="R88" s="235">
        <f>+Sklop22[[#This Row],[cena/enota brez DDV v EUR]]+Sklop22[[#This Row],[Davek (EUR)]]</f>
        <v>0</v>
      </c>
      <c r="S88" s="235">
        <f>+Sklop22[[#This Row],[cena/enota brez DDV v EUR]]*Sklop22[[#This Row],[Okvirna količina]]</f>
        <v>0</v>
      </c>
      <c r="T88" s="235">
        <f>+Sklop22[[#This Row],[Končna cena/enoto mere (EUR) z DDV]]*Sklop22[[#This Row],[Okvirna količina]]</f>
        <v>0</v>
      </c>
      <c r="U88" s="256"/>
    </row>
    <row r="89" spans="1:21" s="56" customFormat="1" ht="12">
      <c r="A89" s="86" t="s">
        <v>78</v>
      </c>
      <c r="B89" s="197" t="s">
        <v>909</v>
      </c>
      <c r="C89" s="258">
        <v>250</v>
      </c>
      <c r="D89" s="298" t="s">
        <v>160</v>
      </c>
      <c r="E89" s="123"/>
      <c r="F89" s="312">
        <v>182</v>
      </c>
      <c r="G89" s="259" t="s">
        <v>0</v>
      </c>
      <c r="H89" s="29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45.5</v>
      </c>
      <c r="I89" s="198" t="str">
        <f>IF(Sklop22[[#This Row],[ZAHTEVANA SHEMA KAKOVOSTI]]&lt;&gt;"",Sklop22[[#This Row],[Preračunana masa/volumen/kos na enoto kg]],"")</f>
        <v/>
      </c>
      <c r="J89" s="262"/>
      <c r="K89" s="300"/>
      <c r="L89" s="300"/>
      <c r="M89" s="301"/>
      <c r="N89" s="302"/>
      <c r="O89" s="302"/>
      <c r="P89" s="303"/>
      <c r="Q89" s="302">
        <f>+Sklop22[[#This Row],[cena/enota brez DDV v EUR]]*Sklop22[[#This Row],[Stopnja DDV (%)]]</f>
        <v>0</v>
      </c>
      <c r="R89" s="302">
        <f>+Sklop22[[#This Row],[cena/enota brez DDV v EUR]]+Sklop22[[#This Row],[Davek (EUR)]]</f>
        <v>0</v>
      </c>
      <c r="S89" s="302">
        <f>+Sklop22[[#This Row],[cena/enota brez DDV v EUR]]*Sklop22[[#This Row],[Okvirna količina]]</f>
        <v>0</v>
      </c>
      <c r="T89" s="302">
        <f>+Sklop22[[#This Row],[Končna cena/enoto mere (EUR) z DDV]]*Sklop22[[#This Row],[Okvirna količina]]</f>
        <v>0</v>
      </c>
      <c r="U89" s="307"/>
    </row>
    <row r="90" spans="1:21" s="56" customFormat="1" ht="12">
      <c r="A90" s="86" t="s">
        <v>79</v>
      </c>
      <c r="B90" s="197" t="s">
        <v>910</v>
      </c>
      <c r="C90" s="258">
        <v>250</v>
      </c>
      <c r="D90" s="298" t="s">
        <v>160</v>
      </c>
      <c r="E90" s="123"/>
      <c r="F90" s="312">
        <v>496</v>
      </c>
      <c r="G90" s="259" t="s">
        <v>0</v>
      </c>
      <c r="H90" s="29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124</v>
      </c>
      <c r="I90" s="198" t="str">
        <f>IF(Sklop22[[#This Row],[ZAHTEVANA SHEMA KAKOVOSTI]]&lt;&gt;"",Sklop22[[#This Row],[Preračunana masa/volumen/kos na enoto kg]],"")</f>
        <v/>
      </c>
      <c r="J90" s="262"/>
      <c r="K90" s="300"/>
      <c r="L90" s="300"/>
      <c r="M90" s="301"/>
      <c r="N90" s="302"/>
      <c r="O90" s="302"/>
      <c r="P90" s="303"/>
      <c r="Q90" s="302">
        <f>+Sklop22[[#This Row],[cena/enota brez DDV v EUR]]*Sklop22[[#This Row],[Stopnja DDV (%)]]</f>
        <v>0</v>
      </c>
      <c r="R90" s="302">
        <f>+Sklop22[[#This Row],[cena/enota brez DDV v EUR]]+Sklop22[[#This Row],[Davek (EUR)]]</f>
        <v>0</v>
      </c>
      <c r="S90" s="302">
        <f>+Sklop22[[#This Row],[cena/enota brez DDV v EUR]]*Sklop22[[#This Row],[Okvirna količina]]</f>
        <v>0</v>
      </c>
      <c r="T90" s="302">
        <f>+Sklop22[[#This Row],[Končna cena/enoto mere (EUR) z DDV]]*Sklop22[[#This Row],[Okvirna količina]]</f>
        <v>0</v>
      </c>
      <c r="U90" s="307"/>
    </row>
    <row r="91" spans="1:21" s="56" customFormat="1" ht="12">
      <c r="A91" s="86" t="s">
        <v>80</v>
      </c>
      <c r="B91" s="197" t="s">
        <v>911</v>
      </c>
      <c r="C91" s="258">
        <v>130</v>
      </c>
      <c r="D91" s="298" t="s">
        <v>160</v>
      </c>
      <c r="E91" s="123"/>
      <c r="F91" s="312">
        <v>4</v>
      </c>
      <c r="G91" s="259" t="s">
        <v>0</v>
      </c>
      <c r="H91" s="29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0.52</v>
      </c>
      <c r="I91" s="198" t="str">
        <f>IF(Sklop22[[#This Row],[ZAHTEVANA SHEMA KAKOVOSTI]]&lt;&gt;"",Sklop22[[#This Row],[Preračunana masa/volumen/kos na enoto kg]],"")</f>
        <v/>
      </c>
      <c r="J91" s="262"/>
      <c r="K91" s="300"/>
      <c r="L91" s="300"/>
      <c r="M91" s="301"/>
      <c r="N91" s="302"/>
      <c r="O91" s="302"/>
      <c r="P91" s="303"/>
      <c r="Q91" s="302">
        <f>+Sklop22[[#This Row],[cena/enota brez DDV v EUR]]*Sklop22[[#This Row],[Stopnja DDV (%)]]</f>
        <v>0</v>
      </c>
      <c r="R91" s="302">
        <f>+Sklop22[[#This Row],[cena/enota brez DDV v EUR]]+Sklop22[[#This Row],[Davek (EUR)]]</f>
        <v>0</v>
      </c>
      <c r="S91" s="302">
        <f>+Sklop22[[#This Row],[cena/enota brez DDV v EUR]]*Sklop22[[#This Row],[Okvirna količina]]</f>
        <v>0</v>
      </c>
      <c r="T91" s="302">
        <f>+Sklop22[[#This Row],[Končna cena/enoto mere (EUR) z DDV]]*Sklop22[[#This Row],[Okvirna količina]]</f>
        <v>0</v>
      </c>
      <c r="U91" s="307"/>
    </row>
    <row r="92" spans="1:21" s="56" customFormat="1" ht="12">
      <c r="A92" s="86" t="s">
        <v>81</v>
      </c>
      <c r="B92" s="197" t="s">
        <v>912</v>
      </c>
      <c r="C92" s="258">
        <v>150</v>
      </c>
      <c r="D92" s="298" t="s">
        <v>160</v>
      </c>
      <c r="E92" s="123"/>
      <c r="F92" s="312">
        <v>84</v>
      </c>
      <c r="G92" s="259" t="s">
        <v>0</v>
      </c>
      <c r="H92" s="29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12.6</v>
      </c>
      <c r="I92" s="198" t="str">
        <f>IF(Sklop22[[#This Row],[ZAHTEVANA SHEMA KAKOVOSTI]]&lt;&gt;"",Sklop22[[#This Row],[Preračunana masa/volumen/kos na enoto kg]],"")</f>
        <v/>
      </c>
      <c r="J92" s="262"/>
      <c r="K92" s="300"/>
      <c r="L92" s="300"/>
      <c r="M92" s="301"/>
      <c r="N92" s="302"/>
      <c r="O92" s="302"/>
      <c r="P92" s="303"/>
      <c r="Q92" s="302">
        <f>+Sklop22[[#This Row],[cena/enota brez DDV v EUR]]*Sklop22[[#This Row],[Stopnja DDV (%)]]</f>
        <v>0</v>
      </c>
      <c r="R92" s="302">
        <f>+Sklop22[[#This Row],[cena/enota brez DDV v EUR]]+Sklop22[[#This Row],[Davek (EUR)]]</f>
        <v>0</v>
      </c>
      <c r="S92" s="302">
        <f>+Sklop22[[#This Row],[cena/enota brez DDV v EUR]]*Sklop22[[#This Row],[Okvirna količina]]</f>
        <v>0</v>
      </c>
      <c r="T92" s="302">
        <f>+Sklop22[[#This Row],[Končna cena/enoto mere (EUR) z DDV]]*Sklop22[[#This Row],[Okvirna količina]]</f>
        <v>0</v>
      </c>
      <c r="U92" s="307"/>
    </row>
    <row r="93" spans="1:21" s="56" customFormat="1" ht="12">
      <c r="A93" s="86" t="s">
        <v>82</v>
      </c>
      <c r="B93" s="197" t="s">
        <v>913</v>
      </c>
      <c r="C93" s="258">
        <v>500</v>
      </c>
      <c r="D93" s="298" t="s">
        <v>160</v>
      </c>
      <c r="E93" s="123"/>
      <c r="F93" s="312">
        <v>156</v>
      </c>
      <c r="G93" s="259" t="s">
        <v>0</v>
      </c>
      <c r="H93" s="29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78</v>
      </c>
      <c r="I93" s="198" t="str">
        <f>IF(Sklop22[[#This Row],[ZAHTEVANA SHEMA KAKOVOSTI]]&lt;&gt;"",Sklop22[[#This Row],[Preračunana masa/volumen/kos na enoto kg]],"")</f>
        <v/>
      </c>
      <c r="J93" s="262"/>
      <c r="K93" s="300"/>
      <c r="L93" s="300"/>
      <c r="M93" s="301"/>
      <c r="N93" s="302"/>
      <c r="O93" s="302"/>
      <c r="P93" s="303"/>
      <c r="Q93" s="302">
        <f>+Sklop22[[#This Row],[cena/enota brez DDV v EUR]]*Sklop22[[#This Row],[Stopnja DDV (%)]]</f>
        <v>0</v>
      </c>
      <c r="R93" s="302">
        <f>+Sklop22[[#This Row],[cena/enota brez DDV v EUR]]+Sklop22[[#This Row],[Davek (EUR)]]</f>
        <v>0</v>
      </c>
      <c r="S93" s="302">
        <f>+Sklop22[[#This Row],[cena/enota brez DDV v EUR]]*Sklop22[[#This Row],[Okvirna količina]]</f>
        <v>0</v>
      </c>
      <c r="T93" s="302">
        <f>+Sklop22[[#This Row],[Končna cena/enoto mere (EUR) z DDV]]*Sklop22[[#This Row],[Okvirna količina]]</f>
        <v>0</v>
      </c>
      <c r="U93" s="307"/>
    </row>
    <row r="94" spans="1:21" s="56" customFormat="1" ht="12">
      <c r="A94" s="86" t="s">
        <v>83</v>
      </c>
      <c r="B94" s="197" t="s">
        <v>914</v>
      </c>
      <c r="C94" s="258">
        <v>36</v>
      </c>
      <c r="D94" s="298" t="s">
        <v>160</v>
      </c>
      <c r="E94" s="123"/>
      <c r="F94" s="312">
        <v>100</v>
      </c>
      <c r="G94" s="259" t="s">
        <v>0</v>
      </c>
      <c r="H94" s="29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3.5999999999999996</v>
      </c>
      <c r="I94" s="198" t="str">
        <f>IF(Sklop22[[#This Row],[ZAHTEVANA SHEMA KAKOVOSTI]]&lt;&gt;"",Sklop22[[#This Row],[Preračunana masa/volumen/kos na enoto kg]],"")</f>
        <v/>
      </c>
      <c r="J94" s="262"/>
      <c r="K94" s="300"/>
      <c r="L94" s="300"/>
      <c r="M94" s="301"/>
      <c r="N94" s="302"/>
      <c r="O94" s="302"/>
      <c r="P94" s="303"/>
      <c r="Q94" s="302">
        <f>+Sklop22[[#This Row],[cena/enota brez DDV v EUR]]*Sklop22[[#This Row],[Stopnja DDV (%)]]</f>
        <v>0</v>
      </c>
      <c r="R94" s="302">
        <f>+Sklop22[[#This Row],[cena/enota brez DDV v EUR]]+Sklop22[[#This Row],[Davek (EUR)]]</f>
        <v>0</v>
      </c>
      <c r="S94" s="302">
        <f>+Sklop22[[#This Row],[cena/enota brez DDV v EUR]]*Sklop22[[#This Row],[Okvirna količina]]</f>
        <v>0</v>
      </c>
      <c r="T94" s="302">
        <f>+Sklop22[[#This Row],[Končna cena/enoto mere (EUR) z DDV]]*Sklop22[[#This Row],[Okvirna količina]]</f>
        <v>0</v>
      </c>
      <c r="U94" s="307"/>
    </row>
    <row r="95" spans="1:21" s="56" customFormat="1" ht="12">
      <c r="A95" s="86" t="s">
        <v>84</v>
      </c>
      <c r="B95" s="197" t="s">
        <v>915</v>
      </c>
      <c r="C95" s="258">
        <v>46</v>
      </c>
      <c r="D95" s="298" t="s">
        <v>160</v>
      </c>
      <c r="E95" s="123"/>
      <c r="F95" s="312">
        <v>6</v>
      </c>
      <c r="G95" s="259" t="s">
        <v>0</v>
      </c>
      <c r="H95" s="29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0.27600000000000002</v>
      </c>
      <c r="I95" s="198" t="str">
        <f>IF(Sklop22[[#This Row],[ZAHTEVANA SHEMA KAKOVOSTI]]&lt;&gt;"",Sklop22[[#This Row],[Preračunana masa/volumen/kos na enoto kg]],"")</f>
        <v/>
      </c>
      <c r="J95" s="262"/>
      <c r="K95" s="300"/>
      <c r="L95" s="300"/>
      <c r="M95" s="301"/>
      <c r="N95" s="302"/>
      <c r="O95" s="302"/>
      <c r="P95" s="303"/>
      <c r="Q95" s="302">
        <f>+Sklop22[[#This Row],[cena/enota brez DDV v EUR]]*Sklop22[[#This Row],[Stopnja DDV (%)]]</f>
        <v>0</v>
      </c>
      <c r="R95" s="302">
        <f>+Sklop22[[#This Row],[cena/enota brez DDV v EUR]]+Sklop22[[#This Row],[Davek (EUR)]]</f>
        <v>0</v>
      </c>
      <c r="S95" s="302">
        <f>+Sklop22[[#This Row],[cena/enota brez DDV v EUR]]*Sklop22[[#This Row],[Okvirna količina]]</f>
        <v>0</v>
      </c>
      <c r="T95" s="302">
        <f>+Sklop22[[#This Row],[Končna cena/enoto mere (EUR) z DDV]]*Sklop22[[#This Row],[Okvirna količina]]</f>
        <v>0</v>
      </c>
      <c r="U95" s="307"/>
    </row>
    <row r="96" spans="1:21" s="56" customFormat="1" ht="12">
      <c r="A96" s="86" t="s">
        <v>85</v>
      </c>
      <c r="B96" s="197" t="s">
        <v>615</v>
      </c>
      <c r="C96" s="258">
        <v>17</v>
      </c>
      <c r="D96" s="298" t="s">
        <v>160</v>
      </c>
      <c r="E96" s="123"/>
      <c r="F96" s="312">
        <v>20</v>
      </c>
      <c r="G96" s="259" t="s">
        <v>0</v>
      </c>
      <c r="H96" s="29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0.34</v>
      </c>
      <c r="I96" s="198" t="str">
        <f>IF(Sklop22[[#This Row],[ZAHTEVANA SHEMA KAKOVOSTI]]&lt;&gt;"",Sklop22[[#This Row],[Preračunana masa/volumen/kos na enoto kg]],"")</f>
        <v/>
      </c>
      <c r="J96" s="262"/>
      <c r="K96" s="300"/>
      <c r="L96" s="300"/>
      <c r="M96" s="301"/>
      <c r="N96" s="302"/>
      <c r="O96" s="302"/>
      <c r="P96" s="303"/>
      <c r="Q96" s="302">
        <f>+Sklop22[[#This Row],[cena/enota brez DDV v EUR]]*Sklop22[[#This Row],[Stopnja DDV (%)]]</f>
        <v>0</v>
      </c>
      <c r="R96" s="302">
        <f>+Sklop22[[#This Row],[cena/enota brez DDV v EUR]]+Sklop22[[#This Row],[Davek (EUR)]]</f>
        <v>0</v>
      </c>
      <c r="S96" s="302">
        <f>+Sklop22[[#This Row],[cena/enota brez DDV v EUR]]*Sklop22[[#This Row],[Okvirna količina]]</f>
        <v>0</v>
      </c>
      <c r="T96" s="302">
        <f>+Sklop22[[#This Row],[Končna cena/enoto mere (EUR) z DDV]]*Sklop22[[#This Row],[Okvirna količina]]</f>
        <v>0</v>
      </c>
      <c r="U96" s="307"/>
    </row>
    <row r="97" spans="1:22" s="56" customFormat="1" ht="12">
      <c r="A97" s="86" t="s">
        <v>86</v>
      </c>
      <c r="B97" s="197" t="s">
        <v>916</v>
      </c>
      <c r="C97" s="258">
        <v>400</v>
      </c>
      <c r="D97" s="298" t="s">
        <v>160</v>
      </c>
      <c r="E97" s="123"/>
      <c r="F97" s="312">
        <v>15</v>
      </c>
      <c r="G97" s="259" t="s">
        <v>0</v>
      </c>
      <c r="H97" s="29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</v>
      </c>
      <c r="I97" s="198" t="str">
        <f>IF(Sklop22[[#This Row],[ZAHTEVANA SHEMA KAKOVOSTI]]&lt;&gt;"",Sklop22[[#This Row],[Preračunana masa/volumen/kos na enoto kg]],"")</f>
        <v/>
      </c>
      <c r="J97" s="262"/>
      <c r="K97" s="300"/>
      <c r="L97" s="300"/>
      <c r="M97" s="301"/>
      <c r="N97" s="302"/>
      <c r="O97" s="302"/>
      <c r="P97" s="303"/>
      <c r="Q97" s="302">
        <f>+Sklop22[[#This Row],[cena/enota brez DDV v EUR]]*Sklop22[[#This Row],[Stopnja DDV (%)]]</f>
        <v>0</v>
      </c>
      <c r="R97" s="302">
        <f>+Sklop22[[#This Row],[cena/enota brez DDV v EUR]]+Sklop22[[#This Row],[Davek (EUR)]]</f>
        <v>0</v>
      </c>
      <c r="S97" s="302">
        <f>+Sklop22[[#This Row],[cena/enota brez DDV v EUR]]*Sklop22[[#This Row],[Okvirna količina]]</f>
        <v>0</v>
      </c>
      <c r="T97" s="302">
        <f>+Sklop22[[#This Row],[Končna cena/enoto mere (EUR) z DDV]]*Sklop22[[#This Row],[Okvirna količina]]</f>
        <v>0</v>
      </c>
      <c r="U97" s="307"/>
    </row>
    <row r="98" spans="1:22" s="56" customFormat="1" ht="12">
      <c r="A98" s="86" t="s">
        <v>87</v>
      </c>
      <c r="B98" s="197" t="s">
        <v>917</v>
      </c>
      <c r="C98" s="258">
        <v>225</v>
      </c>
      <c r="D98" s="298" t="s">
        <v>160</v>
      </c>
      <c r="E98" s="123"/>
      <c r="F98" s="312">
        <v>15</v>
      </c>
      <c r="G98" s="259" t="s">
        <v>0</v>
      </c>
      <c r="H98" s="29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3.375</v>
      </c>
      <c r="I98" s="198" t="str">
        <f>IF(Sklop22[[#This Row],[ZAHTEVANA SHEMA KAKOVOSTI]]&lt;&gt;"",Sklop22[[#This Row],[Preračunana masa/volumen/kos na enoto kg]],"")</f>
        <v/>
      </c>
      <c r="J98" s="262"/>
      <c r="K98" s="300"/>
      <c r="L98" s="300"/>
      <c r="M98" s="301"/>
      <c r="N98" s="302"/>
      <c r="O98" s="302"/>
      <c r="P98" s="303"/>
      <c r="Q98" s="302">
        <f>+Sklop22[[#This Row],[cena/enota brez DDV v EUR]]*Sklop22[[#This Row],[Stopnja DDV (%)]]</f>
        <v>0</v>
      </c>
      <c r="R98" s="302">
        <f>+Sklop22[[#This Row],[cena/enota brez DDV v EUR]]+Sklop22[[#This Row],[Davek (EUR)]]</f>
        <v>0</v>
      </c>
      <c r="S98" s="302">
        <f>+Sklop22[[#This Row],[cena/enota brez DDV v EUR]]*Sklop22[[#This Row],[Okvirna količina]]</f>
        <v>0</v>
      </c>
      <c r="T98" s="302">
        <f>+Sklop22[[#This Row],[Končna cena/enoto mere (EUR) z DDV]]*Sklop22[[#This Row],[Okvirna količina]]</f>
        <v>0</v>
      </c>
      <c r="U98" s="307"/>
    </row>
    <row r="99" spans="1:22">
      <c r="A99" s="264" t="s">
        <v>185</v>
      </c>
      <c r="B99" s="265"/>
      <c r="C99" s="266"/>
      <c r="D99" s="266"/>
      <c r="E99" s="267"/>
      <c r="F99" s="268"/>
      <c r="G99" s="269"/>
      <c r="H99" s="270">
        <f>SUBTOTAL(109,Sklop22[Preračunana masa/volumen/kos na enoto kg])</f>
        <v>5746.3960000000006</v>
      </c>
      <c r="I99" s="270">
        <f>SUBTOTAL(109,Sklop22[Živila iz shem kakovosti (kg)])</f>
        <v>668.41</v>
      </c>
      <c r="J99" s="268"/>
      <c r="K99" s="271"/>
      <c r="L99" s="271"/>
      <c r="M99" s="272"/>
      <c r="N99" s="273"/>
      <c r="O99" s="273"/>
      <c r="P99" s="273"/>
      <c r="Q99" s="274"/>
      <c r="R99" s="268"/>
      <c r="S99" s="274">
        <f>SUBTOTAL(109,Sklop22[Vrednost za okvirno količino (EUR) brez DDV])</f>
        <v>0</v>
      </c>
      <c r="T99" s="274">
        <f>SUBTOTAL(109,Sklop22[Vrednost za okvirno količino (EUR) z DDV])</f>
        <v>0</v>
      </c>
      <c r="U99" s="275">
        <f>SUBTOTAL(103,Sklop22[Shema kakovosti
(nacionalne, evropske)
])</f>
        <v>0</v>
      </c>
    </row>
    <row r="100" spans="1:22" ht="15">
      <c r="A100" s="8"/>
      <c r="B100" s="6"/>
      <c r="C100" s="30"/>
      <c r="D100" s="30"/>
      <c r="E100" s="29"/>
      <c r="F100" s="9"/>
      <c r="H100" s="10"/>
      <c r="I100" s="10"/>
      <c r="J100" s="10"/>
      <c r="K100" s="10"/>
      <c r="L100" s="24"/>
      <c r="M100" s="24"/>
      <c r="N100" s="10"/>
      <c r="O100" s="10"/>
      <c r="P100" s="10"/>
      <c r="Q100" s="10"/>
      <c r="R100" s="10"/>
      <c r="S100" s="3"/>
      <c r="T100" s="3"/>
      <c r="U100" s="9"/>
    </row>
    <row r="101" spans="1:22">
      <c r="A101" s="48" t="s">
        <v>180</v>
      </c>
      <c r="B101" s="20"/>
      <c r="C101" s="32"/>
      <c r="D101" s="32"/>
      <c r="E101" s="116"/>
      <c r="Q101" s="48"/>
      <c r="R101" s="48"/>
      <c r="S101" s="48"/>
      <c r="T101" s="48"/>
    </row>
    <row r="102" spans="1:22">
      <c r="A102" s="15" t="s">
        <v>183</v>
      </c>
      <c r="B102" s="20"/>
      <c r="C102" s="32"/>
      <c r="D102" s="32"/>
      <c r="E102" s="116"/>
    </row>
    <row r="103" spans="1:22">
      <c r="A103" s="111" t="s">
        <v>181</v>
      </c>
      <c r="F103" s="69"/>
      <c r="G103" s="69"/>
      <c r="H103" s="33"/>
      <c r="I103" s="33"/>
      <c r="J103" s="33"/>
      <c r="K103" s="33"/>
      <c r="L103" s="55"/>
      <c r="M103" s="55"/>
      <c r="N103" s="33"/>
      <c r="O103" s="33"/>
      <c r="P103" s="33"/>
      <c r="Q103" s="33"/>
      <c r="R103" s="33"/>
    </row>
    <row r="104" spans="1:22">
      <c r="A104" s="130" t="s">
        <v>232</v>
      </c>
      <c r="B104" s="129"/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29"/>
      <c r="Q104" s="129"/>
      <c r="R104" s="129"/>
      <c r="S104" s="129"/>
      <c r="T104" s="129"/>
      <c r="U104" s="129"/>
      <c r="V104" s="128"/>
    </row>
    <row r="105" spans="1:22">
      <c r="A105" s="349" t="s">
        <v>257</v>
      </c>
      <c r="B105" s="349"/>
      <c r="C105" s="349"/>
      <c r="D105" s="349"/>
      <c r="E105" s="349"/>
      <c r="F105" s="349"/>
      <c r="G105" s="349"/>
      <c r="H105" s="349"/>
      <c r="I105" s="349"/>
      <c r="J105" s="349"/>
      <c r="K105" s="349"/>
      <c r="L105" s="349"/>
      <c r="M105" s="55"/>
      <c r="N105" s="33"/>
      <c r="O105" s="33"/>
      <c r="P105" s="33"/>
      <c r="Q105" s="33"/>
      <c r="R105" s="33"/>
    </row>
    <row r="106" spans="1:22">
      <c r="A106" s="351" t="s">
        <v>263</v>
      </c>
      <c r="B106" s="351"/>
      <c r="C106" s="351"/>
      <c r="D106" s="351"/>
      <c r="E106" s="351"/>
      <c r="F106" s="351"/>
      <c r="G106" s="351"/>
      <c r="H106" s="351"/>
      <c r="I106" s="351"/>
      <c r="J106" s="351"/>
      <c r="K106" s="351"/>
      <c r="L106" s="351"/>
      <c r="N106" s="33"/>
      <c r="O106" s="33"/>
      <c r="P106" s="33"/>
      <c r="Q106" s="33"/>
      <c r="R106" s="33"/>
    </row>
    <row r="107" spans="1:22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N107" s="33"/>
      <c r="O107" s="33"/>
      <c r="P107" s="33"/>
      <c r="Q107" s="33"/>
      <c r="R107" s="33"/>
    </row>
    <row r="108" spans="1:22">
      <c r="A108" s="111" t="s">
        <v>67</v>
      </c>
      <c r="F108" s="69"/>
      <c r="G108" s="69" t="s">
        <v>68</v>
      </c>
      <c r="H108" s="33"/>
      <c r="I108" s="33"/>
      <c r="J108" s="33"/>
      <c r="K108" s="33"/>
      <c r="L108" s="55"/>
      <c r="M108" s="55"/>
      <c r="N108" s="33"/>
      <c r="O108" s="33"/>
      <c r="P108" s="33"/>
      <c r="Q108" s="33" t="s">
        <v>69</v>
      </c>
      <c r="R108" s="33"/>
    </row>
    <row r="109" spans="1:22" ht="15">
      <c r="A109" s="8"/>
      <c r="B109" s="6"/>
      <c r="C109" s="30"/>
      <c r="D109" s="30"/>
      <c r="E109" s="29"/>
      <c r="F109" s="9"/>
      <c r="H109" s="10"/>
      <c r="I109" s="10"/>
      <c r="J109" s="10"/>
      <c r="K109" s="10"/>
      <c r="L109" s="24"/>
      <c r="M109" s="24"/>
      <c r="N109" s="10"/>
      <c r="O109" s="10"/>
      <c r="P109" s="10"/>
      <c r="Q109" s="10"/>
      <c r="R109" s="10"/>
      <c r="S109" s="3"/>
      <c r="T109" s="3"/>
      <c r="U109" s="9"/>
    </row>
    <row r="110" spans="1:22">
      <c r="B110" s="20"/>
      <c r="C110" s="32"/>
      <c r="D110" s="32"/>
      <c r="E110" s="116"/>
    </row>
    <row r="111" spans="1:22">
      <c r="B111" s="20"/>
      <c r="C111" s="32"/>
      <c r="D111" s="32"/>
      <c r="E111" s="116"/>
    </row>
    <row r="112" spans="1:22">
      <c r="B112" s="20"/>
      <c r="C112" s="32"/>
      <c r="D112" s="32"/>
      <c r="E112" s="116"/>
    </row>
    <row r="113" spans="1:22">
      <c r="B113" s="20"/>
      <c r="C113" s="32"/>
      <c r="D113" s="32"/>
      <c r="E113" s="116"/>
    </row>
    <row r="114" spans="1:22">
      <c r="B114" s="20"/>
      <c r="C114" s="32"/>
      <c r="D114" s="32"/>
      <c r="E114" s="116"/>
    </row>
    <row r="115" spans="1:22">
      <c r="B115" s="20"/>
      <c r="C115" s="32"/>
      <c r="D115" s="32"/>
      <c r="E115" s="116"/>
    </row>
    <row r="116" spans="1:22">
      <c r="B116" s="20"/>
      <c r="C116" s="32"/>
      <c r="D116" s="32"/>
      <c r="E116" s="116"/>
    </row>
    <row r="117" spans="1:22">
      <c r="B117" s="20"/>
      <c r="C117" s="32"/>
      <c r="D117" s="32"/>
      <c r="E117" s="116"/>
    </row>
    <row r="118" spans="1:22">
      <c r="B118" s="20"/>
      <c r="C118" s="32"/>
      <c r="D118" s="32"/>
      <c r="E118" s="116"/>
    </row>
    <row r="119" spans="1:22">
      <c r="B119" s="20"/>
      <c r="C119" s="32"/>
      <c r="D119" s="32"/>
      <c r="E119" s="116"/>
    </row>
    <row r="120" spans="1:22">
      <c r="B120" s="20"/>
      <c r="C120" s="32"/>
      <c r="D120" s="32"/>
      <c r="E120" s="116"/>
    </row>
    <row r="121" spans="1:22">
      <c r="B121" s="20"/>
      <c r="C121" s="32"/>
      <c r="D121" s="32"/>
      <c r="E121" s="116"/>
    </row>
    <row r="122" spans="1:22">
      <c r="B122" s="20"/>
      <c r="C122" s="32"/>
      <c r="D122" s="32"/>
      <c r="E122" s="116"/>
    </row>
    <row r="123" spans="1:22">
      <c r="B123" s="20"/>
      <c r="C123" s="32"/>
      <c r="D123" s="32"/>
      <c r="E123" s="116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6"/>
      <c r="F273" s="117"/>
      <c r="G273" s="117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6"/>
      <c r="F274" s="117"/>
      <c r="G274" s="117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6"/>
      <c r="F275" s="117"/>
      <c r="G275" s="117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6"/>
      <c r="F276" s="117"/>
      <c r="G276" s="117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6"/>
      <c r="F277" s="117"/>
      <c r="G277" s="117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6"/>
      <c r="F278" s="117"/>
      <c r="G278" s="117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6"/>
      <c r="F279" s="117"/>
      <c r="G279" s="117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6"/>
      <c r="F280" s="117"/>
      <c r="G280" s="117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6"/>
      <c r="F281" s="117"/>
      <c r="G281" s="117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6"/>
      <c r="F282" s="117"/>
      <c r="G282" s="117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6"/>
      <c r="F283" s="117"/>
      <c r="G283" s="117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6"/>
      <c r="F284" s="117"/>
      <c r="G284" s="117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6"/>
      <c r="F285" s="117"/>
      <c r="G285" s="117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6"/>
      <c r="F286" s="117"/>
      <c r="G286" s="117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6"/>
      <c r="F287" s="117"/>
      <c r="G287" s="117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6"/>
      <c r="F288" s="117"/>
      <c r="G288" s="117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  <row r="289" spans="1:22" s="22" customFormat="1">
      <c r="A289" s="15"/>
      <c r="B289" s="20"/>
      <c r="C289" s="32"/>
      <c r="D289" s="32"/>
      <c r="E289" s="116"/>
      <c r="F289" s="117"/>
      <c r="G289" s="117"/>
      <c r="L289" s="15"/>
      <c r="M289" s="15"/>
      <c r="N289" s="15"/>
      <c r="O289" s="15"/>
      <c r="P289" s="15"/>
      <c r="Q289" s="15"/>
      <c r="R289" s="15"/>
      <c r="S289" s="15"/>
      <c r="T289" s="15"/>
      <c r="U289" s="69"/>
      <c r="V289" s="15"/>
    </row>
    <row r="290" spans="1:22" s="22" customFormat="1">
      <c r="A290" s="15"/>
      <c r="B290" s="20"/>
      <c r="C290" s="32"/>
      <c r="D290" s="32"/>
      <c r="E290" s="116"/>
      <c r="F290" s="117"/>
      <c r="G290" s="117"/>
      <c r="L290" s="15"/>
      <c r="M290" s="15"/>
      <c r="N290" s="15"/>
      <c r="O290" s="15"/>
      <c r="P290" s="15"/>
      <c r="Q290" s="15"/>
      <c r="R290" s="15"/>
      <c r="S290" s="15"/>
      <c r="T290" s="15"/>
      <c r="U290" s="69"/>
      <c r="V290" s="15"/>
    </row>
    <row r="291" spans="1:22" s="22" customFormat="1">
      <c r="A291" s="15"/>
      <c r="B291" s="20"/>
      <c r="C291" s="32"/>
      <c r="D291" s="32"/>
      <c r="E291" s="116"/>
      <c r="F291" s="117"/>
      <c r="G291" s="117"/>
      <c r="L291" s="15"/>
      <c r="M291" s="15"/>
      <c r="N291" s="15"/>
      <c r="O291" s="15"/>
      <c r="P291" s="15"/>
      <c r="Q291" s="15"/>
      <c r="R291" s="15"/>
      <c r="S291" s="15"/>
      <c r="T291" s="15"/>
      <c r="U291" s="69"/>
      <c r="V291" s="15"/>
    </row>
    <row r="292" spans="1:22" s="22" customFormat="1">
      <c r="A292" s="15"/>
      <c r="B292" s="20"/>
      <c r="C292" s="32"/>
      <c r="D292" s="32"/>
      <c r="E292" s="116"/>
      <c r="F292" s="117"/>
      <c r="G292" s="117"/>
      <c r="L292" s="15"/>
      <c r="M292" s="15"/>
      <c r="N292" s="15"/>
      <c r="O292" s="15"/>
      <c r="P292" s="15"/>
      <c r="Q292" s="15"/>
      <c r="R292" s="15"/>
      <c r="S292" s="15"/>
      <c r="T292" s="15"/>
      <c r="U292" s="69"/>
      <c r="V292" s="15"/>
    </row>
    <row r="293" spans="1:22" s="22" customFormat="1">
      <c r="A293" s="15"/>
      <c r="B293" s="20"/>
      <c r="C293" s="32"/>
      <c r="D293" s="32"/>
      <c r="E293" s="116"/>
      <c r="F293" s="117"/>
      <c r="G293" s="117"/>
      <c r="L293" s="15"/>
      <c r="M293" s="15"/>
      <c r="N293" s="15"/>
      <c r="O293" s="15"/>
      <c r="P293" s="15"/>
      <c r="Q293" s="15"/>
      <c r="R293" s="15"/>
      <c r="S293" s="15"/>
      <c r="T293" s="15"/>
      <c r="U293" s="69"/>
      <c r="V293" s="15"/>
    </row>
    <row r="294" spans="1:22" s="22" customFormat="1">
      <c r="A294" s="15"/>
      <c r="B294" s="20"/>
      <c r="C294" s="32"/>
      <c r="D294" s="32"/>
      <c r="E294" s="116"/>
      <c r="F294" s="117"/>
      <c r="G294" s="117"/>
      <c r="L294" s="15"/>
      <c r="M294" s="15"/>
      <c r="N294" s="15"/>
      <c r="O294" s="15"/>
      <c r="P294" s="15"/>
      <c r="Q294" s="15"/>
      <c r="R294" s="15"/>
      <c r="S294" s="15"/>
      <c r="T294" s="15"/>
      <c r="U294" s="69"/>
      <c r="V294" s="15"/>
    </row>
    <row r="295" spans="1:22" s="22" customFormat="1">
      <c r="A295" s="15"/>
      <c r="B295" s="20"/>
      <c r="C295" s="32"/>
      <c r="D295" s="32"/>
      <c r="E295" s="116"/>
      <c r="F295" s="117"/>
      <c r="G295" s="117"/>
      <c r="L295" s="15"/>
      <c r="M295" s="15"/>
      <c r="N295" s="15"/>
      <c r="O295" s="15"/>
      <c r="P295" s="15"/>
      <c r="Q295" s="15"/>
      <c r="R295" s="15"/>
      <c r="S295" s="15"/>
      <c r="T295" s="15"/>
      <c r="U295" s="69"/>
      <c r="V295" s="15"/>
    </row>
    <row r="296" spans="1:22" s="22" customFormat="1">
      <c r="A296" s="15"/>
      <c r="B296" s="20"/>
      <c r="C296" s="32"/>
      <c r="D296" s="32"/>
      <c r="E296" s="116"/>
      <c r="F296" s="117"/>
      <c r="G296" s="117"/>
      <c r="L296" s="15"/>
      <c r="M296" s="15"/>
      <c r="N296" s="15"/>
      <c r="O296" s="15"/>
      <c r="P296" s="15"/>
      <c r="Q296" s="15"/>
      <c r="R296" s="15"/>
      <c r="S296" s="15"/>
      <c r="T296" s="15"/>
      <c r="U296" s="69"/>
      <c r="V296" s="15"/>
    </row>
    <row r="297" spans="1:22" s="22" customFormat="1">
      <c r="A297" s="15"/>
      <c r="B297" s="20"/>
      <c r="C297" s="32"/>
      <c r="D297" s="32"/>
      <c r="E297" s="116"/>
      <c r="F297" s="117"/>
      <c r="G297" s="117"/>
      <c r="L297" s="15"/>
      <c r="M297" s="15"/>
      <c r="N297" s="15"/>
      <c r="O297" s="15"/>
      <c r="P297" s="15"/>
      <c r="Q297" s="15"/>
      <c r="R297" s="15"/>
      <c r="S297" s="15"/>
      <c r="T297" s="15"/>
      <c r="U297" s="69"/>
      <c r="V297" s="15"/>
    </row>
    <row r="298" spans="1:22" s="22" customFormat="1">
      <c r="A298" s="15"/>
      <c r="B298" s="20"/>
      <c r="C298" s="32"/>
      <c r="D298" s="32"/>
      <c r="E298" s="116"/>
      <c r="F298" s="117"/>
      <c r="G298" s="117"/>
      <c r="L298" s="15"/>
      <c r="M298" s="15"/>
      <c r="N298" s="15"/>
      <c r="O298" s="15"/>
      <c r="P298" s="15"/>
      <c r="Q298" s="15"/>
      <c r="R298" s="15"/>
      <c r="S298" s="15"/>
      <c r="T298" s="15"/>
      <c r="U298" s="69"/>
      <c r="V298" s="15"/>
    </row>
    <row r="299" spans="1:22" s="22" customFormat="1">
      <c r="A299" s="15"/>
      <c r="B299" s="20"/>
      <c r="C299" s="32"/>
      <c r="D299" s="32"/>
      <c r="E299" s="116"/>
      <c r="F299" s="117"/>
      <c r="G299" s="117"/>
      <c r="L299" s="15"/>
      <c r="M299" s="15"/>
      <c r="N299" s="15"/>
      <c r="O299" s="15"/>
      <c r="P299" s="15"/>
      <c r="Q299" s="15"/>
      <c r="R299" s="15"/>
      <c r="S299" s="15"/>
      <c r="T299" s="15"/>
      <c r="U299" s="69"/>
      <c r="V299" s="15"/>
    </row>
    <row r="300" spans="1:22" s="22" customFormat="1">
      <c r="A300" s="15"/>
      <c r="B300" s="20"/>
      <c r="C300" s="32"/>
      <c r="D300" s="32"/>
      <c r="E300" s="116"/>
      <c r="F300" s="117"/>
      <c r="G300" s="117"/>
      <c r="L300" s="15"/>
      <c r="M300" s="15"/>
      <c r="N300" s="15"/>
      <c r="O300" s="15"/>
      <c r="P300" s="15"/>
      <c r="Q300" s="15"/>
      <c r="R300" s="15"/>
      <c r="S300" s="15"/>
      <c r="T300" s="15"/>
      <c r="U300" s="69"/>
      <c r="V300" s="15"/>
    </row>
    <row r="301" spans="1:22" s="22" customFormat="1">
      <c r="A301" s="15"/>
      <c r="B301" s="20"/>
      <c r="C301" s="32"/>
      <c r="D301" s="32"/>
      <c r="E301" s="116"/>
      <c r="F301" s="117"/>
      <c r="G301" s="117"/>
      <c r="L301" s="15"/>
      <c r="M301" s="15"/>
      <c r="N301" s="15"/>
      <c r="O301" s="15"/>
      <c r="P301" s="15"/>
      <c r="Q301" s="15"/>
      <c r="R301" s="15"/>
      <c r="S301" s="15"/>
      <c r="T301" s="15"/>
      <c r="U301" s="69"/>
      <c r="V301" s="15"/>
    </row>
    <row r="302" spans="1:22" s="22" customFormat="1">
      <c r="A302" s="15"/>
      <c r="B302" s="20"/>
      <c r="C302" s="32"/>
      <c r="D302" s="32"/>
      <c r="E302" s="116"/>
      <c r="F302" s="117"/>
      <c r="G302" s="117"/>
      <c r="L302" s="15"/>
      <c r="M302" s="15"/>
      <c r="N302" s="15"/>
      <c r="O302" s="15"/>
      <c r="P302" s="15"/>
      <c r="Q302" s="15"/>
      <c r="R302" s="15"/>
      <c r="S302" s="15"/>
      <c r="T302" s="15"/>
      <c r="U302" s="69"/>
      <c r="V302" s="15"/>
    </row>
    <row r="303" spans="1:22" s="22" customFormat="1">
      <c r="A303" s="15"/>
      <c r="B303" s="20"/>
      <c r="C303" s="32"/>
      <c r="D303" s="32"/>
      <c r="E303" s="116"/>
      <c r="F303" s="117"/>
      <c r="G303" s="117"/>
      <c r="L303" s="15"/>
      <c r="M303" s="15"/>
      <c r="N303" s="15"/>
      <c r="O303" s="15"/>
      <c r="P303" s="15"/>
      <c r="Q303" s="15"/>
      <c r="R303" s="15"/>
      <c r="S303" s="15"/>
      <c r="T303" s="15"/>
      <c r="U303" s="69"/>
      <c r="V303" s="15"/>
    </row>
    <row r="304" spans="1:22" s="22" customFormat="1">
      <c r="A304" s="15"/>
      <c r="B304" s="20"/>
      <c r="C304" s="32"/>
      <c r="D304" s="32"/>
      <c r="E304" s="116"/>
      <c r="F304" s="117"/>
      <c r="G304" s="117"/>
      <c r="L304" s="15"/>
      <c r="M304" s="15"/>
      <c r="N304" s="15"/>
      <c r="O304" s="15"/>
      <c r="P304" s="15"/>
      <c r="Q304" s="15"/>
      <c r="R304" s="15"/>
      <c r="S304" s="15"/>
      <c r="T304" s="15"/>
      <c r="U304" s="69"/>
      <c r="V304" s="15"/>
    </row>
    <row r="305" spans="1:22" s="22" customFormat="1">
      <c r="A305" s="15"/>
      <c r="B305" s="20"/>
      <c r="C305" s="32"/>
      <c r="D305" s="32"/>
      <c r="E305" s="116"/>
      <c r="F305" s="117"/>
      <c r="G305" s="117"/>
      <c r="L305" s="15"/>
      <c r="M305" s="15"/>
      <c r="N305" s="15"/>
      <c r="O305" s="15"/>
      <c r="P305" s="15"/>
      <c r="Q305" s="15"/>
      <c r="R305" s="15"/>
      <c r="S305" s="15"/>
      <c r="T305" s="15"/>
      <c r="U305" s="69"/>
      <c r="V305" s="15"/>
    </row>
    <row r="306" spans="1:22" s="22" customFormat="1">
      <c r="A306" s="15"/>
      <c r="B306" s="20"/>
      <c r="C306" s="32"/>
      <c r="D306" s="32"/>
      <c r="E306" s="116"/>
      <c r="F306" s="117"/>
      <c r="G306" s="117"/>
      <c r="L306" s="15"/>
      <c r="M306" s="15"/>
      <c r="N306" s="15"/>
      <c r="O306" s="15"/>
      <c r="P306" s="15"/>
      <c r="Q306" s="15"/>
      <c r="R306" s="15"/>
      <c r="S306" s="15"/>
      <c r="T306" s="15"/>
      <c r="U306" s="69"/>
      <c r="V306" s="15"/>
    </row>
    <row r="307" spans="1:22" s="22" customFormat="1">
      <c r="A307" s="15"/>
      <c r="B307" s="20"/>
      <c r="C307" s="32"/>
      <c r="D307" s="32"/>
      <c r="E307" s="116"/>
      <c r="F307" s="117"/>
      <c r="G307" s="117"/>
      <c r="L307" s="15"/>
      <c r="M307" s="15"/>
      <c r="N307" s="15"/>
      <c r="O307" s="15"/>
      <c r="P307" s="15"/>
      <c r="Q307" s="15"/>
      <c r="R307" s="15"/>
      <c r="S307" s="15"/>
      <c r="T307" s="15"/>
      <c r="U307" s="69"/>
      <c r="V307" s="15"/>
    </row>
    <row r="308" spans="1:22" s="22" customFormat="1">
      <c r="A308" s="15"/>
      <c r="B308" s="20"/>
      <c r="C308" s="32"/>
      <c r="D308" s="32"/>
      <c r="E308" s="116"/>
      <c r="F308" s="117"/>
      <c r="G308" s="117"/>
      <c r="L308" s="15"/>
      <c r="M308" s="15"/>
      <c r="N308" s="15"/>
      <c r="O308" s="15"/>
      <c r="P308" s="15"/>
      <c r="Q308" s="15"/>
      <c r="R308" s="15"/>
      <c r="S308" s="15"/>
      <c r="T308" s="15"/>
      <c r="U308" s="69"/>
      <c r="V308" s="15"/>
    </row>
    <row r="309" spans="1:22" s="22" customFormat="1">
      <c r="A309" s="15"/>
      <c r="B309" s="20"/>
      <c r="C309" s="32"/>
      <c r="D309" s="32"/>
      <c r="E309" s="116"/>
      <c r="F309" s="117"/>
      <c r="G309" s="117"/>
      <c r="L309" s="15"/>
      <c r="M309" s="15"/>
      <c r="N309" s="15"/>
      <c r="O309" s="15"/>
      <c r="P309" s="15"/>
      <c r="Q309" s="15"/>
      <c r="R309" s="15"/>
      <c r="S309" s="15"/>
      <c r="T309" s="15"/>
      <c r="U309" s="69"/>
      <c r="V309" s="15"/>
    </row>
    <row r="310" spans="1:22" s="22" customFormat="1">
      <c r="A310" s="15"/>
      <c r="B310" s="20"/>
      <c r="C310" s="32"/>
      <c r="D310" s="32"/>
      <c r="E310" s="116"/>
      <c r="F310" s="117"/>
      <c r="G310" s="117"/>
      <c r="L310" s="15"/>
      <c r="M310" s="15"/>
      <c r="N310" s="15"/>
      <c r="O310" s="15"/>
      <c r="P310" s="15"/>
      <c r="Q310" s="15"/>
      <c r="R310" s="15"/>
      <c r="S310" s="15"/>
      <c r="T310" s="15"/>
      <c r="U310" s="69"/>
      <c r="V310" s="15"/>
    </row>
    <row r="311" spans="1:22" s="22" customFormat="1">
      <c r="A311" s="15"/>
      <c r="B311" s="20"/>
      <c r="C311" s="32"/>
      <c r="D311" s="32"/>
      <c r="E311" s="116"/>
      <c r="F311" s="117"/>
      <c r="G311" s="117"/>
      <c r="L311" s="15"/>
      <c r="M311" s="15"/>
      <c r="N311" s="15"/>
      <c r="O311" s="15"/>
      <c r="P311" s="15"/>
      <c r="Q311" s="15"/>
      <c r="R311" s="15"/>
      <c r="S311" s="15"/>
      <c r="T311" s="15"/>
      <c r="U311" s="69"/>
      <c r="V311" s="15"/>
    </row>
    <row r="312" spans="1:22" s="22" customFormat="1">
      <c r="A312" s="15"/>
      <c r="B312" s="20"/>
      <c r="C312" s="32"/>
      <c r="D312" s="32"/>
      <c r="E312" s="116"/>
      <c r="F312" s="117"/>
      <c r="G312" s="117"/>
      <c r="L312" s="15"/>
      <c r="M312" s="15"/>
      <c r="N312" s="15"/>
      <c r="O312" s="15"/>
      <c r="P312" s="15"/>
      <c r="Q312" s="15"/>
      <c r="R312" s="15"/>
      <c r="S312" s="15"/>
      <c r="T312" s="15"/>
      <c r="U312" s="69"/>
      <c r="V312" s="15"/>
    </row>
    <row r="313" spans="1:22" s="22" customFormat="1">
      <c r="A313" s="15"/>
      <c r="B313" s="20"/>
      <c r="C313" s="32"/>
      <c r="D313" s="32"/>
      <c r="E313" s="116"/>
      <c r="F313" s="117"/>
      <c r="G313" s="117"/>
      <c r="L313" s="15"/>
      <c r="M313" s="15"/>
      <c r="N313" s="15"/>
      <c r="O313" s="15"/>
      <c r="P313" s="15"/>
      <c r="Q313" s="15"/>
      <c r="R313" s="15"/>
      <c r="S313" s="15"/>
      <c r="T313" s="15"/>
      <c r="U313" s="69"/>
      <c r="V313" s="15"/>
    </row>
    <row r="314" spans="1:22" s="22" customFormat="1">
      <c r="A314" s="15"/>
      <c r="B314" s="20"/>
      <c r="C314" s="32"/>
      <c r="D314" s="32"/>
      <c r="E314" s="116"/>
      <c r="F314" s="117"/>
      <c r="G314" s="117"/>
      <c r="L314" s="15"/>
      <c r="M314" s="15"/>
      <c r="N314" s="15"/>
      <c r="O314" s="15"/>
      <c r="P314" s="15"/>
      <c r="Q314" s="15"/>
      <c r="R314" s="15"/>
      <c r="S314" s="15"/>
      <c r="T314" s="15"/>
      <c r="U314" s="69"/>
      <c r="V314" s="15"/>
    </row>
    <row r="315" spans="1:22" s="22" customFormat="1">
      <c r="A315" s="15"/>
      <c r="B315" s="20"/>
      <c r="C315" s="32"/>
      <c r="D315" s="32"/>
      <c r="E315" s="116"/>
      <c r="F315" s="117"/>
      <c r="G315" s="117"/>
      <c r="L315" s="15"/>
      <c r="M315" s="15"/>
      <c r="N315" s="15"/>
      <c r="O315" s="15"/>
      <c r="P315" s="15"/>
      <c r="Q315" s="15"/>
      <c r="R315" s="15"/>
      <c r="S315" s="15"/>
      <c r="T315" s="15"/>
      <c r="U315" s="69"/>
      <c r="V315" s="15"/>
    </row>
    <row r="316" spans="1:22" s="22" customFormat="1">
      <c r="A316" s="15"/>
      <c r="B316" s="20"/>
      <c r="C316" s="32"/>
      <c r="D316" s="32"/>
      <c r="E316" s="116"/>
      <c r="F316" s="117"/>
      <c r="G316" s="117"/>
      <c r="L316" s="15"/>
      <c r="M316" s="15"/>
      <c r="N316" s="15"/>
      <c r="O316" s="15"/>
      <c r="P316" s="15"/>
      <c r="Q316" s="15"/>
      <c r="R316" s="15"/>
      <c r="S316" s="15"/>
      <c r="T316" s="15"/>
      <c r="U316" s="69"/>
      <c r="V316" s="15"/>
    </row>
    <row r="317" spans="1:22" s="22" customFormat="1">
      <c r="A317" s="15"/>
      <c r="B317" s="20"/>
      <c r="C317" s="32"/>
      <c r="D317" s="32"/>
      <c r="E317" s="116"/>
      <c r="F317" s="117"/>
      <c r="G317" s="117"/>
      <c r="L317" s="15"/>
      <c r="M317" s="15"/>
      <c r="N317" s="15"/>
      <c r="O317" s="15"/>
      <c r="P317" s="15"/>
      <c r="Q317" s="15"/>
      <c r="R317" s="15"/>
      <c r="S317" s="15"/>
      <c r="T317" s="15"/>
      <c r="U317" s="69"/>
      <c r="V317" s="15"/>
    </row>
    <row r="318" spans="1:22" s="22" customFormat="1">
      <c r="A318" s="15"/>
      <c r="B318" s="20"/>
      <c r="C318" s="32"/>
      <c r="D318" s="32"/>
      <c r="E318" s="116"/>
      <c r="F318" s="117"/>
      <c r="G318" s="117"/>
      <c r="L318" s="15"/>
      <c r="M318" s="15"/>
      <c r="N318" s="15"/>
      <c r="O318" s="15"/>
      <c r="P318" s="15"/>
      <c r="Q318" s="15"/>
      <c r="R318" s="15"/>
      <c r="S318" s="15"/>
      <c r="T318" s="15"/>
      <c r="U318" s="69"/>
      <c r="V318" s="15"/>
    </row>
    <row r="319" spans="1:22" s="22" customFormat="1">
      <c r="A319" s="15"/>
      <c r="B319" s="20"/>
      <c r="C319" s="32"/>
      <c r="D319" s="32"/>
      <c r="E319" s="116"/>
      <c r="F319" s="117"/>
      <c r="G319" s="117"/>
      <c r="L319" s="15"/>
      <c r="M319" s="15"/>
      <c r="N319" s="15"/>
      <c r="O319" s="15"/>
      <c r="P319" s="15"/>
      <c r="Q319" s="15"/>
      <c r="R319" s="15"/>
      <c r="S319" s="15"/>
      <c r="T319" s="15"/>
      <c r="U319" s="69"/>
      <c r="V319" s="15"/>
    </row>
    <row r="320" spans="1:22" s="22" customFormat="1">
      <c r="A320" s="15"/>
      <c r="B320" s="20"/>
      <c r="C320" s="32"/>
      <c r="D320" s="32"/>
      <c r="E320" s="116"/>
      <c r="F320" s="117"/>
      <c r="G320" s="117"/>
      <c r="L320" s="15"/>
      <c r="M320" s="15"/>
      <c r="N320" s="15"/>
      <c r="O320" s="15"/>
      <c r="P320" s="15"/>
      <c r="Q320" s="15"/>
      <c r="R320" s="15"/>
      <c r="S320" s="15"/>
      <c r="T320" s="15"/>
      <c r="U320" s="69"/>
      <c r="V320" s="15"/>
    </row>
    <row r="321" spans="1:22" s="22" customFormat="1">
      <c r="A321" s="15"/>
      <c r="B321" s="20"/>
      <c r="C321" s="32"/>
      <c r="D321" s="32"/>
      <c r="E321" s="116"/>
      <c r="F321" s="117"/>
      <c r="G321" s="117"/>
      <c r="L321" s="15"/>
      <c r="M321" s="15"/>
      <c r="N321" s="15"/>
      <c r="O321" s="15"/>
      <c r="P321" s="15"/>
      <c r="Q321" s="15"/>
      <c r="R321" s="15"/>
      <c r="S321" s="15"/>
      <c r="T321" s="15"/>
      <c r="U321" s="69"/>
      <c r="V321" s="15"/>
    </row>
    <row r="322" spans="1:22" s="22" customFormat="1">
      <c r="A322" s="15"/>
      <c r="B322" s="20"/>
      <c r="C322" s="32"/>
      <c r="D322" s="32"/>
      <c r="E322" s="116"/>
      <c r="F322" s="117"/>
      <c r="G322" s="117"/>
      <c r="L322" s="15"/>
      <c r="M322" s="15"/>
      <c r="N322" s="15"/>
      <c r="O322" s="15"/>
      <c r="P322" s="15"/>
      <c r="Q322" s="15"/>
      <c r="R322" s="15"/>
      <c r="S322" s="15"/>
      <c r="T322" s="15"/>
      <c r="U322" s="69"/>
      <c r="V322" s="15"/>
    </row>
    <row r="323" spans="1:22" s="22" customFormat="1">
      <c r="A323" s="15"/>
      <c r="B323" s="20"/>
      <c r="C323" s="32"/>
      <c r="D323" s="32"/>
      <c r="E323" s="116"/>
      <c r="F323" s="117"/>
      <c r="G323" s="117"/>
      <c r="L323" s="15"/>
      <c r="M323" s="15"/>
      <c r="N323" s="15"/>
      <c r="O323" s="15"/>
      <c r="P323" s="15"/>
      <c r="Q323" s="15"/>
      <c r="R323" s="15"/>
      <c r="S323" s="15"/>
      <c r="T323" s="15"/>
      <c r="U323" s="69"/>
      <c r="V323" s="15"/>
    </row>
    <row r="324" spans="1:22" s="22" customFormat="1">
      <c r="A324" s="15"/>
      <c r="B324" s="20"/>
      <c r="C324" s="32"/>
      <c r="D324" s="32"/>
      <c r="E324" s="116"/>
      <c r="F324" s="117"/>
      <c r="G324" s="117"/>
      <c r="L324" s="15"/>
      <c r="M324" s="15"/>
      <c r="N324" s="15"/>
      <c r="O324" s="15"/>
      <c r="P324" s="15"/>
      <c r="Q324" s="15"/>
      <c r="R324" s="15"/>
      <c r="S324" s="15"/>
      <c r="T324" s="15"/>
      <c r="U324" s="69"/>
      <c r="V324" s="15"/>
    </row>
    <row r="325" spans="1:22" s="22" customFormat="1">
      <c r="A325" s="15"/>
      <c r="B325" s="20"/>
      <c r="C325" s="32"/>
      <c r="D325" s="32"/>
      <c r="E325" s="116"/>
      <c r="F325" s="117"/>
      <c r="G325" s="117"/>
      <c r="L325" s="15"/>
      <c r="M325" s="15"/>
      <c r="N325" s="15"/>
      <c r="O325" s="15"/>
      <c r="P325" s="15"/>
      <c r="Q325" s="15"/>
      <c r="R325" s="15"/>
      <c r="S325" s="15"/>
      <c r="T325" s="15"/>
      <c r="U325" s="69"/>
      <c r="V325" s="15"/>
    </row>
    <row r="326" spans="1:22" s="22" customFormat="1">
      <c r="A326" s="15"/>
      <c r="B326" s="20"/>
      <c r="C326" s="32"/>
      <c r="D326" s="32"/>
      <c r="E326" s="116"/>
      <c r="F326" s="117"/>
      <c r="G326" s="117"/>
      <c r="L326" s="15"/>
      <c r="M326" s="15"/>
      <c r="N326" s="15"/>
      <c r="O326" s="15"/>
      <c r="P326" s="15"/>
      <c r="Q326" s="15"/>
      <c r="R326" s="15"/>
      <c r="S326" s="15"/>
      <c r="T326" s="15"/>
      <c r="U326" s="69"/>
      <c r="V326" s="15"/>
    </row>
    <row r="327" spans="1:22" s="22" customFormat="1">
      <c r="A327" s="15"/>
      <c r="B327" s="20"/>
      <c r="C327" s="32"/>
      <c r="D327" s="32"/>
      <c r="E327" s="116"/>
      <c r="F327" s="117"/>
      <c r="G327" s="117"/>
      <c r="L327" s="15"/>
      <c r="M327" s="15"/>
      <c r="N327" s="15"/>
      <c r="O327" s="15"/>
      <c r="P327" s="15"/>
      <c r="Q327" s="15"/>
      <c r="R327" s="15"/>
      <c r="S327" s="15"/>
      <c r="T327" s="15"/>
      <c r="U327" s="69"/>
      <c r="V327" s="15"/>
    </row>
    <row r="328" spans="1:22" s="22" customFormat="1">
      <c r="A328" s="15"/>
      <c r="B328" s="20"/>
      <c r="C328" s="32"/>
      <c r="D328" s="32"/>
      <c r="E328" s="116"/>
      <c r="F328" s="117"/>
      <c r="G328" s="117"/>
      <c r="L328" s="15"/>
      <c r="M328" s="15"/>
      <c r="N328" s="15"/>
      <c r="O328" s="15"/>
      <c r="P328" s="15"/>
      <c r="Q328" s="15"/>
      <c r="R328" s="15"/>
      <c r="S328" s="15"/>
      <c r="T328" s="15"/>
      <c r="U328" s="69"/>
      <c r="V328" s="15"/>
    </row>
    <row r="329" spans="1:22" s="22" customFormat="1">
      <c r="A329" s="15"/>
      <c r="B329" s="20"/>
      <c r="C329" s="32"/>
      <c r="D329" s="32"/>
      <c r="E329" s="116"/>
      <c r="F329" s="117"/>
      <c r="G329" s="117"/>
      <c r="L329" s="15"/>
      <c r="M329" s="15"/>
      <c r="N329" s="15"/>
      <c r="O329" s="15"/>
      <c r="P329" s="15"/>
      <c r="Q329" s="15"/>
      <c r="R329" s="15"/>
      <c r="S329" s="15"/>
      <c r="T329" s="15"/>
      <c r="U329" s="69"/>
      <c r="V329" s="15"/>
    </row>
    <row r="330" spans="1:22" s="22" customFormat="1">
      <c r="A330" s="15"/>
      <c r="B330" s="20"/>
      <c r="C330" s="32"/>
      <c r="D330" s="32"/>
      <c r="E330" s="116"/>
      <c r="F330" s="117"/>
      <c r="G330" s="117"/>
      <c r="L330" s="15"/>
      <c r="M330" s="15"/>
      <c r="N330" s="15"/>
      <c r="O330" s="15"/>
      <c r="P330" s="15"/>
      <c r="Q330" s="15"/>
      <c r="R330" s="15"/>
      <c r="S330" s="15"/>
      <c r="T330" s="15"/>
      <c r="U330" s="69"/>
      <c r="V330" s="15"/>
    </row>
    <row r="331" spans="1:22" s="22" customFormat="1">
      <c r="A331" s="15"/>
      <c r="B331" s="20"/>
      <c r="C331" s="32"/>
      <c r="D331" s="32"/>
      <c r="E331" s="116"/>
      <c r="F331" s="117"/>
      <c r="G331" s="117"/>
      <c r="L331" s="15"/>
      <c r="M331" s="15"/>
      <c r="N331" s="15"/>
      <c r="O331" s="15"/>
      <c r="P331" s="15"/>
      <c r="Q331" s="15"/>
      <c r="R331" s="15"/>
      <c r="S331" s="15"/>
      <c r="T331" s="15"/>
      <c r="U331" s="69"/>
      <c r="V331" s="15"/>
    </row>
    <row r="332" spans="1:22" s="22" customFormat="1">
      <c r="A332" s="15"/>
      <c r="B332" s="20"/>
      <c r="C332" s="32"/>
      <c r="D332" s="32"/>
      <c r="E332" s="116"/>
      <c r="F332" s="117"/>
      <c r="G332" s="117"/>
      <c r="L332" s="15"/>
      <c r="M332" s="15"/>
      <c r="N332" s="15"/>
      <c r="O332" s="15"/>
      <c r="P332" s="15"/>
      <c r="Q332" s="15"/>
      <c r="R332" s="15"/>
      <c r="S332" s="15"/>
      <c r="T332" s="15"/>
      <c r="U332" s="69"/>
      <c r="V332" s="15"/>
    </row>
  </sheetData>
  <sheetProtection insertRows="0" deleteRows="0"/>
  <protectedRanges>
    <protectedRange sqref="J108:P1048576 U108:U1048576 U1:U104 J1:P104" name="Obseg1"/>
    <protectedRange sqref="M105:P105 U105" name="Obseg1_2"/>
    <protectedRange sqref="J105:L105" name="Obseg1_2_1"/>
    <protectedRange sqref="M106:P107 U106:U107" name="Obseg1_1_1"/>
    <protectedRange sqref="J106:L107" name="Obseg1_1_1_1"/>
  </protectedRanges>
  <mergeCells count="9">
    <mergeCell ref="A106:L106"/>
    <mergeCell ref="A105:L10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94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250"/>
  <sheetViews>
    <sheetView topLeftCell="A4" zoomScale="90" zoomScaleNormal="90" zoomScaleSheetLayoutView="100" workbookViewId="0">
      <selection activeCell="G34" sqref="G34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37" t="str">
        <f>+'prva stran'!B6</f>
        <v>VRTEC ŠKOFJA LOKA</v>
      </c>
      <c r="D2" s="338"/>
      <c r="E2" s="338"/>
      <c r="F2" s="338"/>
      <c r="G2" s="338"/>
      <c r="H2" s="338"/>
      <c r="I2" s="338"/>
      <c r="J2" s="338"/>
    </row>
    <row r="3" spans="1:21" ht="15">
      <c r="B3" s="51" t="s">
        <v>133</v>
      </c>
      <c r="C3" s="346" t="str">
        <f>+'prva stran'!B7</f>
        <v xml:space="preserve">Partizanska cesta 1e, 4220 ŠKOFJA LOKA				</v>
      </c>
      <c r="D3" s="340"/>
      <c r="E3" s="340"/>
      <c r="F3" s="340"/>
      <c r="G3" s="340"/>
      <c r="H3" s="340"/>
      <c r="I3" s="340"/>
      <c r="J3" s="340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2" t="s">
        <v>133</v>
      </c>
      <c r="C7" s="347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2" t="s">
        <v>134</v>
      </c>
      <c r="C8" s="347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6" customFormat="1" ht="17.25" customHeight="1">
      <c r="A9" s="13"/>
      <c r="B9" s="53" t="s">
        <v>136</v>
      </c>
      <c r="C9" s="348">
        <f>+'prva stran'!B13</f>
        <v>0</v>
      </c>
      <c r="D9" s="344"/>
      <c r="E9" s="344"/>
      <c r="F9" s="344"/>
      <c r="G9" s="344"/>
      <c r="H9" s="344"/>
      <c r="I9" s="344"/>
      <c r="J9" s="34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pred_rekapitulacija'!A36</f>
        <v>23.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36" t="str">
        <f>+'Ponudbeni pred_rekapitulacija'!B36</f>
        <v>BIO SENDVIČI</v>
      </c>
      <c r="C13" s="336"/>
      <c r="D13" s="336"/>
      <c r="E13" s="336"/>
      <c r="F13" s="336"/>
      <c r="G13" s="336"/>
      <c r="H13" s="336"/>
      <c r="I13" s="336"/>
      <c r="J13" s="336"/>
      <c r="K13" s="336"/>
      <c r="U13" s="9"/>
    </row>
    <row r="14" spans="1:21" s="74" customFormat="1" ht="12" customHeight="1">
      <c r="A14" s="47">
        <v>1</v>
      </c>
      <c r="B14" s="47" t="s">
        <v>162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796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12">
      <c r="A16" s="91" t="s">
        <v>2</v>
      </c>
      <c r="B16" s="11" t="s">
        <v>918</v>
      </c>
      <c r="C16" s="84">
        <v>150</v>
      </c>
      <c r="D16" s="84" t="s">
        <v>160</v>
      </c>
      <c r="E16" s="123"/>
      <c r="F16" s="92">
        <v>1000</v>
      </c>
      <c r="G16" s="131" t="s">
        <v>0</v>
      </c>
      <c r="H16" s="8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16" s="87" t="str">
        <f>IF(Sklop23[[#This Row],[ZAHTEVANA SHEMA KAKOVOSTI]]&lt;&gt;"",Sklop23[[#This Row],[Preračunana masa/volumen/kos na enoto kg]],"")</f>
        <v/>
      </c>
      <c r="J16" s="101"/>
      <c r="K16" s="93"/>
      <c r="L16" s="93"/>
      <c r="M16" s="104"/>
      <c r="N16" s="94"/>
      <c r="O16" s="94"/>
      <c r="P16" s="105"/>
      <c r="Q16" s="94">
        <f>+Sklop23[[#This Row],[cena/enota brez DDV v EUR]]*Sklop23[[#This Row],[Stopnja DDV (%)]]</f>
        <v>0</v>
      </c>
      <c r="R16" s="94">
        <f>+Sklop23[[#This Row],[cena/enota brez DDV v EUR]]+Sklop23[[#This Row],[Davek (EUR)]]</f>
        <v>0</v>
      </c>
      <c r="S16" s="94">
        <f>+Sklop23[[#This Row],[cena/enota brez DDV v EUR]]*Sklop23[[#This Row],[Okvirna količina]]</f>
        <v>0</v>
      </c>
      <c r="T16" s="94">
        <f>+Sklop23[[#This Row],[Končna cena/enoto mere (EUR) z DDV]]*Sklop23[[#This Row],[Okvirna količina]]</f>
        <v>0</v>
      </c>
      <c r="U16" s="107"/>
    </row>
    <row r="17" spans="1:22" s="56" customFormat="1" ht="12">
      <c r="A17" s="91" t="s">
        <v>4</v>
      </c>
      <c r="B17" s="162" t="s">
        <v>919</v>
      </c>
      <c r="C17" s="84">
        <v>150</v>
      </c>
      <c r="D17" s="84" t="s">
        <v>160</v>
      </c>
      <c r="E17" s="123"/>
      <c r="F17" s="165">
        <v>1000</v>
      </c>
      <c r="G17" s="131" t="s">
        <v>0</v>
      </c>
      <c r="H17" s="8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17" s="165" t="str">
        <f>IF(Sklop23[[#This Row],[ZAHTEVANA SHEMA KAKOVOSTI]]&lt;&gt;"",Sklop23[[#This Row],[Preračunana masa/volumen/kos na enoto kg]],"")</f>
        <v/>
      </c>
      <c r="J17" s="166"/>
      <c r="K17" s="167"/>
      <c r="L17" s="167"/>
      <c r="M17" s="168"/>
      <c r="N17" s="169"/>
      <c r="O17" s="169"/>
      <c r="P17" s="170"/>
      <c r="Q17" s="169">
        <f>+Sklop23[[#This Row],[cena/enota brez DDV v EUR]]*Sklop23[[#This Row],[Stopnja DDV (%)]]</f>
        <v>0</v>
      </c>
      <c r="R17" s="169">
        <f>+Sklop23[[#This Row],[cena/enota brez DDV v EUR]]+Sklop23[[#This Row],[Davek (EUR)]]</f>
        <v>0</v>
      </c>
      <c r="S17" s="169">
        <f>+Sklop23[[#This Row],[cena/enota brez DDV v EUR]]*Sklop23[[#This Row],[Okvirna količina]]</f>
        <v>0</v>
      </c>
      <c r="T17" s="171">
        <f>+Sklop23[[#This Row],[Končna cena/enoto mere (EUR) z DDV]]*Sklop23[[#This Row],[Okvirna količina]]</f>
        <v>0</v>
      </c>
      <c r="U17" s="172"/>
    </row>
    <row r="18" spans="1:22">
      <c r="A18" s="264" t="s">
        <v>185</v>
      </c>
      <c r="B18" s="265"/>
      <c r="C18" s="266"/>
      <c r="D18" s="266"/>
      <c r="E18" s="267"/>
      <c r="F18" s="268"/>
      <c r="G18" s="269"/>
      <c r="H18" s="270">
        <f>SUBTOTAL(109,Sklop23[Preračunana masa/volumen/kos na enoto kg])</f>
        <v>300</v>
      </c>
      <c r="I18" s="270">
        <f>SUBTOTAL(109,Sklop23[Živila iz shem kakovosti (kg)])</f>
        <v>0</v>
      </c>
      <c r="J18" s="268"/>
      <c r="K18" s="271"/>
      <c r="L18" s="271"/>
      <c r="M18" s="272"/>
      <c r="N18" s="273"/>
      <c r="O18" s="273"/>
      <c r="P18" s="273"/>
      <c r="Q18" s="274"/>
      <c r="R18" s="268"/>
      <c r="S18" s="274">
        <f>SUBTOTAL(109,Sklop23[Vrednost za okvirno količino (EUR) brez DDV])</f>
        <v>0</v>
      </c>
      <c r="T18" s="274">
        <f>SUBTOTAL(109,Sklop23[Vrednost za okvirno količino (EUR) z DDV])</f>
        <v>0</v>
      </c>
      <c r="U18" s="275">
        <f>SUBTOTAL(103,Sklop23[Shema kakovosti
(nacionalne, evropske)
])</f>
        <v>0</v>
      </c>
    </row>
    <row r="19" spans="1:22" ht="15">
      <c r="A19" s="8"/>
      <c r="B19" s="6"/>
      <c r="C19" s="30"/>
      <c r="D19" s="30"/>
      <c r="E19" s="29"/>
      <c r="F19" s="9"/>
      <c r="H19" s="10"/>
      <c r="I19" s="10"/>
      <c r="J19" s="10"/>
      <c r="K19" s="10"/>
      <c r="L19" s="24"/>
      <c r="M19" s="24"/>
      <c r="N19" s="10"/>
      <c r="O19" s="10"/>
      <c r="P19" s="10"/>
      <c r="Q19" s="10"/>
      <c r="R19" s="10"/>
      <c r="S19" s="3"/>
      <c r="T19" s="3"/>
      <c r="U19" s="9"/>
    </row>
    <row r="20" spans="1:22">
      <c r="A20" s="48" t="s">
        <v>180</v>
      </c>
      <c r="B20" s="20"/>
      <c r="C20" s="32"/>
      <c r="D20" s="32"/>
      <c r="E20" s="116"/>
      <c r="Q20" s="48"/>
      <c r="R20" s="48"/>
      <c r="S20" s="48"/>
      <c r="T20" s="48"/>
    </row>
    <row r="21" spans="1:22">
      <c r="A21" s="15" t="s">
        <v>183</v>
      </c>
      <c r="B21" s="20"/>
      <c r="C21" s="32"/>
      <c r="D21" s="32"/>
      <c r="E21" s="116"/>
    </row>
    <row r="22" spans="1:22">
      <c r="A22" s="111" t="s">
        <v>181</v>
      </c>
      <c r="F22" s="69"/>
      <c r="G22" s="69"/>
      <c r="H22" s="33"/>
      <c r="I22" s="33"/>
      <c r="J22" s="33"/>
      <c r="K22" s="33"/>
      <c r="L22" s="55"/>
      <c r="M22" s="55"/>
      <c r="N22" s="33"/>
      <c r="O22" s="33"/>
      <c r="P22" s="33"/>
      <c r="Q22" s="33"/>
      <c r="R22" s="33"/>
    </row>
    <row r="23" spans="1:22">
      <c r="A23" s="130" t="s">
        <v>232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8"/>
    </row>
    <row r="24" spans="1:22">
      <c r="A24" s="349" t="s">
        <v>257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55"/>
      <c r="N24" s="33"/>
      <c r="O24" s="33"/>
      <c r="P24" s="33"/>
      <c r="Q24" s="33"/>
      <c r="R24" s="33"/>
    </row>
    <row r="25" spans="1:22">
      <c r="N25" s="33"/>
      <c r="O25" s="33"/>
      <c r="P25" s="33"/>
      <c r="Q25" s="33"/>
      <c r="R25" s="33"/>
    </row>
    <row r="26" spans="1:22">
      <c r="A26" s="111" t="s">
        <v>67</v>
      </c>
      <c r="F26" s="69"/>
      <c r="G26" s="69" t="s">
        <v>68</v>
      </c>
      <c r="H26" s="33"/>
      <c r="I26" s="33"/>
      <c r="J26" s="33"/>
      <c r="K26" s="33"/>
      <c r="L26" s="55"/>
      <c r="M26" s="55"/>
      <c r="N26" s="33"/>
      <c r="O26" s="33"/>
      <c r="P26" s="33"/>
      <c r="Q26" s="33" t="s">
        <v>69</v>
      </c>
      <c r="R26" s="33"/>
    </row>
    <row r="27" spans="1:22" ht="15">
      <c r="A27" s="8"/>
      <c r="B27" s="6"/>
      <c r="C27" s="30"/>
      <c r="D27" s="30"/>
      <c r="E27" s="29"/>
      <c r="F27" s="9"/>
      <c r="H27" s="10"/>
      <c r="I27" s="10"/>
      <c r="J27" s="10"/>
      <c r="K27" s="10"/>
      <c r="L27" s="24"/>
      <c r="M27" s="24"/>
      <c r="N27" s="10"/>
      <c r="O27" s="10"/>
      <c r="P27" s="10"/>
      <c r="Q27" s="10"/>
      <c r="R27" s="10"/>
      <c r="S27" s="3"/>
      <c r="T27" s="3"/>
      <c r="U27" s="9"/>
    </row>
    <row r="28" spans="1:22">
      <c r="B28" s="20"/>
      <c r="C28" s="32"/>
      <c r="D28" s="32"/>
      <c r="E28" s="116"/>
    </row>
    <row r="29" spans="1:22">
      <c r="B29" s="20"/>
      <c r="C29" s="32"/>
      <c r="D29" s="32"/>
      <c r="E29" s="116"/>
    </row>
    <row r="30" spans="1:22">
      <c r="B30" s="20"/>
      <c r="C30" s="32"/>
      <c r="D30" s="32"/>
      <c r="E30" s="116"/>
    </row>
    <row r="31" spans="1:22">
      <c r="B31" s="20"/>
      <c r="C31" s="32"/>
      <c r="D31" s="32"/>
      <c r="E31" s="116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 s="22" customFormat="1">
      <c r="A42" s="15"/>
      <c r="B42" s="20"/>
      <c r="C42" s="32"/>
      <c r="D42" s="32"/>
      <c r="E42" s="116"/>
      <c r="F42" s="117"/>
      <c r="G42" s="117"/>
      <c r="L42" s="15"/>
      <c r="M42" s="15"/>
      <c r="N42" s="15"/>
      <c r="O42" s="15"/>
      <c r="P42" s="15"/>
      <c r="Q42" s="15"/>
      <c r="R42" s="15"/>
      <c r="S42" s="15"/>
      <c r="T42" s="15"/>
      <c r="U42" s="69"/>
      <c r="V42" s="15"/>
    </row>
    <row r="43" spans="1:22" s="22" customFormat="1">
      <c r="A43" s="15"/>
      <c r="B43" s="20"/>
      <c r="C43" s="32"/>
      <c r="D43" s="32"/>
      <c r="E43" s="116"/>
      <c r="F43" s="117"/>
      <c r="G43" s="117"/>
      <c r="L43" s="15"/>
      <c r="M43" s="15"/>
      <c r="N43" s="15"/>
      <c r="O43" s="15"/>
      <c r="P43" s="15"/>
      <c r="Q43" s="15"/>
      <c r="R43" s="15"/>
      <c r="S43" s="15"/>
      <c r="T43" s="15"/>
      <c r="U43" s="69"/>
      <c r="V43" s="15"/>
    </row>
    <row r="44" spans="1:22" s="22" customFormat="1">
      <c r="A44" s="15"/>
      <c r="B44" s="20"/>
      <c r="C44" s="32"/>
      <c r="D44" s="32"/>
      <c r="E44" s="116"/>
      <c r="F44" s="117"/>
      <c r="G44" s="117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</sheetData>
  <sheetProtection insertRows="0" deleteRows="0"/>
  <protectedRanges>
    <protectedRange sqref="J25:P1048576 M24:P24 J18:P23 J1:P17 U1:U1048576" name="Obseg1"/>
    <protectedRange sqref="J24:L24" name="Obseg1_2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V254"/>
  <sheetViews>
    <sheetView zoomScaleNormal="100" zoomScaleSheetLayoutView="100" workbookViewId="0">
      <selection activeCell="M31" sqref="M3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1.71093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37" t="str">
        <f>+'prva stran'!B6</f>
        <v>VRTEC ŠKOFJA LOKA</v>
      </c>
      <c r="D2" s="338"/>
      <c r="E2" s="338"/>
      <c r="F2" s="338"/>
      <c r="G2" s="338"/>
      <c r="H2" s="338"/>
      <c r="I2" s="338"/>
      <c r="J2" s="338"/>
    </row>
    <row r="3" spans="1:21" ht="15">
      <c r="B3" s="51" t="s">
        <v>133</v>
      </c>
      <c r="C3" s="346" t="str">
        <f>+'prva stran'!B7</f>
        <v xml:space="preserve">Partizanska cesta 1e, 4220 ŠKOFJA LOKA				</v>
      </c>
      <c r="D3" s="340"/>
      <c r="E3" s="340"/>
      <c r="F3" s="340"/>
      <c r="G3" s="340"/>
      <c r="H3" s="340"/>
      <c r="I3" s="340"/>
      <c r="J3" s="340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41">
        <f>+'prva stran'!B10</f>
        <v>0</v>
      </c>
      <c r="D6" s="342"/>
      <c r="E6" s="342"/>
      <c r="F6" s="342"/>
      <c r="G6" s="342"/>
      <c r="H6" s="342"/>
      <c r="I6" s="342"/>
      <c r="J6" s="342"/>
    </row>
    <row r="7" spans="1:21" ht="17.25" customHeight="1">
      <c r="B7" s="52" t="s">
        <v>133</v>
      </c>
      <c r="C7" s="347">
        <f>+'prva stran'!B11</f>
        <v>0</v>
      </c>
      <c r="D7" s="344"/>
      <c r="E7" s="344"/>
      <c r="F7" s="344"/>
      <c r="G7" s="344"/>
      <c r="H7" s="344"/>
      <c r="I7" s="344"/>
      <c r="J7" s="344"/>
    </row>
    <row r="8" spans="1:21" ht="17.25" customHeight="1">
      <c r="B8" s="52" t="s">
        <v>134</v>
      </c>
      <c r="C8" s="347">
        <f>+'prva stran'!B12</f>
        <v>0</v>
      </c>
      <c r="D8" s="344"/>
      <c r="E8" s="344"/>
      <c r="F8" s="344"/>
      <c r="G8" s="344"/>
      <c r="H8" s="344"/>
      <c r="I8" s="344"/>
      <c r="J8" s="344"/>
    </row>
    <row r="9" spans="1:21" s="16" customFormat="1" ht="17.25" customHeight="1">
      <c r="A9" s="13"/>
      <c r="B9" s="53" t="s">
        <v>136</v>
      </c>
      <c r="C9" s="348">
        <f>+'prva stran'!B13</f>
        <v>0</v>
      </c>
      <c r="D9" s="344"/>
      <c r="E9" s="344"/>
      <c r="F9" s="344"/>
      <c r="G9" s="344"/>
      <c r="H9" s="344"/>
      <c r="I9" s="344"/>
      <c r="J9" s="34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pred_rekapitulacija'!A37</f>
        <v>24.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36" t="str">
        <f>+'Ponudbeni pred_rekapitulacija'!B37</f>
        <v>BREZGLUTENSKA IN EKO ŽIVILA VEČJIH PAKIRANJ</v>
      </c>
      <c r="C13" s="336"/>
      <c r="D13" s="336"/>
      <c r="E13" s="336"/>
      <c r="F13" s="336"/>
      <c r="G13" s="336"/>
      <c r="H13" s="336"/>
      <c r="I13" s="336"/>
      <c r="J13" s="336"/>
      <c r="K13" s="336"/>
      <c r="U13" s="9"/>
    </row>
    <row r="14" spans="1:21" s="74" customFormat="1" ht="12" customHeight="1">
      <c r="A14" s="47">
        <v>1</v>
      </c>
      <c r="B14" s="47" t="s">
        <v>162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796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12">
      <c r="A16" s="86" t="s">
        <v>2</v>
      </c>
      <c r="B16" s="83" t="s">
        <v>777</v>
      </c>
      <c r="C16" s="132" t="s">
        <v>772</v>
      </c>
      <c r="D16" s="84" t="s">
        <v>1</v>
      </c>
      <c r="E16" s="123" t="s">
        <v>186</v>
      </c>
      <c r="F16" s="92">
        <v>600</v>
      </c>
      <c r="G16" s="131" t="s">
        <v>1</v>
      </c>
      <c r="H16" s="87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600</v>
      </c>
      <c r="I16" s="87">
        <f>IF(Sklop24[[#This Row],[ZAHTEVANA SHEMA KAKOVOSTI]]&lt;&gt;"",Sklop24[[#This Row],[Preračunana masa/volumen/kos na enoto kg]],"")</f>
        <v>600</v>
      </c>
      <c r="J16" s="100"/>
      <c r="K16" s="88"/>
      <c r="L16" s="88"/>
      <c r="M16" s="89"/>
      <c r="N16" s="90"/>
      <c r="O16" s="90"/>
      <c r="P16" s="103"/>
      <c r="Q16" s="90">
        <f>+Sklop24[[#This Row],[cena/enota brez DDV v EUR]]*Sklop24[[#This Row],[Stopnja DDV (%)]]</f>
        <v>0</v>
      </c>
      <c r="R16" s="90">
        <f>+Sklop24[[#This Row],[cena/enota brez DDV v EUR]]+Sklop24[[#This Row],[Davek (EUR)]]</f>
        <v>0</v>
      </c>
      <c r="S16" s="90">
        <f>+Sklop24[[#This Row],[cena/enota brez DDV v EUR]]*Sklop24[[#This Row],[Okvirna količina]]</f>
        <v>0</v>
      </c>
      <c r="T16" s="90">
        <f>+Sklop24[[#This Row],[Končna cena/enoto mere (EUR) z DDV]]*Sklop24[[#This Row],[Okvirna količina]]</f>
        <v>0</v>
      </c>
      <c r="U16" s="263"/>
    </row>
    <row r="17" spans="1:22" s="56" customFormat="1" ht="12">
      <c r="A17" s="86" t="s">
        <v>4</v>
      </c>
      <c r="B17" s="81" t="s">
        <v>776</v>
      </c>
      <c r="C17" s="133" t="s">
        <v>772</v>
      </c>
      <c r="D17" s="122" t="s">
        <v>1</v>
      </c>
      <c r="E17" s="123" t="s">
        <v>186</v>
      </c>
      <c r="F17" s="92">
        <v>500</v>
      </c>
      <c r="G17" s="131" t="s">
        <v>1</v>
      </c>
      <c r="H17" s="87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500</v>
      </c>
      <c r="I17" s="87">
        <f>IF(Sklop24[[#This Row],[ZAHTEVANA SHEMA KAKOVOSTI]]&lt;&gt;"",Sklop24[[#This Row],[Preračunana masa/volumen/kos na enoto kg]],"")</f>
        <v>500</v>
      </c>
      <c r="J17" s="101"/>
      <c r="K17" s="95"/>
      <c r="L17" s="95"/>
      <c r="M17" s="1"/>
      <c r="N17" s="94"/>
      <c r="O17" s="94"/>
      <c r="P17" s="105"/>
      <c r="Q17" s="94">
        <f>+Sklop24[[#This Row],[cena/enota brez DDV v EUR]]*Sklop24[[#This Row],[Stopnja DDV (%)]]</f>
        <v>0</v>
      </c>
      <c r="R17" s="94">
        <f>+Sklop24[[#This Row],[cena/enota brez DDV v EUR]]+Sklop24[[#This Row],[Davek (EUR)]]</f>
        <v>0</v>
      </c>
      <c r="S17" s="94">
        <f>+Sklop24[[#This Row],[cena/enota brez DDV v EUR]]*Sklop24[[#This Row],[Okvirna količina]]</f>
        <v>0</v>
      </c>
      <c r="T17" s="126">
        <f>+Sklop24[[#This Row],[Končna cena/enoto mere (EUR) z DDV]]*Sklop24[[#This Row],[Okvirna količina]]</f>
        <v>0</v>
      </c>
      <c r="U17" s="263"/>
    </row>
    <row r="18" spans="1:22" s="56" customFormat="1" ht="12">
      <c r="A18" s="86" t="s">
        <v>5</v>
      </c>
      <c r="B18" s="11" t="s">
        <v>775</v>
      </c>
      <c r="C18" s="132" t="s">
        <v>772</v>
      </c>
      <c r="D18" s="84" t="s">
        <v>1</v>
      </c>
      <c r="E18" s="123" t="s">
        <v>186</v>
      </c>
      <c r="F18" s="92">
        <v>60</v>
      </c>
      <c r="G18" s="131" t="s">
        <v>1</v>
      </c>
      <c r="H18" s="87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</v>
      </c>
      <c r="I18" s="87">
        <f>IF(Sklop24[[#This Row],[ZAHTEVANA SHEMA KAKOVOSTI]]&lt;&gt;"",Sklop24[[#This Row],[Preračunana masa/volumen/kos na enoto kg]],"")</f>
        <v>60</v>
      </c>
      <c r="J18" s="101"/>
      <c r="K18" s="93"/>
      <c r="L18" s="93"/>
      <c r="M18" s="104"/>
      <c r="N18" s="94"/>
      <c r="O18" s="94"/>
      <c r="P18" s="105"/>
      <c r="Q18" s="94">
        <f>+Sklop24[[#This Row],[cena/enota brez DDV v EUR]]*Sklop24[[#This Row],[Stopnja DDV (%)]]</f>
        <v>0</v>
      </c>
      <c r="R18" s="94">
        <f>+Sklop24[[#This Row],[cena/enota brez DDV v EUR]]+Sklop24[[#This Row],[Davek (EUR)]]</f>
        <v>0</v>
      </c>
      <c r="S18" s="94">
        <f>+Sklop24[[#This Row],[cena/enota brez DDV v EUR]]*Sklop24[[#This Row],[Okvirna količina]]</f>
        <v>0</v>
      </c>
      <c r="T18" s="94">
        <f>+Sklop24[[#This Row],[Končna cena/enoto mere (EUR) z DDV]]*Sklop24[[#This Row],[Okvirna količina]]</f>
        <v>0</v>
      </c>
      <c r="U18" s="263"/>
    </row>
    <row r="19" spans="1:22" s="56" customFormat="1" ht="12">
      <c r="A19" s="86" t="s">
        <v>6</v>
      </c>
      <c r="B19" s="227" t="s">
        <v>774</v>
      </c>
      <c r="C19" s="133" t="s">
        <v>772</v>
      </c>
      <c r="D19" s="229" t="s">
        <v>1</v>
      </c>
      <c r="E19" s="123" t="s">
        <v>186</v>
      </c>
      <c r="F19" s="232">
        <v>400</v>
      </c>
      <c r="G19" s="131" t="s">
        <v>1</v>
      </c>
      <c r="H19" s="231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400</v>
      </c>
      <c r="I19" s="232">
        <f>IF(Sklop24[[#This Row],[ZAHTEVANA SHEMA KAKOVOSTI]]&lt;&gt;"",Sklop24[[#This Row],[Preračunana masa/volumen/kos na enoto kg]],"")</f>
        <v>400</v>
      </c>
      <c r="J19" s="233"/>
      <c r="K19" s="234"/>
      <c r="L19" s="234"/>
      <c r="M19" s="253"/>
      <c r="N19" s="235"/>
      <c r="O19" s="235"/>
      <c r="P19" s="236"/>
      <c r="Q19" s="235">
        <f>+Sklop24[[#This Row],[cena/enota brez DDV v EUR]]*Sklop24[[#This Row],[Stopnja DDV (%)]]</f>
        <v>0</v>
      </c>
      <c r="R19" s="235">
        <f>+Sklop24[[#This Row],[cena/enota brez DDV v EUR]]+Sklop24[[#This Row],[Davek (EUR)]]</f>
        <v>0</v>
      </c>
      <c r="S19" s="235">
        <f>+Sklop24[[#This Row],[cena/enota brez DDV v EUR]]*Sklop24[[#This Row],[Okvirna količina]]</f>
        <v>0</v>
      </c>
      <c r="T19" s="254">
        <f>+Sklop24[[#This Row],[Končna cena/enoto mere (EUR) z DDV]]*Sklop24[[#This Row],[Okvirna količina]]</f>
        <v>0</v>
      </c>
      <c r="U19" s="263"/>
    </row>
    <row r="20" spans="1:22" s="56" customFormat="1" ht="12">
      <c r="A20" s="86" t="s">
        <v>7</v>
      </c>
      <c r="B20" s="227" t="s">
        <v>773</v>
      </c>
      <c r="C20" s="132" t="s">
        <v>772</v>
      </c>
      <c r="D20" s="229" t="s">
        <v>1</v>
      </c>
      <c r="E20" s="230"/>
      <c r="F20" s="232">
        <v>600</v>
      </c>
      <c r="G20" s="131" t="s">
        <v>1</v>
      </c>
      <c r="H20" s="231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600</v>
      </c>
      <c r="I20" s="232" t="str">
        <f>IF(Sklop24[[#This Row],[ZAHTEVANA SHEMA KAKOVOSTI]]&lt;&gt;"",Sklop24[[#This Row],[Preračunana masa/volumen/kos na enoto kg]],"")</f>
        <v/>
      </c>
      <c r="J20" s="233"/>
      <c r="K20" s="234"/>
      <c r="L20" s="234"/>
      <c r="M20" s="253"/>
      <c r="N20" s="235"/>
      <c r="O20" s="235"/>
      <c r="P20" s="236"/>
      <c r="Q20" s="235">
        <f>+Sklop24[[#This Row],[cena/enota brez DDV v EUR]]*Sklop24[[#This Row],[Stopnja DDV (%)]]</f>
        <v>0</v>
      </c>
      <c r="R20" s="235">
        <f>+Sklop24[[#This Row],[cena/enota brez DDV v EUR]]+Sklop24[[#This Row],[Davek (EUR)]]</f>
        <v>0</v>
      </c>
      <c r="S20" s="235">
        <f>+Sklop24[[#This Row],[cena/enota brez DDV v EUR]]*Sklop24[[#This Row],[Okvirna količina]]</f>
        <v>0</v>
      </c>
      <c r="T20" s="254">
        <f>+Sklop24[[#This Row],[Končna cena/enoto mere (EUR) z DDV]]*Sklop24[[#This Row],[Okvirna količina]]</f>
        <v>0</v>
      </c>
      <c r="U20" s="263"/>
    </row>
    <row r="21" spans="1:22" s="56" customFormat="1" ht="12">
      <c r="A21" s="86" t="s">
        <v>8</v>
      </c>
      <c r="B21" s="197" t="s">
        <v>920</v>
      </c>
      <c r="C21" s="258" t="s">
        <v>772</v>
      </c>
      <c r="D21" s="298" t="s">
        <v>1</v>
      </c>
      <c r="E21" s="123"/>
      <c r="F21" s="312">
        <v>200</v>
      </c>
      <c r="G21" s="131" t="s">
        <v>1</v>
      </c>
      <c r="H21" s="299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I21" s="198" t="str">
        <f>IF(Sklop24[[#This Row],[ZAHTEVANA SHEMA KAKOVOSTI]]&lt;&gt;"",Sklop24[[#This Row],[Preračunana masa/volumen/kos na enoto kg]],"")</f>
        <v/>
      </c>
      <c r="J21" s="262"/>
      <c r="K21" s="300"/>
      <c r="L21" s="300"/>
      <c r="M21" s="301"/>
      <c r="N21" s="302"/>
      <c r="O21" s="302"/>
      <c r="P21" s="303"/>
      <c r="Q21" s="302">
        <f>+Sklop24[[#This Row],[cena/enota brez DDV v EUR]]*Sklop24[[#This Row],[Stopnja DDV (%)]]</f>
        <v>0</v>
      </c>
      <c r="R21" s="302">
        <f>+Sklop24[[#This Row],[cena/enota brez DDV v EUR]]+Sklop24[[#This Row],[Davek (EUR)]]</f>
        <v>0</v>
      </c>
      <c r="S21" s="302">
        <f>+Sklop24[[#This Row],[cena/enota brez DDV v EUR]]*Sklop24[[#This Row],[Okvirna količina]]</f>
        <v>0</v>
      </c>
      <c r="T21" s="302">
        <f>+Sklop24[[#This Row],[Končna cena/enoto mere (EUR) z DDV]]*Sklop24[[#This Row],[Okvirna količina]]</f>
        <v>0</v>
      </c>
      <c r="U21" s="308"/>
    </row>
    <row r="22" spans="1:22">
      <c r="A22" s="264" t="s">
        <v>185</v>
      </c>
      <c r="B22" s="265"/>
      <c r="C22" s="266"/>
      <c r="D22" s="266"/>
      <c r="E22" s="267"/>
      <c r="F22" s="268"/>
      <c r="G22" s="269"/>
      <c r="H22" s="270">
        <f>SUBTOTAL(109,Sklop24[Preračunana masa/volumen/kos na enoto kg])</f>
        <v>2360</v>
      </c>
      <c r="I22" s="270">
        <f>SUBTOTAL(109,Sklop24[Živila iz shem kakovosti (kg)])</f>
        <v>1560</v>
      </c>
      <c r="J22" s="268"/>
      <c r="K22" s="271"/>
      <c r="L22" s="271"/>
      <c r="M22" s="272"/>
      <c r="N22" s="273"/>
      <c r="O22" s="273"/>
      <c r="P22" s="273"/>
      <c r="Q22" s="274"/>
      <c r="R22" s="268"/>
      <c r="S22" s="274">
        <f>SUBTOTAL(109,Sklop24[Vrednost za okvirno količino (EUR) brez DDV])</f>
        <v>0</v>
      </c>
      <c r="T22" s="274">
        <f>SUBTOTAL(109,Sklop24[Vrednost za okvirno količino (EUR) z DDV])</f>
        <v>0</v>
      </c>
      <c r="U22" s="275">
        <f>SUBTOTAL(103,Sklop24[Shema kakovosti
(nacionalne, evropske)
])</f>
        <v>0</v>
      </c>
    </row>
    <row r="23" spans="1:22" ht="15">
      <c r="A23" s="8"/>
      <c r="B23" s="6"/>
      <c r="C23" s="30"/>
      <c r="D23" s="30"/>
      <c r="E23" s="29"/>
      <c r="F23" s="9"/>
      <c r="H23" s="10"/>
      <c r="I23" s="10"/>
      <c r="J23" s="10"/>
      <c r="K23" s="10"/>
      <c r="L23" s="24"/>
      <c r="M23" s="24"/>
      <c r="N23" s="10"/>
      <c r="O23" s="10"/>
      <c r="P23" s="10"/>
      <c r="Q23" s="10"/>
      <c r="R23" s="10"/>
      <c r="S23" s="3"/>
      <c r="T23" s="3"/>
      <c r="U23" s="9"/>
    </row>
    <row r="24" spans="1:22">
      <c r="A24" s="48" t="s">
        <v>180</v>
      </c>
      <c r="B24" s="20"/>
      <c r="C24" s="32"/>
      <c r="D24" s="32"/>
      <c r="E24" s="116"/>
      <c r="Q24" s="48"/>
      <c r="R24" s="48"/>
      <c r="S24" s="48"/>
      <c r="T24" s="48"/>
    </row>
    <row r="25" spans="1:22">
      <c r="A25" s="15" t="s">
        <v>183</v>
      </c>
      <c r="B25" s="20"/>
      <c r="C25" s="32"/>
      <c r="D25" s="32"/>
      <c r="E25" s="116"/>
    </row>
    <row r="26" spans="1:22">
      <c r="A26" s="111" t="s">
        <v>181</v>
      </c>
      <c r="F26" s="69"/>
      <c r="G26" s="69"/>
      <c r="H26" s="33"/>
      <c r="I26" s="33"/>
      <c r="J26" s="33"/>
      <c r="K26" s="33"/>
      <c r="L26" s="55"/>
      <c r="M26" s="55"/>
      <c r="N26" s="33"/>
      <c r="O26" s="33"/>
      <c r="P26" s="33"/>
      <c r="Q26" s="33"/>
      <c r="R26" s="33"/>
    </row>
    <row r="27" spans="1:22">
      <c r="A27" s="130" t="s">
        <v>232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8"/>
    </row>
    <row r="28" spans="1:22">
      <c r="A28" s="349" t="s">
        <v>257</v>
      </c>
      <c r="B28" s="349"/>
      <c r="C28" s="349"/>
      <c r="D28" s="349"/>
      <c r="E28" s="349"/>
      <c r="F28" s="349"/>
      <c r="G28" s="349"/>
      <c r="H28" s="349"/>
      <c r="I28" s="349"/>
      <c r="J28" s="349"/>
      <c r="K28" s="349"/>
      <c r="L28" s="349"/>
      <c r="M28" s="55"/>
      <c r="N28" s="33"/>
      <c r="O28" s="33"/>
      <c r="P28" s="33"/>
      <c r="Q28" s="33"/>
      <c r="R28" s="33"/>
    </row>
    <row r="29" spans="1:22">
      <c r="N29" s="33"/>
      <c r="O29" s="33"/>
      <c r="P29" s="33"/>
      <c r="Q29" s="33"/>
      <c r="R29" s="33"/>
    </row>
    <row r="30" spans="1:22">
      <c r="A30" s="111" t="s">
        <v>67</v>
      </c>
      <c r="F30" s="69"/>
      <c r="G30" s="69" t="s">
        <v>68</v>
      </c>
      <c r="H30" s="33"/>
      <c r="I30" s="33"/>
      <c r="J30" s="33"/>
      <c r="K30" s="33"/>
      <c r="L30" s="55"/>
      <c r="M30" s="55"/>
      <c r="N30" s="33"/>
      <c r="O30" s="33"/>
      <c r="P30" s="33"/>
      <c r="Q30" s="33" t="s">
        <v>69</v>
      </c>
      <c r="R30" s="33"/>
    </row>
    <row r="31" spans="1:22" ht="15">
      <c r="A31" s="8"/>
      <c r="B31" s="6"/>
      <c r="C31" s="30"/>
      <c r="D31" s="30"/>
      <c r="E31" s="29"/>
      <c r="F31" s="9"/>
      <c r="H31" s="10"/>
      <c r="I31" s="10"/>
      <c r="J31" s="10"/>
      <c r="K31" s="10"/>
      <c r="L31" s="24"/>
      <c r="M31" s="24"/>
      <c r="N31" s="10"/>
      <c r="O31" s="10"/>
      <c r="P31" s="10"/>
      <c r="Q31" s="10"/>
      <c r="R31" s="10"/>
      <c r="S31" s="3"/>
      <c r="T31" s="3"/>
      <c r="U31" s="9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>
      <c r="B43" s="20"/>
      <c r="C43" s="32"/>
      <c r="D43" s="32"/>
      <c r="E43" s="116"/>
    </row>
    <row r="44" spans="1:22">
      <c r="B44" s="20"/>
      <c r="C44" s="32"/>
      <c r="D44" s="32"/>
      <c r="E44" s="116"/>
    </row>
    <row r="45" spans="1:22">
      <c r="B45" s="20"/>
      <c r="C45" s="32"/>
      <c r="D45" s="32"/>
      <c r="E45" s="116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</sheetData>
  <sheetProtection insertRows="0" deleteRows="0"/>
  <protectedRanges>
    <protectedRange sqref="J1:P27 J29:P1048576 M28:P28 U1:U1048576" name="Obseg1"/>
    <protectedRange sqref="J28:L28" name="Obseg1_2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27</vt:i4>
      </vt:variant>
      <vt:variant>
        <vt:lpstr>Imenovani obsegi</vt:lpstr>
      </vt:variant>
      <vt:variant>
        <vt:i4>49</vt:i4>
      </vt:variant>
    </vt:vector>
  </HeadingPairs>
  <TitlesOfParts>
    <vt:vector size="76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2025-10-28T12:14:40Z</cp:lastPrinted>
  <dcterms:created xsi:type="dcterms:W3CDTF">2012-03-26T14:52:49Z</dcterms:created>
  <dcterms:modified xsi:type="dcterms:W3CDTF">2025-11-26T07:05:07Z</dcterms:modified>
</cp:coreProperties>
</file>