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192.168.1.3\Volume_1\P R O J E K T I\2205_Infekcijska klinika UKC MB\01_delo\03_PZI\01_OBJEKT\0-1-1-ARHITEKTURA\02_tekst\03 sestave\"/>
    </mc:Choice>
  </mc:AlternateContent>
  <xr:revisionPtr revIDLastSave="0" documentId="13_ncr:1_{C6DED74E-96C1-4E18-A945-25D4AA1D0ABF}" xr6:coauthVersionLast="47" xr6:coauthVersionMax="47" xr10:uidLastSave="{00000000-0000-0000-0000-000000000000}"/>
  <bookViews>
    <workbookView xWindow="-28770" yWindow="-16455" windowWidth="29040" windowHeight="15720" tabRatio="924" activeTab="1" xr2:uid="{00000000-000D-0000-FFFF-FFFF00000000}"/>
  </bookViews>
  <sheets>
    <sheet name="TE TEmelji" sheetId="1" r:id="rId1"/>
    <sheet name="T Tlaki" sheetId="2" r:id="rId2"/>
    <sheet name="S Strehe" sheetId="5" r:id="rId3"/>
    <sheet name="ST STropovi" sheetId="8" r:id="rId4"/>
    <sheet name="SPT Stene Proti Terenu" sheetId="7" r:id="rId5"/>
    <sheet name="F Fasade" sheetId="16" r:id="rId6"/>
    <sheet name="ZZ Zidani Zidovi" sheetId="10" r:id="rId7"/>
    <sheet name="ZM Zidovi Montažni" sheetId="11" r:id="rId8"/>
    <sheet name="ZMO Zidovi Montažni Obloge" sheetId="12" r:id="rId9"/>
    <sheet name="SO Stenske Obloge" sheetId="13" r:id="rId10"/>
  </sheets>
  <definedNames>
    <definedName name="_xlnm.Print_Area" localSheetId="5">'F Fasade'!$A$1:$D$32</definedName>
    <definedName name="_xlnm.Print_Area" localSheetId="2">'S Strehe'!$A$1:$D$93</definedName>
    <definedName name="_xlnm.Print_Area" localSheetId="9">'SO Stenske Obloge'!$A$1:$D$16</definedName>
    <definedName name="_xlnm.Print_Area" localSheetId="4">'SPT Stene Proti Terenu'!$A$1:$D$119</definedName>
    <definedName name="_xlnm.Print_Area" localSheetId="3">'ST STropovi'!$A$1:$D$150</definedName>
    <definedName name="_xlnm.Print_Area" localSheetId="1">'T Tlaki'!$A$1:$D$432</definedName>
    <definedName name="_xlnm.Print_Area" localSheetId="0">'TE TEmelji'!$A$1:$D$28</definedName>
    <definedName name="_xlnm.Print_Area" localSheetId="7">'ZM Zidovi Montažni'!$A$1:$D$223</definedName>
    <definedName name="_xlnm.Print_Area" localSheetId="8">'ZMO Zidovi Montažni Obloge'!$A$1:$D$100</definedName>
    <definedName name="_xlnm.Print_Area" localSheetId="6">'ZZ Zidani Zidovi'!$A$1:$D$12</definedName>
    <definedName name="Print_Area" localSheetId="2">'S Strehe'!$A$1:$E$92</definedName>
    <definedName name="Print_Area" localSheetId="4">'SPT Stene Proti Terenu'!$A$1:$E$100</definedName>
    <definedName name="Print_Area" localSheetId="3">'ST STropovi'!$A$1:$E$146</definedName>
    <definedName name="Print_Area" localSheetId="0">'TE TEmelji'!$A$1:$E$28</definedName>
    <definedName name="Print_Area" localSheetId="7">'ZM Zidovi Montažni'!$A$1:$E$212</definedName>
    <definedName name="Print_Area" localSheetId="8">'ZMO Zidovi Montažni Obloge'!$A$1:$E$82</definedName>
    <definedName name="Print_Area" localSheetId="6">'ZZ Zidani Zidovi'!$A$1:$E$11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1" i="5" l="1"/>
  <c r="C127" i="8"/>
  <c r="C43" i="11"/>
  <c r="C19" i="11"/>
  <c r="C99" i="12"/>
  <c r="C22" i="12"/>
  <c r="C17" i="12"/>
  <c r="C84" i="8"/>
  <c r="C94" i="12"/>
  <c r="C16" i="13" l="1"/>
  <c r="C11" i="13" l="1"/>
  <c r="C31" i="16"/>
  <c r="C21" i="16"/>
  <c r="C11" i="16" l="1"/>
  <c r="C277" i="2" l="1"/>
  <c r="C98" i="2"/>
  <c r="C28" i="1" l="1"/>
  <c r="C14" i="1"/>
  <c r="C79" i="5"/>
  <c r="C65" i="5"/>
  <c r="C53" i="5"/>
  <c r="C36" i="5"/>
  <c r="C19" i="5"/>
  <c r="C6" i="13"/>
  <c r="C431" i="2"/>
  <c r="C419" i="2"/>
  <c r="C61" i="7"/>
  <c r="C43" i="7"/>
  <c r="C118" i="7"/>
  <c r="C108" i="7"/>
  <c r="C34" i="2"/>
  <c r="C97" i="7"/>
  <c r="C91" i="7"/>
  <c r="C85" i="7"/>
  <c r="C79" i="7"/>
  <c r="C73" i="7"/>
  <c r="C52" i="7"/>
  <c r="C27" i="12"/>
  <c r="C34" i="7"/>
  <c r="C26" i="7"/>
  <c r="C17" i="7"/>
  <c r="C8" i="7"/>
  <c r="C224" i="2"/>
  <c r="C237" i="2"/>
  <c r="C374" i="2"/>
  <c r="C46" i="2"/>
  <c r="C86" i="2"/>
  <c r="C72" i="2"/>
  <c r="C35" i="8"/>
  <c r="C12" i="12" l="1"/>
  <c r="C222" i="11"/>
  <c r="C63" i="8"/>
  <c r="C53" i="8"/>
  <c r="C135" i="8"/>
  <c r="C104" i="8"/>
  <c r="C43" i="8"/>
  <c r="C72" i="8"/>
  <c r="C85" i="12" l="1"/>
  <c r="C75" i="12"/>
  <c r="C103" i="11"/>
  <c r="C60" i="2" l="1"/>
  <c r="C20" i="2"/>
  <c r="C11" i="10" l="1"/>
  <c r="C6" i="10"/>
  <c r="C166" i="2" l="1"/>
  <c r="C96" i="8"/>
  <c r="C67" i="7"/>
  <c r="C129" i="11"/>
  <c r="C362" i="2"/>
  <c r="C350" i="2"/>
  <c r="C312" i="2"/>
  <c r="C56" i="12"/>
  <c r="C65" i="12"/>
  <c r="C265" i="2"/>
  <c r="C138" i="2"/>
  <c r="C400" i="2"/>
  <c r="C196" i="2"/>
  <c r="C338" i="2"/>
  <c r="C302" i="2"/>
  <c r="C124" i="2"/>
  <c r="C250" i="2"/>
  <c r="C210" i="11"/>
  <c r="C196" i="11"/>
  <c r="C182" i="11"/>
  <c r="C408" i="2"/>
  <c r="C289" i="2" l="1"/>
  <c r="C209" i="2"/>
  <c r="C180" i="2"/>
  <c r="C110" i="2"/>
  <c r="C152" i="2" l="1"/>
  <c r="C27" i="8"/>
  <c r="C19" i="8"/>
  <c r="C122" i="8"/>
  <c r="C91" i="11" l="1"/>
  <c r="C168" i="11" l="1"/>
  <c r="C156" i="11"/>
  <c r="C79" i="11"/>
  <c r="C67" i="11"/>
  <c r="C46" i="12"/>
  <c r="C36" i="12" l="1"/>
  <c r="C143" i="11"/>
  <c r="C115" i="11"/>
  <c r="C55" i="11"/>
  <c r="C31" i="11"/>
  <c r="C11" i="8" l="1"/>
  <c r="C388" i="2" l="1"/>
  <c r="C324" i="2" l="1"/>
</calcChain>
</file>

<file path=xl/sharedStrings.xml><?xml version="1.0" encoding="utf-8"?>
<sst xmlns="http://schemas.openxmlformats.org/spreadsheetml/2006/main" count="2026" uniqueCount="534">
  <si>
    <t>cm</t>
  </si>
  <si>
    <t>Polipropilenski (PP) filc 300g/m2</t>
  </si>
  <si>
    <t>skupaj:</t>
  </si>
  <si>
    <t>T</t>
  </si>
  <si>
    <t>TLAKI</t>
  </si>
  <si>
    <t>AB konstrukcija po Načrtu gradbenih konstrukcij</t>
  </si>
  <si>
    <t>hidroizolacija</t>
  </si>
  <si>
    <t>konstrukcija</t>
  </si>
  <si>
    <t>podloga</t>
  </si>
  <si>
    <t>nosilni sloj</t>
  </si>
  <si>
    <t>ločilni sloj</t>
  </si>
  <si>
    <t>toplotna izolacija</t>
  </si>
  <si>
    <t>finalni sloj</t>
  </si>
  <si>
    <t>vezni sloj</t>
  </si>
  <si>
    <t>izravnalni sloj</t>
  </si>
  <si>
    <t>mineralna kamena volna (SIST EN 13162)</t>
  </si>
  <si>
    <t>T.09</t>
  </si>
  <si>
    <t>cement-akrilatno lepilo</t>
  </si>
  <si>
    <t>podlaga</t>
  </si>
  <si>
    <t>polimercementna hidroizolacija</t>
  </si>
  <si>
    <t>granitogres keramika (R10)</t>
  </si>
  <si>
    <t>granitogres keramika (R9)</t>
  </si>
  <si>
    <t>samorazlivni epoksi tlak (R11)</t>
  </si>
  <si>
    <t>kot npr. Mapei Keraflex
tip in način nanosa določiti skladno s končnim izborom finalne obloge in kvaliteto izvedene podlage</t>
  </si>
  <si>
    <t>kot npr. Mapei Mapelastic ali enakovredno
tesniti stik stene in tal s sistemskim bandažnim trakom po standardu DIN 18534</t>
  </si>
  <si>
    <t>PE folija 0,2 mm</t>
  </si>
  <si>
    <t>stiki lepljeni s samolepilnim alu trakom</t>
  </si>
  <si>
    <t>fino zaglajen, dilatiran
mikroarmatura PP vlakna z vseb. 0.95kg/m3, kot npr. Fibrils F 120</t>
  </si>
  <si>
    <t>zvočna izolacija</t>
  </si>
  <si>
    <t>S</t>
  </si>
  <si>
    <t>STREHE</t>
  </si>
  <si>
    <t>zaščitni sloj</t>
  </si>
  <si>
    <t>parna zapora</t>
  </si>
  <si>
    <t xml:space="preserve">geotekstil </t>
  </si>
  <si>
    <t>300 g/m2</t>
  </si>
  <si>
    <t>enoslojna, UV in koreninsko odporna membrana, B-roof</t>
  </si>
  <si>
    <t>mineralna kamena volna visoke gostote (SIST EN 13162)</t>
  </si>
  <si>
    <t>premaz</t>
  </si>
  <si>
    <t>min 50mm debeline in 80kg/m2</t>
  </si>
  <si>
    <t>S.01.A</t>
  </si>
  <si>
    <t>S.01.B</t>
  </si>
  <si>
    <t>S.02</t>
  </si>
  <si>
    <t>kovinska konstrukcija po Načrtu gradbenih konstrukcij</t>
  </si>
  <si>
    <t>[λ max. 0,036 W/m²K, CS(10) ≥ 50 kPa]
kot npr.: Knauf Insulation SmartRoof THERMAL</t>
  </si>
  <si>
    <t>podkonstrukcija</t>
  </si>
  <si>
    <t>ST</t>
  </si>
  <si>
    <t>STROPOVI</t>
  </si>
  <si>
    <t>GLADKI MAVČNOKARTONSKI STROP</t>
  </si>
  <si>
    <t>obloga</t>
  </si>
  <si>
    <t>sistemska FeZn podkonstrukcija</t>
  </si>
  <si>
    <t>finalna obdelava</t>
  </si>
  <si>
    <t>RAL 9010 Pure white oz. po izboru projektanta</t>
  </si>
  <si>
    <t>finalna obloga</t>
  </si>
  <si>
    <t>naklonski sloj</t>
  </si>
  <si>
    <t>drenažni sloj</t>
  </si>
  <si>
    <t>kot npr. Knauf Ceiling Solutions
zračni prostor / prostor za razvod instalacij</t>
  </si>
  <si>
    <t>ZZ</t>
  </si>
  <si>
    <t>ZM</t>
  </si>
  <si>
    <t>sistemska podkonstrukcija iz tankostenskih FeZn profilov</t>
  </si>
  <si>
    <t>kot npr. Knauf CW 100 ali enakovredno
vgradnja v rastru po navodilih proizvajalca (vertikale na 62,5 cm)
ob podkonstrukciji za sanitarne elemente, vratne in okenske okvirje ter ostalo opremo uporabiti ustrezne ojačitvene profile po navodilih in detajlih proizvajalca</t>
  </si>
  <si>
    <t>dvoslojna mavčnokartonska obloga</t>
  </si>
  <si>
    <t>*stike z masivnimi gradbenimi elementi izvesti z ločilnim trakom Trenn-Fix</t>
  </si>
  <si>
    <t>kot npr. Knauf CW 50 ali enakovredno
vgradnja v rastru po navodilih proizvajalca (vertikale na 62,5 cm)
ob podkonstrukciji za sanitarne elemente, vratne in okenske okvirje ter ostalo opremo uporabiti ustrezne ojačitvene profile po navodilih in detajlih proizvajalca</t>
  </si>
  <si>
    <t>kot npr. Knauf CW 75 ali enakovredno
vgradnja v rastru po navodilih proizvajalca (vertikale na 62,5 cm)
ob podkonstrukciji za sanitarne elemente, vratne in okenske okvirje ter ostalo opremo uporabiti ustrezne ojačitvene profile po navodilih in detajlih proizvajalca</t>
  </si>
  <si>
    <t>kot npr. Knauf CW 125 ali enakovredno
vgradnja v rastru po navodilih proizvajalca (vertikale na 62,5 cm)
ob podkonstrukciji za sanitarne elemente, vratne in okenske okvirje ter ostalo opremo uporabiti ustrezne ojačitvene profile po navodilih in detajlih proizvajalca</t>
  </si>
  <si>
    <t>kot npr. Knauf CW 150 ali enakovredno
vgradnja v rastru po navodilih proizvajalca (vertikale na 62,5 cm)
ob podkonstrukciji za sanitarne elemente, vratne in okenske okvirje ter ostalo opremo uporabiti ustrezne ojačitvene profile po navodilih in detajlih proizvajalca</t>
  </si>
  <si>
    <t>*vgradnja električnih doz v pregradne stene z zahtevami po požarni zaščiti se izvede s kameno volno (po EN 13162), po detalju Knauf W11, vgradnja el. doz, detalj E</t>
  </si>
  <si>
    <t>*AB konstrukcija po Načrtu gradbenih konstrukcij</t>
  </si>
  <si>
    <t>XPS z gladko površino in robovi s stopničastim preklopom</t>
  </si>
  <si>
    <t>*AB piloti + torkret (zagladitev do ravnosti +/- 3cm na 5tm)
po načrtu varovanja gradbene jame</t>
  </si>
  <si>
    <t>Debelino in navodila glede zbitosti podlage poda geomehanik po izkopu in meritvah; 
po potrebi se izvede lokalna sanacija temeljnih tal</t>
  </si>
  <si>
    <t>kot npr. TenCate Polyfelt Megadrain ali enakovredno</t>
  </si>
  <si>
    <t>geokompozit za učinkovito dreniranje pod manjšimi do srednjimi mehanskimi obremenitvami</t>
  </si>
  <si>
    <t>*odmik obloge od sosednjih vertikalnih konstrukcij po načrtu arhitekture</t>
  </si>
  <si>
    <t>ZMO</t>
  </si>
  <si>
    <t>ZM.03.A</t>
  </si>
  <si>
    <t>ZM.03.B</t>
  </si>
  <si>
    <t>ZM.03.C</t>
  </si>
  <si>
    <t>ZM.05.A</t>
  </si>
  <si>
    <t>ZM.05.B</t>
  </si>
  <si>
    <t>ZM.05.C</t>
  </si>
  <si>
    <t>ZMO.02.A</t>
  </si>
  <si>
    <t>ZMO.02.B</t>
  </si>
  <si>
    <t>MAVČNOKARTONSKA OBLOGA ( mokri prostori )</t>
  </si>
  <si>
    <t>MAVČNOKARTONSKA OBLOGA ( suhi prostori )</t>
  </si>
  <si>
    <t>poliuretanski večplastni premaz
abrazivno odporen, protizdrsen, ognjevaren za razred zaklonišč</t>
  </si>
  <si>
    <t>ZAKLONIŠČE - PU TLAK (3.klet)</t>
  </si>
  <si>
    <t>ZIDANE STENE</t>
  </si>
  <si>
    <t>SESTAVE POD TEMELJI</t>
  </si>
  <si>
    <t>STENE PROTI TERENU</t>
  </si>
  <si>
    <t>SPT</t>
  </si>
  <si>
    <t>TE.01</t>
  </si>
  <si>
    <t>TE</t>
  </si>
  <si>
    <t>drenažno nasutje</t>
  </si>
  <si>
    <t>ZM.03.D.EI30</t>
  </si>
  <si>
    <t>T.11.A</t>
  </si>
  <si>
    <t>lepilo za talno oblogo</t>
  </si>
  <si>
    <t>topl. izolacija</t>
  </si>
  <si>
    <t xml:space="preserve"> kot npr. Fragmat Politerm blu fein; odziv na ogenj A2-s1-d0</t>
  </si>
  <si>
    <t>lepljena na torkret s PUR lepilom</t>
  </si>
  <si>
    <t>TE.02</t>
  </si>
  <si>
    <t>prani prodec, 8-16 mm</t>
  </si>
  <si>
    <t>NOTRANJA STRAN ATIKE - TI 12 cm</t>
  </si>
  <si>
    <t>naklonska mineralna volna, naklon od 2 %, mineralna kamena volna visoke gostote (SIST EN 13162)</t>
  </si>
  <si>
    <t>Komprimirani gramozni tampon, po geomehanskem poročilu</t>
  </si>
  <si>
    <t>Komprimirani gramozni tampon,
stranice poglobljenih delov temeljne plošče odkopane v naklonu cca 45 stopinj</t>
  </si>
  <si>
    <t>AB temeljna plošča po Načrtu gradbenih konstrukcij</t>
  </si>
  <si>
    <t>topl. Izolacija</t>
  </si>
  <si>
    <t xml:space="preserve">PE folija 0,2 mm </t>
  </si>
  <si>
    <t>T.01</t>
  </si>
  <si>
    <t>T.02</t>
  </si>
  <si>
    <t>tankoslojna izravnalna masa</t>
  </si>
  <si>
    <t>T.06</t>
  </si>
  <si>
    <t>BALKONI</t>
  </si>
  <si>
    <t>Ekstrudirani polistiren XPS</t>
  </si>
  <si>
    <t>z gladko površino in robovi s stopničastim preklopom, kot npr. Tegotherm XPS 300 GL ali enakovredno</t>
  </si>
  <si>
    <t>kot npr. VERPRIM ali enakovredno</t>
  </si>
  <si>
    <t xml:space="preserve">predhodni nanos prajmerja </t>
  </si>
  <si>
    <t>PREDPROSTORI ZAŠČITENIH STOPNIŠČ</t>
  </si>
  <si>
    <t>Komprimirani gramozni tampon, po geomehanskem poročilu oz. po načrtu ZU</t>
  </si>
  <si>
    <t xml:space="preserve">bitumenski trak s funkcijo parne zapore z nosilcem iz aluminijaste folije in steklenega voala, dif. upornost: sd = min. 1500 m' natezna trdnost 380/580 N/5cm </t>
  </si>
  <si>
    <t>montaža na estrih po navodilih izbranega proizvajalca</t>
  </si>
  <si>
    <t>TEHNIČNI PROSTORI - EPOKSI, 3. klet</t>
  </si>
  <si>
    <t>fino zaglajen, dilatiran, 
mikroarmatura PP vlakna z vseb. 0.95kg/m3, kot npr. Fibrils F 120 
*armatura estriha prilagojena posebnim zahtevam za vgradnjo izbranega finalnega tlaka</t>
  </si>
  <si>
    <t>Propelersko zaglajena
Armatura po Načrtu gradbenih konstrukcij</t>
  </si>
  <si>
    <t>ZM.01.C</t>
  </si>
  <si>
    <t xml:space="preserve">MAVČNOKARTONSKA STENA 10,0 cm ( suhi / mokri prostori ) </t>
  </si>
  <si>
    <t>ZM.05.D.EI30</t>
  </si>
  <si>
    <t>ZM.05.E.EI30</t>
  </si>
  <si>
    <t>ZM.05.F.EI30</t>
  </si>
  <si>
    <t>ZMO.02.D.EI90</t>
  </si>
  <si>
    <t>ZMO.02.E.EI90</t>
  </si>
  <si>
    <t>T.07.A</t>
  </si>
  <si>
    <t>PREDPROSTORI ZAŠČITENIH STOPNIŠČ 3. klet</t>
  </si>
  <si>
    <t>fino zaglajen, dilatiran
mikroarmatura PP vlakna z vseb. 0.95kg/m3, kot npr. Fibrils F 120
*armatura estriha prilagojena posebnim zahtevam za vgradnjo izbranega finalnega tlaka</t>
  </si>
  <si>
    <t>35 cm stirobeton, gostota 250 kg/m3; granulat</t>
  </si>
  <si>
    <t>GARDEROBE - GRANITOGRES (3.klet)</t>
  </si>
  <si>
    <t>SANITARIJE / TUŠI - GRANITOGRES (3.klet)</t>
  </si>
  <si>
    <t xml:space="preserve">trda toplotna / zvočna izolacija, povečana tlačna trdnost, </t>
  </si>
  <si>
    <t>Tlačna trdnost 250 kPa, toplotna prevodnost [λD = max.0.06 W/(m.K)], požarni razred A, 
z robnim trakom 
kot npr. plošče iz penjenega stekla PG 600 ali enakovredno</t>
  </si>
  <si>
    <t>T.07.B</t>
  </si>
  <si>
    <t>ZMO.03.A</t>
  </si>
  <si>
    <t>ZMO.03.B</t>
  </si>
  <si>
    <t xml:space="preserve">MAVČNOKARTONSKA STENA 15,0 cm ( suhi prostori )  ( min. 48 dB ) </t>
  </si>
  <si>
    <t xml:space="preserve">MAVČNOKARTONSKA STENA 15,0 cm ( mokri prostori )  ( min. 48 dB ) </t>
  </si>
  <si>
    <t xml:space="preserve">MAVČNOKARTONSKA STENA 20,0 cm ( suhi prostori )   ( min. 50 dB ) </t>
  </si>
  <si>
    <t>MAVČNOKARTONSKA STENA 20,0 cm ( mokri prostori )   ( min. 50 dB )</t>
  </si>
  <si>
    <t>*Med prostori za posege in prostori za druge namene zagotoviti zvočno izolacijo stene 
min. 52 dB</t>
  </si>
  <si>
    <t>samorazlivni epoksi tlak (R12)</t>
  </si>
  <si>
    <t>troslojna mavčnokartonska obloga</t>
  </si>
  <si>
    <t>Podložni beton C 16/20, zaglajen, vgrajen tudi na stranice poglobljenih delov temeljne plošče, odkopane v naklonu cca 45 stopinj</t>
  </si>
  <si>
    <t>Zidake je potrebno horizontalno in vertikalno sidrati na sosednjo AB konstrukcijo, s katero se stikujejo. AB vezi in dilatacije od AB stropne plošče po zahtevah gradbenih konstrukcij.</t>
  </si>
  <si>
    <t>fino zaglajen, dilatiran, z vgrajenim talnim gretjem 
mikroarmatura PP vlakna z vseb. 0.95kg/m3, kot npr. Fibrils F 120 
*armatura estriha prilagojena posebnim zahtevam za vgradnjo izbranega finalnega tlaka</t>
  </si>
  <si>
    <t>toplotna in zvočna izolacija</t>
  </si>
  <si>
    <t>[razred odziva na ogenj A1, λD = max.0.036 W/(m.K) , stopnja stisljivosti CP2] 
z robnim trakom DL, polaganje izolacijskih plošč dvoslojno
kot npr. KI NaturBoard TPT ali enakovredno</t>
  </si>
  <si>
    <t xml:space="preserve">zgornji sloj [λ max. 0,038 W/mK, CS(10) ≥ 70 kPa]
kot npr.: Knauf Insulation SmartRoof Top 12 cm                                                                                </t>
  </si>
  <si>
    <t>ZM.03.D.EI90</t>
  </si>
  <si>
    <t>ST.04</t>
  </si>
  <si>
    <t>Vzorec in barva betona po izbiri projektanta</t>
  </si>
  <si>
    <t>ST.08</t>
  </si>
  <si>
    <t>ST.07</t>
  </si>
  <si>
    <t>kot npr. KCS Metal Q-Clip F ali enakovredno</t>
  </si>
  <si>
    <t>MODULARNI PROTIPOŽARNI SPUŠČENI STROP EI30 - 180 x 30 cm (zaščiteni hodniki)</t>
  </si>
  <si>
    <t>kot npr. KCS Aquatec, Sistem C, Board ali enakovredno</t>
  </si>
  <si>
    <t>kot npr. KCS AMF Thermatex Uno 30, EI30</t>
  </si>
  <si>
    <t>RAL 9010 oz. po izboru projektanta</t>
  </si>
  <si>
    <t xml:space="preserve">sistemska FeZn podkonstrukcija, z L kotniki po načrtih proizvajalca  </t>
  </si>
  <si>
    <t>demontažne mineralne laminirane plošče dimenzij 180 x 30 cm, bele barve</t>
  </si>
  <si>
    <t xml:space="preserve">razgibane plošče pod kotom, narejene iz trde laminirane kamene volne in obešal, 4/6 jeklenic, širine modula 110 cm, dolžine od 110 do 150 cm bele barve. </t>
  </si>
  <si>
    <t>sistemska FeZn samonosilna podkonstrukcija</t>
  </si>
  <si>
    <t>MODULARNI PROTIPOŽARNI SPUŠČENI STROP EI30 - 140 x 60 cm (zaščiteni hodniki)</t>
  </si>
  <si>
    <t>kot npr. Mapefloor Parking System 
temeljni premaz:
primer SN (cca.700g/m2) v svežem stanju posut s kremenčevim peskom Quarzo 0.5 (cca.3kg/m2).
elasto-plastični abrazivno odporen premaz:
MAPEFLOOR PU 410 (cca.1kg/m2) z dodanimi barvnimi pigmenti MAPECOLOR PASTE v izbrani RAL barvi, in vmešanim kremenčevim peskom Quarzo 0.25 (cca.300g/m2). Sloj je v svežem stanju dodatno posut s krem.peskom Quarzo 0.1-0.5 (cca.4kg/m2).
Zaključni premaz:
MAPEFLOOR FINISH 51 (cca.200g/m2) z dodanimi barvnimi pigmeni MAPECOLOR PASTE v izbrani RAL barvi v enakem materialu nizkostenska obroba, h=20cm, r=2,5cm, v ravnini stene</t>
  </si>
  <si>
    <t>zračni prostor / prostor za razvod instalacij
višina obešanja po načrtu (do cca 50cm)</t>
  </si>
  <si>
    <t>FeZn sistemska podkonstrukcija,</t>
  </si>
  <si>
    <t>demontažne mineralne laminirane plošče dimenzij 140 x 60 cm, bele barve</t>
  </si>
  <si>
    <t>mineralna kamena volna v roli 
debelina izolacije v višini podkonstrukcije d=7,5 cm</t>
  </si>
  <si>
    <t>ZM.06.D.EI30</t>
  </si>
  <si>
    <t>sistemska dvojna podkonstrukcija iz tankostenskih FeZn profilov</t>
  </si>
  <si>
    <t>mineralna kamena volna v roli 
debelina izolacije v širini podkonstrukcije d=10,0 cm</t>
  </si>
  <si>
    <t>enakovredno kot npr. Knauf Insulation NaturBoard FIT 100 mm</t>
  </si>
  <si>
    <t>kot npr. Knauf CW 100 ali enakovredno
vgradnja v rastru po navodilih proizvajalca (vertikale na 62,5 cm)
ob podkonstrukciji za sanitarne elemente, vratne in okenske okvirje ter ostalo opremo uporabiti ustrezne ojačitvene profile po navodilih in detajlih proizvajalca, votli prostor med podkonstrukcijami (10+17,5+10cm)</t>
  </si>
  <si>
    <t>dvoslojna mavčnokartonska obloga, ena se položi čez AB stebrov</t>
  </si>
  <si>
    <t>ZMO.01</t>
  </si>
  <si>
    <t>T.01.AS</t>
  </si>
  <si>
    <t>T.01.EP</t>
  </si>
  <si>
    <t>T.01.TI</t>
  </si>
  <si>
    <t>T.01.AS.TI</t>
  </si>
  <si>
    <t>ST.03</t>
  </si>
  <si>
    <t>MODULARNI SPUŠČENI STROP - 60 x 60 cm, ISO 3 (Intenzivne bolniške sobe)</t>
  </si>
  <si>
    <t>T.04.AS</t>
  </si>
  <si>
    <t>tankoslojna izravnalna masa
izdelava bakrene mreže iz Cu trakov deb. 0.08 mm z odvodi na ozemljino na cca. 25 m2, mreža stikovana na sredini plošč</t>
  </si>
  <si>
    <t>T.01.EP.TI</t>
  </si>
  <si>
    <t>MAVČNOKARTONSKA STENA - zaščita proti sevanju - ekvivalent najmanj 3,0mm Pb</t>
  </si>
  <si>
    <t>MAVČNOKARTONSKA STENA - zaščita proti sevanju - ekvivalent najmanj 2,0mm Pb</t>
  </si>
  <si>
    <t>ZM.04.H</t>
  </si>
  <si>
    <t>ZM.04.I</t>
  </si>
  <si>
    <t>Obloga: zaščitne plošče proti sevanju, dvoslojno, debelina plošč 2 x 12,5 mm
Fugiranje s fugirno maso, ustrezna za zaščito proti sevanju.
Prekrivni sloj: trde mavčne plošče, enoslojno, debelina plošče 12,5 mm
Fugiranje z navadno fugirno maso.
kot npr. sistem: Knauf K131-S ali enakovredno</t>
  </si>
  <si>
    <t>glej šifrant na začetku poglavja</t>
  </si>
  <si>
    <t xml:space="preserve">MAVČNOKARTONSKA STENA 15,0 cm ( suhi / mokri prostori )  </t>
  </si>
  <si>
    <t>MAVČNOKARTONSKA STENA 20,0 cm ( suhi / mokri prostori )   ( min. 50 dB )</t>
  </si>
  <si>
    <t>MAVČNOKARTONSKA STENA 15,0 cm (suhi prostori) ( požarne zahteve - EI90 )  ( min. 48 dB )</t>
  </si>
  <si>
    <t>MAVČNOKARTONSKA STENA 20,0 cm (suhi prostori) ( požarne zahteve - EI30 ) ( min. 50 dB )</t>
  </si>
  <si>
    <t>MAVČNOKARTONSKA STENA 15,0 cm (suhi prostori) ( požarne zahteve - EI30 )  ( min. 48 dB )</t>
  </si>
  <si>
    <t>MAVČNOKARTONSKA STENA 20,0 cm (mokri prostori) (požarne zahteve - EI30) ( min. 50 dB )</t>
  </si>
  <si>
    <t>MAVČNOKARTONSKA STENA 20,0 cm (suhi / mokri prostori) (požarne zahteve - EI30 ) ( min. 50 dB )</t>
  </si>
  <si>
    <t>MAVČNOKARTONSKA STENA 42,5 cm (suhi prostori) (požarne zahteve - EI30 ) ( min. 50 dB )</t>
  </si>
  <si>
    <t>MAVČNOKARTONSKA OBLOGA ( suhi prostori ) (požarna zahteva EI90)</t>
  </si>
  <si>
    <t>MAVČNOKARTONSKA OBLOGA ( mokri prostori ) (požarna zahteva EI90)</t>
  </si>
  <si>
    <t>Debelino in navodila glede zbitosti podlage poda geomehanik po izkopu in meritvah; 
po potrebi se izvede lokalna sanacija temeljnih tal.</t>
  </si>
  <si>
    <t xml:space="preserve">*AB konstrukcija po Načrtu gradbenih konstrukcij </t>
  </si>
  <si>
    <t>AB temeljna plošča po Načrtu gradbenih konstrukcij.</t>
  </si>
  <si>
    <t>Membranska hidroizolacija, večslojna, hidro reaktivna, samotesnilna, samopopravljiva in samodejno oprijemljiva s sistemom grip. Sestavljena iz neprekinjene večslojne polimerne koekstrudirane membrane z različnimi namembnostnimi sloji za popolno neprepustnost konstrukcij,  kot npr. AMPHIBIA 3000 GRIP 1,3MM ali enakovredno. Hidroizolacijo vgraditi po tehničnih specifikacijah proizvajalca.</t>
  </si>
  <si>
    <t>Porobetonski zidaki, kot npr.: Ytong ali enakovredno + vlepljene armaturne palice v horizontalne utore po navodilih proizvajalca in projektanta gradbenih konstrukcij</t>
  </si>
  <si>
    <t xml:space="preserve">dvoslojna, UV in koreninsko odporna membrana, B-roof, </t>
  </si>
  <si>
    <t>opomba: tlak mora biti skladen z 38.členom Pravilnika o tehničnih normativih za zaklonišča</t>
  </si>
  <si>
    <t>SO</t>
  </si>
  <si>
    <t>STENSKE OBLOGE</t>
  </si>
  <si>
    <t>SO.01</t>
  </si>
  <si>
    <t>Stenska obloga iz kompozitnega materiala</t>
  </si>
  <si>
    <t>SO.02</t>
  </si>
  <si>
    <t>ZMO.02</t>
  </si>
  <si>
    <t>talna obloga iz gume - elektroprevodna</t>
  </si>
  <si>
    <t>T.03.AS</t>
  </si>
  <si>
    <t>Plošče iz kompozitnega materiala (R10 / R11)</t>
  </si>
  <si>
    <t xml:space="preserve">PMMA tlak za balkone </t>
  </si>
  <si>
    <t>samorazlivni epoksi tlak (R11), elektroprevoden</t>
  </si>
  <si>
    <t>tankoslojna izravnalna masa
izdelava bakrene mreže iz Cu trakov deb. 0.08 mm z odvodi na ozemljino na cca. 25 m2, mreža stikovana na sredini plošč, poveže z ozemljitvijo v nadometni dozi po el.načrtu</t>
  </si>
  <si>
    <t>kot npr. Knauf Ceiling Solutions
zračni prostor / prostor za razvod instalacij (100-130 cm)</t>
  </si>
  <si>
    <t>kot npr. KCS Armstrong Perla OP, Sistem C, Tegular 15/90 ali enakovredno</t>
  </si>
  <si>
    <t>MODULARNI SPUŠČENI STROP - 60 x 60 cm, ISO 4 (sobe, opazovalnice, ambulante)</t>
  </si>
  <si>
    <t>kot npr. KCS Mediguard Acoustic, Sistem C, Tegular 15/90 ali enakovredno</t>
  </si>
  <si>
    <t>kot. npr. KCS Mediguard Alpha, Sistem C, Tegular 15/90 ali enakovredno</t>
  </si>
  <si>
    <t>mineralne laminirane plošče z absorpcijo zvoka, higienske, dimenzij 60x60 cm, z antibakterijskim delovanjem, bele barve, razred čistosti ISO 4 po EN ISO 14644-1. 
Plošče so odporne na relativno zračno vlago do 95% in se lahko čistijo z dezinfekcijskimi sredstvi, čistili in paro.</t>
  </si>
  <si>
    <t>mineralne laminirane plošče z absorpcijo zvoka, higienske, dimenzij 60x60 cm, z antibakterijskim delovanjem,  bele barve, razred čistosti ISO 3 po EN ISO 14644-1. 
Plošče so odporne na relativno zračno vlago do 95% in se lahko čistijo z dezinfekcijskimi sredstvi, čistili in paro.</t>
  </si>
  <si>
    <t>MODULARNI SPUŠČENI STROP - 60 x 60 cm, ISO 4 (skupne sanitarije, garderoba 3 klet)</t>
  </si>
  <si>
    <t xml:space="preserve">mineralne laminirane plošče z absorpcijo zvoka, higienske, dimenzij 60x60 cm, bele barve, razred čistosti ISO 4.
Plošče so odporne na relativno zračno vlago do 95%. Plošče so odporne na čiščenje z vlažno krpo. </t>
  </si>
  <si>
    <t>kot npr. KCS Hygena Alpha, Sistem C, Tegular 15/90 ali enakovredno</t>
  </si>
  <si>
    <t>mineralne laminirane plošče, dim. 60 x 60cm, bele barve, razred čistosti ISO 3
maksimalna absorpcija zvoka, 100% odpornost na relativno zračno vlago</t>
  </si>
  <si>
    <t>KOVINSKI MODULARNI SPUŠČENI STROP (VODOODPOREN) - 60 x 60 cm (pralnica 3.K, pomivalnica 1.K)</t>
  </si>
  <si>
    <t>MODULARNI SPUŠČENI STROP (VLAGOODPOREN) -  60 x 60 cm, ISO 3 (kuhinja 1.klet)</t>
  </si>
  <si>
    <t>snemljive kovinske plošče, dim. 60x60cm, bele barve, z nevidnim profilom, s pobranimi robovi 3x3 mm</t>
  </si>
  <si>
    <t>kot npr. KCS Topiq Sonic Element Rectangle, White</t>
  </si>
  <si>
    <t>kot npr. Knauf  ali enakovredno
vgradnja v rastru po navodilih proizvajalca
zračni prostor / prostor za razvod instalacij (100-130 cm)</t>
  </si>
  <si>
    <t>kot npr. Knauf D131 ali enakovredno
zračni prostor / prostor za razvod instalacij (100-130 cm)</t>
  </si>
  <si>
    <t>zračni prostor / prostor za razvod instalacij (100-130 cm)</t>
  </si>
  <si>
    <t>mineralne laminirane plošče z visoko absorpcijo zvoka, dimenzij 60x60 cm, bele barve, razred čistosti ISO 5 po EN ISO 14644-1</t>
  </si>
  <si>
    <t>MODULARNI SPUŠČENI STROP - 60 x 60 cm, ISO 5 (Pisarne, hodniki, spremljevalni prostori)</t>
  </si>
  <si>
    <t>*toplotna izloacija je v coni zaklonišča prepovedana</t>
  </si>
  <si>
    <t>izgubljen opaž brez toplotno izolativnih vložkov</t>
  </si>
  <si>
    <t>medkonstrukcijski prostor</t>
  </si>
  <si>
    <t>STREHA NAD KLETJO -  kolektor, bazeni, TI 12 cm</t>
  </si>
  <si>
    <t>STREHA NAD KLETJO - neogrevan del - jašek za vnos opreme, zasilni izhod, TI 8 cm</t>
  </si>
  <si>
    <t>SESTAVE POD TEMELJI OBJEKTA - 3.klet</t>
  </si>
  <si>
    <t>SESTAVE POD TEMELJI PODZEMNEGA HODNIKA - 1.klet</t>
  </si>
  <si>
    <t>T.06.TI</t>
  </si>
  <si>
    <t>T.07.C</t>
  </si>
  <si>
    <t>ZUNANJI TLAK PRITLIČJA NAD OGREVANO KLETJO</t>
  </si>
  <si>
    <t>PROSTORI ZA OSEBJE, FILTRI, SPREMLJEVALNI PROSTORI (brez zahtev G0/G1/G2)</t>
  </si>
  <si>
    <t xml:space="preserve">HODNIKI </t>
  </si>
  <si>
    <t>T.02.TI</t>
  </si>
  <si>
    <t xml:space="preserve">AMBULANTA ZNB (G2) - elektroprevoden tlak + dodatna TI </t>
  </si>
  <si>
    <t>BOLNIŠKE SOBE INTENZIVA 1N, PROSTOR ZA POSEGE (G2) - elektroprevoden tlak</t>
  </si>
  <si>
    <t>BOLNIŠKE SOBE, OPAZOVALNICE, AMBULANTE, PROSTORI ZA APARATE -  antistatičen tlak</t>
  </si>
  <si>
    <t>T.02.X</t>
  </si>
  <si>
    <t>HODNIKI + dodatna TI</t>
  </si>
  <si>
    <t>PROSTORI ZA OSEBJE, FILTRI, SPREMLJEVALNI PROSTORI (brez zahtev G0/G1/G2) + dodatna TI</t>
  </si>
  <si>
    <t>AMBULANTE - antistatičen tlak + dodatna TI</t>
  </si>
  <si>
    <t>HODNIKI - tlak z večjo nosilnostjo (1.klet)</t>
  </si>
  <si>
    <t>ELEKTRO IN TK PROSTORI  po etažah - antistatičen tlak</t>
  </si>
  <si>
    <t>ELEKTRO OMARE v nišah - antistatičen tlak</t>
  </si>
  <si>
    <t>T.05</t>
  </si>
  <si>
    <t>SKUPNE SANITARIJE osebje, obiskovalci</t>
  </si>
  <si>
    <t>SKUPNE SANITARIJE osebje, obiskovalci + dodatna TI</t>
  </si>
  <si>
    <t>T.05.TI</t>
  </si>
  <si>
    <t>SANITARIJE, KOPALNICE za paciente</t>
  </si>
  <si>
    <t>SANITARIJE, KOPALNICE za paciente + dodatna TI</t>
  </si>
  <si>
    <t>PREDPROSTORI ZAŠČITENIH STOPNIŠČ, tlak z večjo nosilnostjo, 1.klet</t>
  </si>
  <si>
    <t>T.08</t>
  </si>
  <si>
    <t>DELILNA KUHINJA R11</t>
  </si>
  <si>
    <t>DELILNA KUHINJA R12</t>
  </si>
  <si>
    <t>T.10.A</t>
  </si>
  <si>
    <t>T.10.B</t>
  </si>
  <si>
    <t>TEHNIČNI PROSTORI - EPOKSI, 2.,1.klet</t>
  </si>
  <si>
    <t>T.10.C</t>
  </si>
  <si>
    <t>ODPADKI - EPOKSI + dodatno polnilo</t>
  </si>
  <si>
    <t>T.11.B</t>
  </si>
  <si>
    <t>T.12.EP</t>
  </si>
  <si>
    <t>POSTELJNA POSTAJA 3. klet (skupina G2)  - elektroprevoden tlak</t>
  </si>
  <si>
    <t>T.13.A</t>
  </si>
  <si>
    <t>T.13.B</t>
  </si>
  <si>
    <t>T.14</t>
  </si>
  <si>
    <t>ST.01.A</t>
  </si>
  <si>
    <t>ST.01.B</t>
  </si>
  <si>
    <t>ST.01.D</t>
  </si>
  <si>
    <t>ST.01.C</t>
  </si>
  <si>
    <t>ST.01.E</t>
  </si>
  <si>
    <t>ST.02.A.EI30</t>
  </si>
  <si>
    <t>ST.02.B.EI30</t>
  </si>
  <si>
    <t>ST.03.EI30</t>
  </si>
  <si>
    <t>GLADKI MAVČNOKARTONSKI STROP - požarnoodporen EI30</t>
  </si>
  <si>
    <t>ST.05</t>
  </si>
  <si>
    <t>ST.06</t>
  </si>
  <si>
    <t>MODULARNI RAZGIBANI SPUŠČENI STROP - AKUSTIČNI - (vhodna avla)</t>
  </si>
  <si>
    <t>ALU KOMPOZITNE PLOŠČE (nadstreški)</t>
  </si>
  <si>
    <t>ST.09.TI15</t>
  </si>
  <si>
    <t>S.01.C</t>
  </si>
  <si>
    <t>S.03.A</t>
  </si>
  <si>
    <t>S.03.B</t>
  </si>
  <si>
    <t>SPT.01.TI0</t>
  </si>
  <si>
    <t>SPT.01.TI8</t>
  </si>
  <si>
    <t>SPT.01.TI12</t>
  </si>
  <si>
    <t>SPT.01.TI20</t>
  </si>
  <si>
    <t>SPT.02.TI8</t>
  </si>
  <si>
    <t>SPT.02.TI12</t>
  </si>
  <si>
    <t>SPT.03.TI5</t>
  </si>
  <si>
    <t>SPT.03.TI10</t>
  </si>
  <si>
    <t>SPT.03.TI15</t>
  </si>
  <si>
    <t>SPT.03.TI20</t>
  </si>
  <si>
    <t>SPT.03.TI25</t>
  </si>
  <si>
    <t>SPT.05.TI8</t>
  </si>
  <si>
    <t>SPT.05.TI12</t>
  </si>
  <si>
    <t>SPT.04</t>
  </si>
  <si>
    <r>
      <rPr>
        <b/>
        <sz val="11"/>
        <rFont val="Calibri"/>
        <family val="2"/>
        <scheme val="minor"/>
      </rPr>
      <t>oznaka Y (po potrebi)</t>
    </r>
    <r>
      <rPr>
        <sz val="11"/>
        <rFont val="Calibri"/>
        <family val="2"/>
        <scheme val="minor"/>
      </rPr>
      <t>- zahtevana požarna odpornost cele konstrukcije
EI30 / EI60 / EI90</t>
    </r>
  </si>
  <si>
    <r>
      <t xml:space="preserve">kot npr. Knauf CW 75 ali enakovredno
vgradnja v rastru po navodilih proizvajalca (vertikale na 62,5 cm)
ob podkonstrukciji za sanitarne elemente, vratne in okenske okvirje ter ostalo opremo uporabiti ustrezne ojačitvene profile po navodilih in detajlih proizvajalca
</t>
    </r>
    <r>
      <rPr>
        <b/>
        <sz val="11"/>
        <rFont val="Calibri"/>
        <family val="2"/>
        <scheme val="minor"/>
      </rPr>
      <t>kot npr. Knauf 628B ali enakovredno</t>
    </r>
  </si>
  <si>
    <r>
      <t>*</t>
    </r>
    <r>
      <rPr>
        <sz val="11"/>
        <rFont val="Calibri"/>
        <family val="2"/>
        <scheme val="minor"/>
      </rPr>
      <t>Ohišje izreza za električno dozo z zaščito proti sevanju
z zaščitnim pokrovom proti sevanju za votle stene</t>
    </r>
  </si>
  <si>
    <t>*Finalna kritina, podkonstrukcija in toplotna izolacija morajo biti negorljivi, odziv na ogenj A1/A2 po standardu EN 13501-1. Izjema so tanke folije (npr sekundarna kritina, parna zapora – folija je lahko gorljiva, odziv na ogenj E).</t>
  </si>
  <si>
    <t>* Tlaki morajo ustrezati zahtevam za izvedbo tlakov v zdravstvenih stavbah, ki so navedeni v Tehnični smernici TSG-12640-002:2021 (zaokržnice, fuge, čiščenje ipd.)</t>
  </si>
  <si>
    <t>*Toplotna in zvočna izolacija pod estrihom mora biti negorljiva, odziv na ogenj A1/A2.
Tanki gradbeni elementi npr folije, membrane ipd., ki so prekrite z negorljivimi materiali so
lahko gorljivi, odziv na ogenj min E.</t>
  </si>
  <si>
    <t>*Zaščiteno stopnišče in predprostor zaščitenega stopnišča, predprostor gasilskega dvigala: stene in strop:  Notranje obloge morajo imeti odziv na ogenj vsaj A2-s1,d0. Stenske in stropne dekorativne folije, ki niso neposredno pritrjene na stene ali strope, morajo biti negorljive, odziv na ogenj vsaj A2-s1, d0.
*Zaščiteni hodniki in zunanji hodniki: stene in strop: Notranje obloge morajo imeti odziv na ogenj vsaj A2-s1,d0. Izjema so finalne obloge max 1m od tal, ki so lahko odziva na ogenj B-s1-d0 in pa leseni profili debelina max 25cm kot zaščita pred udarci (ref: BPD 3/2016, poglavje 7.2.). 
*Tehnični prostori, kuhinja: stene in stropi: Notranje obloge morajo imeti odziv na ogenj vsaj A2-s1,d0. 
*Prostor s klimati: Notranje obloge morajo biti negorljive, odziv na ogenj A1/A2.</t>
  </si>
  <si>
    <t>* Stropi morajo ustrezati zahtevam za izvedbo stropov v zdravstvenih stavbah, ki so navedeni v Tehnični smernici TSG-12640-002:2021</t>
  </si>
  <si>
    <t>*Zaščiteno stopnišče in predprostor zaščitenega stopnišča, predprostor gasilskega dvigala: tla:  obloge morajo imeti odziv na ogenj vsaj A2fl-s1.
*Zaščiteni hodniki in zunanji hodniki: tla: obloge morajo imeti odziv na ogenj vsaj Cfl-s1.
*Tehnični prostori, kuhinja: tla: Notranje obloge morajo imeti odziv na ogenj vsaj B2fl-s1.
*Prostor s klimati: Notranje obloge morajo biti negorljive, odziv na ogenj A1/A2.</t>
  </si>
  <si>
    <t>KOVINSKI MODULARNI SPUŠČENI STROP - LAMELE (balkoni)</t>
  </si>
  <si>
    <t>T.15</t>
  </si>
  <si>
    <t>T.15.TI</t>
  </si>
  <si>
    <t>sistemski predpražnik</t>
  </si>
  <si>
    <t>VETROLOVI / VHODI</t>
  </si>
  <si>
    <t>VETROLOVI / VHODI + dodatna TI</t>
  </si>
  <si>
    <t>fino zaglajen, dilatiran, premazan s premazom na bazi tekočega PVC 
kot npr. Krautol 5008
mikroarmatura PP vlakna z vseb. 0.95kg/m3, kot npr. Fibrils F 120
*armatura estriha prilagojena posebnim zahtevam za vgradnjo izbranega finalnega tlaka</t>
  </si>
  <si>
    <t>vgrajen v okvir iz inox kotnikov 25/25/3, komplet z okvirjem in odtokom
kot npr: EMCO Senator 522 W/R
posebna zahteva: povozen za invalida</t>
  </si>
  <si>
    <t>XPS 700, ekstrudirani polistiren, vgradnja pod temeljno ploščo</t>
  </si>
  <si>
    <t>stirobeton, gostota 250 kg/m3; granulat</t>
  </si>
  <si>
    <t>kot npr. Fragmat Politerm blu fein; odziv na ogenj A2-s1-d0</t>
  </si>
  <si>
    <t>večnamenske izolacijske plošče iz kamene volne d = 60 mm</t>
  </si>
  <si>
    <t>enakovredno kot npr. Knauf Naturboard VENTI 60 mm</t>
  </si>
  <si>
    <t>večnamenske izolacijske plošče iz kamene volne d = 50 mm</t>
  </si>
  <si>
    <t>enakovredno kot npr. Knauf Naturboard VENTI 50 mm</t>
  </si>
  <si>
    <t xml:space="preserve">večnamenske izolacijske plošče iz kamene volne </t>
  </si>
  <si>
    <t>debelina izolacije v širini podkonstrukcije d = 50 mm</t>
  </si>
  <si>
    <t>debelina izolacije v širini podkonstrukcije d = 100 mm</t>
  </si>
  <si>
    <t>enakovredno kot npr. Knauf Naturboard VENTI 100 mm</t>
  </si>
  <si>
    <t>debelina izolacije v širini podkonstrukcije d = 60 + 60 mm</t>
  </si>
  <si>
    <t>enakovredno kot npr. Knauf Naturboard VENTI 2x60 mm</t>
  </si>
  <si>
    <t>debelina izolacije v širini podkonstrukcije d = 100 + 50 mm</t>
  </si>
  <si>
    <t>enakovredno kot npr. Knauf Naturboard VENTI 100 + 50 mm</t>
  </si>
  <si>
    <t>debelina izolacije d = 100 + 50 mm</t>
  </si>
  <si>
    <t>dvoslojna mavčnokartonska obloga odporna na požar</t>
  </si>
  <si>
    <t xml:space="preserve">*požarna odpornost EI 30 od zgoraj in od spodaj </t>
  </si>
  <si>
    <t>*montaža med modularnimi ploščami in steno v širini cca 45-55cm</t>
  </si>
  <si>
    <t>enojna mavčnokartonska obloga</t>
  </si>
  <si>
    <t>*stike z masivnimi gradbenimi elementi izvesti z ločilnim trakom kot napr. Trenn-Fix</t>
  </si>
  <si>
    <t>Sistem za dokončno izolacijo - hiter vodotesni zaščitni premaz, elastičen, s tehnologijo za učinkovito zorenje tudi pri nizkih temperaturah in delno vlažnih podlagah, kot. napr AGUASCUD SYSTEM 420. Hidroizolacijo vgraditi po tehničnih navodilih proizvajalca.</t>
  </si>
  <si>
    <t>Ekstrudiran polistiren kot npr XPS 700 GL z gladko površino in robovi s stopničastim preklopom</t>
  </si>
  <si>
    <t>Naklonski beton min 6,5%  ( od min 5 cm do 26 cm )</t>
  </si>
  <si>
    <t>Naklonski beton min 2%  ( od min 5 cm do 17 cm )</t>
  </si>
  <si>
    <t>enomer talna obloga - antistatična</t>
  </si>
  <si>
    <t>enomer talna obloga</t>
  </si>
  <si>
    <t>*toplotna izolacija je v coni zaklonišča prepovedana</t>
  </si>
  <si>
    <t>po obodu kaširana na sistemsko vogalno kaširno pločevino, ki zagotavlja vodotesnost na fasadno ravnino; točkovno mehansko pritrjena na konstrukcijo
npr. TPO hidroizolacijska membrana Logicroof P-GR 1,8mm ali enakovredno</t>
  </si>
  <si>
    <t>kot npr. SCUDOVAPOR 4mm</t>
  </si>
  <si>
    <t>hladni bitumenski predpremaz</t>
  </si>
  <si>
    <t>kot  npr. Verprim</t>
  </si>
  <si>
    <t>točkovno mehansko pritrjena na konstrukcijo
kot napr. TPO hidroizolacijska membrana Logicroof P-GR 1,8mm ali enakovredno</t>
  </si>
  <si>
    <t>Membranska hidroizolacija, večslojna, hidro reaktivna, samotesnilna, samopopravljiva in samodejno oprijemljiva s sistemom grip. Sestavljena iz neprekinjene večslojne polimerne koekstrudirane EPDM membrane z različnimi namembnostnimi sloji za popolno neprepustnost konstrukcij. Kot npr. AMPHIBIA 3000GRIP 1,3MM ali enakovredno. Izdelek je treba nanesti v skladu z navodili in tehničnih specifikacijah proizvajalca.</t>
  </si>
  <si>
    <t>Tesnjenje delovnega stika temeljna plošča in stena se izvede s profilom, ki ob stiku z vodo nabrekne, na osnovi gume iz EPDM, ki je na sredini ojačan s koestrudirano jekleno mrežo, ki stabilizira in usmerja prostorninsko raztezanje, kot npr.  WT CONSTRUCTION, takte betoniranja temeljne plošče se prav tako izvede s profilom kot npr.  WT CONSTRUCTION.</t>
  </si>
  <si>
    <t>Membranska hidroizolacija, večslojna, hidro reaktivna, samotesnilna, samopopravljiva in samodejno oprijemljiva s sistemom grip. Sestavljena iz neprekinjene večslojne polimerne koekstrudirane EPDM membrane z različnimi namembnostnimi sloji za popolno neprepustnost konstrukcij., kot npr. AMPHIBIA 3000GRIP 1,3MM ali enakovredno. Izdelek je treba nanesti v skladu z navodili in tehničnih specifikacijah proizvajalca.</t>
  </si>
  <si>
    <t xml:space="preserve">Hidroizolacija v sklopu betonske konstrukcije - vgradnja betona kvalitete, ki vsebuje hidroizolacijski material, certificiran kot hidroizolacija in zaščita betona, z lastnostmi kristalizacije in penetracije ter funkcijo samoceljenja razpok, por in kapilar v betonu kot npr. XYPEX ADMIX C 1000NF. </t>
  </si>
  <si>
    <t>PRIPRAVA ZDRAVIL</t>
  </si>
  <si>
    <t>talna obloga iz enobarvne gume</t>
  </si>
  <si>
    <t>homogena talna obloga iz kavčuka deb. 2,00 mm, 
kot npr. Noraplan UNI , barva 1810 oz. po izboru projektanta
Polaganje v rolah, stiki varjeni, nizkostenska zaokožnica h=10cm, s podložnim profilom izvedena iz enakega materiala, zaključek v ravnini stene po detajlu.
Razred protizdrsnovsti vsaj R9, odpornost proti obrabi po ISO 4649, postopek A 200 mm3. 
Talna obloga se vzdržuje s poliranjem po navodilih proizvajalca, brez potrebe po dodotnih premazih.</t>
  </si>
  <si>
    <t xml:space="preserve">homogena talna obloga iz kavčuka deb. 2,00 mm, 
kot npr. NORAPLAN Signa ED, barva 7076 oz. po izboru projektanta
Polaganje v rolah, stiki varjeni, nizkostenska zaokožnica h=10cm, s podložnim profilom izvedena iz enakega materiala, zaključek v ravnini stene po detajlu
Talna obloga je skladna z certifikatom Modri angel ter s standardom RAL UZ 120. Talna obloga mora ustrezati DIN 4102-B1 oz. EN 13 501-1-Cn S1 ognjevarnost, DIN 4102 del 1, razred A varen v požarno toksikološkem smislu, DIN 51130-R9 varnost zdrsa, trdnost po ISO 7619 92 shore A, odpornost proti obrabi po ISO 4649, postopek A 200 mm3, antistatične odvodnost na zemljo po EN1081 - prevodnost 10na6-9 x 10 na 7 ohm
Talna obloga se vzdržuje samo z poliranjem, po navodilu proizvajalca.
</t>
  </si>
  <si>
    <t>5-15 cm stirobeton, naklon 2% oz. po načrtu, stirobeton gostota 250 kg/m3; granulat</t>
  </si>
  <si>
    <t>5-25 cm stirobeton, naklon 2% oz. po načrtu, stirobeton gostota 250 kg/m3; granulat</t>
  </si>
  <si>
    <t>5-12 cm stirobeton, naklon 2% oz. po načrtu, stirobeton gostota 250 kg/m3; granulat</t>
  </si>
  <si>
    <t>T.01.EB</t>
  </si>
  <si>
    <t>GLAVNA AVLA</t>
  </si>
  <si>
    <t>T.07.D</t>
  </si>
  <si>
    <t>omet</t>
  </si>
  <si>
    <t>pritrjena s sidri in lepilno malto, po pravilih dobavitelja
[λD = 0.034 W/(m.K)]
npr.: Knauf Insulation FKD-N Thermal</t>
  </si>
  <si>
    <t>toplotnoizolacijska plošča iz mineralne volne (SIST EN 13162)</t>
  </si>
  <si>
    <t>AB ali zidana konstrukcija po Načrtu gradbenih konstrukcij</t>
  </si>
  <si>
    <t>lepilo+ osnovni omet + lepilna malta + fasadna mrežica 160 g/m2 odporna proti alkalijam, vtisnjena v izravnavo</t>
  </si>
  <si>
    <t xml:space="preserve">tankoslojni fasadni omet </t>
  </si>
  <si>
    <t>Odziv na ogenj zunanjih sten, toplotne izolacije, zunanjih fasadnih oblog in podkonstrukcije mora biti A1/A2 po standardu EN 13501-1 (negorljivi materiali). To ne velja za spodaj navedene gradbene elemente:
− okenske profile,
− izolacijske snovi v negorljivih zaprtih profilih,
− tesnilne materiale za tesnjenje fug med zasteklitvijo in nosilnimi rebri,
− folije, membrane ipd.,
− manjše dele brez nosilne funkcije, ki ne prispevajo k širjenju požara.
Toplotna izolacija talnega zidca do višine 0,80 m je lahko iz gorljivega materiala.</t>
  </si>
  <si>
    <t>FASADE</t>
  </si>
  <si>
    <t>F</t>
  </si>
  <si>
    <t>površinska obdelava betona kot npr. z Ashford formulo, po navodilih proizvajalca, za namen doseganja trdnosti in neporoznosti</t>
  </si>
  <si>
    <t>TI STROP - dodatna TI pod AB ploščo</t>
  </si>
  <si>
    <t>SO.03</t>
  </si>
  <si>
    <t>Stenska obloga iz keramike</t>
  </si>
  <si>
    <t>*Izvedba zaokrožnic po detajlih iz Načrta arhitekture</t>
  </si>
  <si>
    <r>
      <t xml:space="preserve">*ob robu modularnih plošč se izvede mavčnokartonske obrobe do stene v širini cca 45-55cm, v sestavi in obdelavi: </t>
    </r>
    <r>
      <rPr>
        <b/>
        <sz val="11"/>
        <rFont val="Calibri"/>
        <family val="2"/>
        <scheme val="minor"/>
      </rPr>
      <t>ST.03.EI30</t>
    </r>
  </si>
  <si>
    <t>bandaža, kitanje, brušenje, 2x oplesk z disperzijsko barvo kot npr. Jupol Classic</t>
  </si>
  <si>
    <t>TI STROP - 1K predprostor med kolektorjem in predprostorom kuhinje, dodatna TI</t>
  </si>
  <si>
    <t>barva RAL 7035, raster, vzorec  po izboru projektanta
pritrjevanje po sistemski rešitvi dobavitelja stropov</t>
  </si>
  <si>
    <t>[λ max. 0,035 W/mK]
vgradnja pod AB ploščo, pritrjena s sidri in lepilno malto, po pravilih dobavitelja
kot npr.: Knauf Naturboard VENTI</t>
  </si>
  <si>
    <t>jeklena konstrukcija nadstreška po Načrtu gradbenih konstrukcij</t>
  </si>
  <si>
    <t xml:space="preserve">Površine podlag za vnaprej vgrajen hidroizolacijski sistem je potrebno pripraviti tako, da so stabilne in odporne, dovolj gladke in ravne, brez konic ali votlin, brez stojece ali vdorne vode. Vdor vode odpraviti s hitrimi maltami, kot sta npr. Tap 3 Volteco ali I-Plug Volteco, ali črpanjem vode. </t>
  </si>
  <si>
    <t>*MK plošče so bandažirane, 2x kitane in brušene ter 2 x barvane s pralno, protimikrobno barvo kot npr. Jupol Amikol. Barva RAL 9010, barvni poudarki v pastelnih odtenkih po izboru projektanta in po shemi opleskov.</t>
  </si>
  <si>
    <t>kot npr. Jubizol Nano Finish S 1.5
barva in struktura po izboru projektanta (npr. HEE (EY102) v.1)</t>
  </si>
  <si>
    <t>kot npr. Jubizol Nano Finish S 1.5
barva in struktura RPL (3039) v.1 po izboru projektanta (ali RAL 7039 oz. podobno)</t>
  </si>
  <si>
    <t>parna zapora med mk ploščami</t>
  </si>
  <si>
    <t>podložni sloj</t>
  </si>
  <si>
    <t>*izvedba obloge na notranji strani fasadnega alu panela</t>
  </si>
  <si>
    <t>ZMO.04.B</t>
  </si>
  <si>
    <t>mavčnokartonska obloga (1x GKBi)</t>
  </si>
  <si>
    <t>STENA PROTI TERENU - PILOTNA STENA klet - enostranski opaž - TI 12 cm</t>
  </si>
  <si>
    <t>STENA PROTI TERENU - PILOTNA STENA klet - enostranski opaž - TI 8 cm</t>
  </si>
  <si>
    <t>STENA PROTI TERENU - PILOTNA STENA zaklonišče - enostranski opaž - TI 0 cm</t>
  </si>
  <si>
    <t>STENA PROTI TERENU - PILOTNA STENA klet - enostranski opaž - TI 20 cm</t>
  </si>
  <si>
    <t>STENA PROTI TERENU - TI 8 cm</t>
  </si>
  <si>
    <t>STENA PROTI TERENU - TI 12 cm</t>
  </si>
  <si>
    <t>STENA PROTI TERENU  - TI 20 cm</t>
  </si>
  <si>
    <t>DILATACIJA MED PODZEMNIMI  BETONSKIMI KONSTRUKCIJAMI - TI 5 cm</t>
  </si>
  <si>
    <t>DILATACIJA MED PODZEMNIMI  BETONSKIMI KONSTRUKCIJAMI - TI 10 cm</t>
  </si>
  <si>
    <t>DILATACIJA MED PODZEMNIMI  BETONSKIMI KONSTRUKCIJAMI - TI 15cm</t>
  </si>
  <si>
    <t>DILATACIJA MED PODZEMNIMI  BETONSKIMI KONSTRUKCIJAMI - TI 20 cm</t>
  </si>
  <si>
    <t>DILATACIJA MED PODZEMNIMI  BETONSKIMI KONSTRUKCIJAMI - TI 25 cm</t>
  </si>
  <si>
    <t>DILATACIJA MED PODZEMNIMI  BETONSKIMI KONSTRUKCIJAMI (zaklonišče) - izgubljen opaž zaklonišče</t>
  </si>
  <si>
    <t>stopnja protizdrsnosti: R11, odziv na ogenj C fl
UV stabiliziran tlak za balkone na osnovi PMMA kot npr. Triflex BTS-P (S1); sestavljen iz Triflex Cryl Primer 276, Triflex Pro Terra, Triflex Pro Floor in Triflex Cryl Finish 205 Micro Chips, Kremenčev pesek, zrnavost 0,2-0,6 mm; svetlo siva barva po izboru projektanta kot npr. RAL 7035</t>
  </si>
  <si>
    <t>RAVNA STREHA</t>
  </si>
  <si>
    <t>RAVNA STREHA - nad dostopom na streho</t>
  </si>
  <si>
    <t>RAVNA STREHA - nad balkoni</t>
  </si>
  <si>
    <t>toplotnoizolacijska plošča iz mineralne volne prevlečena s črnim voalom (SIST EN 13162)</t>
  </si>
  <si>
    <t>Lamele iz prašno barvane jeklene pločevine, deb. 0,6 mm</t>
  </si>
  <si>
    <t>kot napr. kovinski spuščeni akustični strop KCS Metal D-H700 ali enakovredno, zgrajen iz enonivojske kovinske U konstrukcije na obešalih. Višina spuščanja do 500 mm. V konstrukcijo so vložene snemljive kovinske plošče kot npr. KCS Metal Hook-on, s standardno perforacijo Rg 1522 + akustični flis, dim. 950x500x50 mm - 2160x500x50 mm. Plošče montirane na stik. Razred zvočne absorpcije λw = 0,55 (0,45; 0,70; 0,70; 0,55; 0,55; 0,45). Na zadnji strani je kaširan akustični voal.  Kjer plošče nalegajo na stenski profil se uporabi dvojni L profil kot napr. RA5F (kot npr. Knauf Ceiling Solutions Metal Hook on D-H700, perforacija Rg 1522).</t>
  </si>
  <si>
    <t>*Fuge med ploščicami v sanitarnih prostorih morajo biti široke najmanj 5 mm in impregnirane s premazom, ki preprečuje prehod vlage in zadrževanje ter razvoj mikroorganizmov (npr. epoksidne).</t>
  </si>
  <si>
    <t>ST.03.EI90</t>
  </si>
  <si>
    <t xml:space="preserve">*požarna odpornost EI 90 od zgoraj in od spodaj </t>
  </si>
  <si>
    <t>GLADKI MAVČNOKARTONSKI STROP - požarnoodporen EI90</t>
  </si>
  <si>
    <t>Izvedba po navodilih in tehničnih specifikacijah proizvajalca ter projektu tehnologije betona izbranega izvajalca.  Tesnjenje delovnih stikov betoniranja temeljne plošče se izvede  s profilom, ki ob stiku z vodo nabrekne, na osnovi gume iz EPDM, ki je na sredini ojačan s koestrudirano jekleno mrežo, ki stabilizira in usmerja prostorninsko raztezanje, kot npr.  WT CONSTRUCTION.  Preboji skozi betonsko konstrukcijo se lahko tesnijo s profilom, ki ob stiku z vodo nabrekne, kot napr. WT CONSTRUCTION.</t>
  </si>
  <si>
    <t>AB talna plošča</t>
  </si>
  <si>
    <t>mikroarmiran estrih C35</t>
  </si>
  <si>
    <t>armiran estrih C35</t>
  </si>
  <si>
    <t>armirani estrih C35</t>
  </si>
  <si>
    <t xml:space="preserve">mikroarmiran estrih C35 </t>
  </si>
  <si>
    <t xml:space="preserve">kot npr. PAUL CERAMICHE PMRPRC 60 X 60 MORE GRAY RT
stopnja protizdrsnosti: R10
dim. 60 x 60 cm, fuge med ploščicami morajo biti široke najmanj 5 mm in impregnirane s premazom, ki preprečuje prehod vlage in zadrževanje ter razvoj mikroorganizmov.
Vrsta, velikost, tekstura ter shema polaganja po izboru projektanta
Alu zaokrožnica po detajlu, vgradnja v ravnini stene ali keramična stenska obloga po načrtu z alu zaokrožnico na stiku. </t>
  </si>
  <si>
    <t>pritrjevanje mehansko s pritrdili, po navodilih dobavitelja
[λD = 0.035 W/(m.K)]
vgradnja pod AB ploščo                                                                                                                          
kot npr.: Knauf Insulation plošče za prezračevane fasade NaturBoard VENTI GVB prevlečene s črnim voalom</t>
  </si>
  <si>
    <t>Stenska keramika dim 20 x 40 cm
kot npr. PAUL CERAMICHE PMRPRC 20 X 40 MORE GRAY RT, oz. po izboru projektanta
Fuge med ploščicami morajo biti široke najmanj 5 mm in impregnirane s premazom, ki preprečuje prehod vlage in zadrževanje ter razvoj mikroorganizmov (npr. epoksidne).
Izrezi za vgradne elemente, po načrtu polaganja. Izrezi se izvajajo precizno z ustreznim vrtanjem oz rezanjem. Vsi vidni rezi keramike izvedeni z vodnim rezom z ustrezno obdelavo. Vsi odprti vogali zaščiteni z INOX vgradnimi kotniki, kar je zajeti v ceni postavke.</t>
  </si>
  <si>
    <t>*končni izbor vseh finalnih tlakov potrdi projektant (tudi barvno uskajenost)</t>
  </si>
  <si>
    <t>večnamenske izolacijske plošče iz kamene volne d = 50 mm
enakovredno kot npr. Knauf Naturboard VENTI 50 mm</t>
  </si>
  <si>
    <t>kot npr. PAUL CERAMICHE PMRPRC 120 X 60 MORE GRAY RT oz. po izboru projektanta
primeren za uporabo v mehansko obremenjenem okolju
stopnja protizdrsnosti: R9
odziv na ogenj A2 fl
vrsta, velikost, tekstura ter shema polaganja po izboru projektanta
ploščice morajo biti rektificirane, polaganje z minimalno fugo 2 mm, epoksidna fuga
Alu zaokrožnica po detajlu, vgradnja v ravnini stene</t>
  </si>
  <si>
    <t>fino zaglajen, dilatiran, vgradnja prečne armature v vogalih
*armatura estriha prilagojena posebnim zahtevam za vgradnjo izbranega finalnega tlaka</t>
  </si>
  <si>
    <t>kot npr. PAUL CERAMICHE PMRPRC 120 X 60 MORE GRAY RT oz. po izboru projektanta
primeren za uporabo v mehansko obremenjenem okolju
stopnja protizdrsnosti: R9 
odziv na ogenj A2 fl
vrsta, velikost, tekstura ter shema polaganja po izboru projektanta
ploščice morajo biti rektificirane, polaganje z minimalno fugo 2 mm, epoksidna fuga
Alu zaokrožnica po detajlu, vgradnja v ravnini stene</t>
  </si>
  <si>
    <t>2.opcija - naravni kamen debeline 2 cm
stopnja protizdrsnosti: R9 
zaščitni premaz - impregnacija, ki zagotavlja globinsko zaščito pred vpijanjem tekočin, madeži in kemičnimi sredstvi ter zagotavlja dolgotrajno ohranitev videza in lastnosti površine. Premaz mora biti primeren za bolnišnično okolje.
Opomba: razred protizdrsnosti in ustrezno impregnacijo je potrebno zagotavljati skozi celotno uporabno dobo z rednim vzdrževanjem kot npr. s peskanjem in rednimi premazi ter ustreznimi meritvami skladno z normativi
odziv na ogenj A fl
vrsta, velikost, tekstura ter shema polaganja po izboru projektanta
ploščice morajo biti rektificirane, polaganje z minimalno fugo 2 mm, epoksidna fuga
Alu zaokrožnica po detajlu, vgradnja v ravnini stene</t>
  </si>
  <si>
    <t xml:space="preserve">dvoslojna mavčnokartonska obloga </t>
  </si>
  <si>
    <t>MAVČNOKARTONSKA OBLOGA FASADE - NOTRANJA STRAN FASADE</t>
  </si>
  <si>
    <t>kot npr. CERAMICA SANT AGOSTINO COSMO PEARL 60x120cm oz. po izboru projektanta
stopnja protizdrsnosti: R9
odziv na ogenj A2 fl
vrsta, velikost, tekstura ter shema polaganja po izboru projektanta, polaganje z minimalno fugo 2 mm
Alu zaokrožnica po detajlu, vgradnja v ravnini stene</t>
  </si>
  <si>
    <t xml:space="preserve">kot npr. PAUL CERAMICHE PMRPRC 60 X 60 MORE GRAY RT oz. po izboru projektanta
stopnja protizdrsnosti: R10
dim. 60 x 60 cm, fuge med ploščicami morajo biti široke najmanj 5 mm in impregnirane s premazom, ki preprečuje prehod vlage in zadrževanje ter razvoj mikroorganizmov.
Vrsta, velikost, tekstura ter shema polaganja po izboru projektanta
Alu zaokrožnica po detajlu, vgradnja v ravnini stene ali keramična stenska obloga po načrtu z alu zaokrožnico na stiku. </t>
  </si>
  <si>
    <t>* v coni strešnega vrta v 5.nadstropju se izvede rešetka za stabilizacijo prodnatega nasutja 
kot npr. Gravelfix</t>
  </si>
  <si>
    <t>kot npr. Mapei Keraflex
Nanos lepila obojestransko po celotni površini</t>
  </si>
  <si>
    <r>
      <t xml:space="preserve">štokan beton (R11)
</t>
    </r>
    <r>
      <rPr>
        <sz val="11"/>
        <rFont val="Calibri"/>
        <family val="2"/>
        <scheme val="minor"/>
      </rPr>
      <t>AB plošča. Plastičen beton C30/37. Dodatki XF4 (odpornost proti zmrzovanju in odtaljevanju - soli). Granulacija agregata max. 16.  Globinska zaščitna impregnacija.
Betonska plošča dilatirana skladno z načrtom betona izbranega izvajalca.
Opomba: Finalni sloj betona je del načrta zunanje ureditve!</t>
    </r>
  </si>
  <si>
    <t xml:space="preserve">kot npr. Mapei/Mapefloor System 32 ali enakovredno
odporen na olja in kisline
z zaokrožnico (min radij) v enakem materialu, h=10cm, stiki kitani, zaokrožnica se mora končati na steni tako, da je v isti ravnini kot stena
- glavni hodnik RAL 7035 Light Gray oz. po izboru projektanta
- strojnice RAL 1012, Lemon Yellow oz. po izboru projektanta </t>
  </si>
  <si>
    <t>kot npr. Mapei/Mapefloor System 32 ali enakovredno
odporen na olja in kisline
z zaokrožnico (min radij) v enakem materialu, h=10cm, stiki kitani, zaokrožnica se mora končati na steni tako, da je v isti ravnini kot stena
RAL 2012 Salmon Orange oz. po izboru projektanta</t>
  </si>
  <si>
    <t>kot npr. Mapei/Mapefloor System 32 ali enakovredno
odporen na olja in kisline
z zaokrožnico (min radij) v enakem materialu, h=10cm, stiki kitani, zaokrožnica se mora končati na steni tako, da je v isti ravnini kot stena
RAL 6033 Mint Turquoise oz. po izboru projektanta</t>
  </si>
  <si>
    <r>
      <t xml:space="preserve">kot npr. // </t>
    </r>
    <r>
      <rPr>
        <b/>
        <sz val="11"/>
        <rFont val="Calibri"/>
        <family val="2"/>
        <scheme val="minor"/>
      </rPr>
      <t>SIKA FLOOR MultiDur ES-31 ECF</t>
    </r>
    <r>
      <rPr>
        <sz val="11"/>
        <rFont val="Calibri"/>
        <family val="2"/>
        <scheme val="minor"/>
      </rPr>
      <t xml:space="preserve"> // ali enakovredno
izdelava bakrene mreže/trakcev z odvodi na ozemljino na cca. 25 m2, mreža stikovana na sredini plošč
odporen na olja in kisline, visoka mehanska odpornost
z zaokrožnico (min radij) v enakem materialu, h=10cm, stiki kitani, zaokrožnica se mora končati na steni tako, da je v isti ravnini kot stena
RAL 6033 Mint Turquoise oz. po izboru projektanta</t>
    </r>
  </si>
  <si>
    <t xml:space="preserve">STREHA NADSTREŠKOV (med osmi G in F) -  na AB konstrukciji </t>
  </si>
  <si>
    <r>
      <rPr>
        <sz val="11"/>
        <rFont val="Calibri"/>
        <family val="2"/>
        <scheme val="minor"/>
      </rPr>
      <t>dekorativni samočistilni silikonski glajen omet, kot npr. JUBIZOL Nano finish 1,5mm</t>
    </r>
    <r>
      <rPr>
        <b/>
        <sz val="11"/>
        <rFont val="Calibri"/>
        <family val="2"/>
        <scheme val="minor"/>
      </rPr>
      <t xml:space="preserve">
</t>
    </r>
    <r>
      <rPr>
        <sz val="11"/>
        <rFont val="Calibri"/>
        <family val="2"/>
        <scheme val="minor"/>
      </rPr>
      <t>skupaj z osnovnim premazom, lepilno malto in armaturno mrežico po navodilih proizvajalca</t>
    </r>
  </si>
  <si>
    <r>
      <t xml:space="preserve">*AB piloti + torkret (zagladitev do ravnosti +/- 3cm na 5tm) po načrtu varovanja gradbene jame;
</t>
    </r>
    <r>
      <rPr>
        <b/>
        <sz val="11"/>
        <rFont val="Calibri"/>
        <family val="2"/>
        <scheme val="minor"/>
      </rPr>
      <t>V coni zaklonišča dodatnih 20cm fino zglajenega torkreta, ravnost po novodilih dobavitelja membrane.</t>
    </r>
    <r>
      <rPr>
        <sz val="11"/>
        <rFont val="Calibri"/>
        <family val="2"/>
        <scheme val="minor"/>
      </rPr>
      <t xml:space="preserve"> </t>
    </r>
  </si>
  <si>
    <t>*MK plošče so bandažirane, 2x kitane in brušene ter 2 x barvane s pralno, protimikrobno barvo, kot npr. Jupol Amikol. Barva RAL 9010, barvni poudarki v pastelnih odtenkih po izboru projektanta in po shemi opleskov.</t>
  </si>
  <si>
    <t>Stenska in stropna obloga iz kompozitne alu obloge (glavna avla)</t>
  </si>
  <si>
    <t>sistemska alu podkonstrukcija</t>
  </si>
  <si>
    <t>kompozitna alu obloga na sistemski alu podkonstrukciji
kot npr. Alpolic A2
odziv na ogenj vsaj: A2-s1, d0
Plošče so na aluminijasto podkonstrukcijo nevidno mehansko pritrjene 
Raster fasadnih panelov po načrtu, pasovi širine 600 mm, minimalna fuga
Barva / dekor Natural Brushed | ML2314-G60, oz. po izboru projektanta</t>
  </si>
  <si>
    <t>Pod iz modularnih kompozitnih plošč debeline 18-22 mm,  antibakterijski kompozitni material,  sestavljen iz aluminijevega hidroksida in akrilnega veziva 100 % PMMA,  kot npr. Kerrock+ oz. drugega enakovrednega materiala, katerega ustreznost za naveden namen mora potrditi EOBO (Enota za obladovanje bolnišničnih okužb). 
Material mora biti protimikroben, odporen na kemične snovi, bolnišnične detergente in razkužila ter trajen. Dekor / barva kot npr. Pyrite granit 1093  po izboru projektanta. 
Celotna tla z izvedenim coklom so izvedena monolitno, brez vidnega spoja. V del talnih oblog je vgrajena integrirana kadička dim. 180x90 cm po načrtu, vključno z inox sifonom s pralno inox posodico. Prav tako je brez vidnega spoja izvedena povezava tuš kad – tla ter stenska zaokrožnica po celotnem obodu prostora kopalnice, radij 10 do 12 mm, višine  6 do 10 cm.  Površina protizdrsna skladno  z DIN 51097, razred C. 
Zaključni sloj se izvede na pripravljen estrih s podložnim penastim trakom 3mm.
Izvajalec naredi delavniški načrt in ga predloži v potrditev projektantu. 
Barva kot npr. Pyrite granit 1093 oz. po izboru projektanta.</t>
  </si>
  <si>
    <t>kompozitna stenska obloga debeline 6-8mm
obložni panel iz antibakterijskih celoformatnih stenskih oblog, sestavljen iz aluminijevega hidroksida in akrilnega veziva (100 % PMMA) kot npr. Kerrock+ oz. drugega enakovrednega materiala, katerega ustreznost za naveden namen mora potrditi EOBO (Enota za obladovanje bolnišničnih okužb). 
Obloga lepljena na pripravljeno mavčnokartonsko podlago, vsi horizontalni in vertikalni stiki med ploščami so narejeni s tehnologijo utora in zapolnjeni z MS polimer tesnilnimi sredstvi; raster plošč 750, 920 mm, dolžina po meri
Izvajalec naredi delavniški načrt in ga predloži v potrditev projektantu. 
Barva / dekor kot npr. DAISY WHITE 129 po izboru projektanta.</t>
  </si>
  <si>
    <t>lepilo</t>
  </si>
  <si>
    <t>tip lepila in način nanosa določiti skladno s končnim izborom finalne obloge in kvaliteto izvedene podlage</t>
  </si>
  <si>
    <t>SPT.02.T20</t>
  </si>
  <si>
    <t>zgornji sloj [λ max. 0,040 W/mK, CS(10) ≥ 90 kPa]
kot npr.: Knauf Insulation SmartRoof Hard 10 cm
spodnji sloj [λ max. 0,036 W/mK, CS(10) ≥ 50 kPa]
kot npr.: Knauf Insulation SmartRoof Thermal 10 cm</t>
  </si>
  <si>
    <t>zgornji sloj [λ max. 0,039 W/mK, CS(10) ≥ 70 kPa, PL(5) 1000N]
kot npr.: Knauf Insulation SmartRoof 1000 All-Fix 10 cm
spodnji sloj [λ max. 0,040W/mK, CS(10) ≥ 90 kPa, PL(5) 800N]
kot npr.: Knauf Insulation SmartRoof Hard 20 cm, polaganje dvoslojno 2 x 10 cm</t>
  </si>
  <si>
    <r>
      <t xml:space="preserve">ZM.01.X.Y  ( številka 01, 02, 03...  je širina stene )
</t>
    </r>
    <r>
      <rPr>
        <b/>
        <sz val="11"/>
        <rFont val="Calibri"/>
        <family val="2"/>
        <scheme val="minor"/>
      </rPr>
      <t>oznaka X - tip plošč:</t>
    </r>
    <r>
      <rPr>
        <sz val="11"/>
        <rFont val="Calibri"/>
        <family val="2"/>
        <scheme val="minor"/>
      </rPr>
      <t xml:space="preserve">
gradbene plošče:
A - suho   (2x12,5 GKB)      /  suho    (2x12,5 GKB)  
B - mokro (2x12,5 GKBI)   /  mokro  (2x12,5 GKBI) 
C - suho   (2x12,5 GKB)     /  mokro  (2x12,5 GKBI)
požarne plošče:
D - suho   (2x12,5 GKF)      /  suho    (2x12,5 GKF)  
E - mokro (2x12,5 GKFI)   /  mokro  (2x12,5 GKFI) 
F - suho   (2x12,5 GKF)      /  mokro  (2x12,5 GKFI)
G - impregnirana požarna zelo trdna (1x20 GKFI)
ostale posebne dodati:
H -zaščita proti sevanju, ekvivalent 2,0mm Pb 
I -zaščita proti sevanju, ekvivalent 3,0mm Pb
J - robustna univerzalna (1x12,5 Diamant)</t>
    </r>
  </si>
  <si>
    <r>
      <t xml:space="preserve">ZM.01.X.Y 
</t>
    </r>
    <r>
      <rPr>
        <b/>
        <sz val="11"/>
        <rFont val="Calibri"/>
        <family val="2"/>
        <scheme val="minor"/>
      </rPr>
      <t>oznaka X - tip plošč:</t>
    </r>
    <r>
      <rPr>
        <sz val="11"/>
        <rFont val="Calibri"/>
        <family val="2"/>
        <scheme val="minor"/>
      </rPr>
      <t xml:space="preserve">
gradbene plošče:
A - suho   (2x12,5 GKB)      /  suho    (2x12,5 GKB)  
B - mokro (2x12,5 GKBI)   /  mokro  (2x12,5 GKBI) 
C - suho   (2x12,5 GKB)     /  mokro  (2x12,5 GKBI)
požarne plošče:
D - suho   (2x12,5 GKF)      /  suho    (2x12,5 GKF)  
E - mokro (2x12,5 GKFI)   /  mokro  (2x12,5 GKFI) 
F - suho   (2x12,5 GKF)      /  mokro  (2x12,5 GKFI)
G - impregnirana požarna zelo trdna (1x20 GKFI)
ostale posebne dodati:
H -zaščita proti sevanju, ekvivalent 2,0mm Pb 
I -zaščita proti sevanju, ekvivalent 3,0mm Pb
J - robustna univerzalna (1x12,5 Diamant)</t>
    </r>
  </si>
  <si>
    <t xml:space="preserve">MAVČNOKARTONSKA OBLOGA na masivni steni / stebru </t>
  </si>
  <si>
    <t>mavčnokartonska obloga, požarno odporna</t>
  </si>
  <si>
    <t>ZMO.01.EI30</t>
  </si>
  <si>
    <t>ZMO.01.EI90</t>
  </si>
  <si>
    <t>MAVČNOKARTONSKA OBLOGA na masivni steni / stebru, EI30 (požarno odporna)</t>
  </si>
  <si>
    <t>mavčnokartonska obloga, robustna, univerzalna</t>
  </si>
  <si>
    <t>dvojna mavčnokartonska obloga, požarno odporna</t>
  </si>
  <si>
    <t>MAVČNOKARTONSKA ZAPORA EI90 (požarno odporna)</t>
  </si>
  <si>
    <t>OJAČITVENA PLOŠČA V MAVČNOKARTONSKI STENI</t>
  </si>
  <si>
    <t>1x mavčnokartonska plošča 12,5 mm
motaža direktno na steno, po navodilih dobavitelja</t>
  </si>
  <si>
    <t>2x mavčnokartonska plošča 20 mm (GKF)
montaža po detalju</t>
  </si>
  <si>
    <t>1x robustna mavčnokartonska plošča 12,5 mm (diamant)
po načrtu / shemi ojačitev sten</t>
  </si>
  <si>
    <t>talna obloga deb. 2,00 mm, brez vsebnosti PVC-ja, plastifikatorjev, halogenov, klorida, phtalatov, težkih kovin, biocidov in nanodelcev, za visoko obremenjene prostore,
kot npr. Kährs UPOFLOOR ZERO, barva 5714 oz. po izboru projektanta
Polaganje v rolah, stiki varjeni, nizkostenska zaokožnica h=10cm, s podložnim profilom izvedena iz enakega materiala, zaključek v ravnini stene po detajlu.
-odpornost proti obrabi po EN 660-2 grupa T 
-obrabni sloj impregniran z ionomerom
-ognjeodpornost po EN 13501-1 Cfl-s1 
-protizdrstnost po EN 13893, 
-elektrostatičnost EN 1815 - antistatičen
-antibaktericidna in antifungicidna 
-odporna na koleščke stolov po EN 425 in 
-točkovna odpornost na odtis po EN 433, (po 2,5h), manjša od 0,05 mm
-dimenzijska stabilnost po EN 434, (manjša od 0,2 %)
-primerna za talno gretje
-certifikati Blue Angel – Modri Angel, ne škoduje okolju in je 100 % razgradljiva</t>
  </si>
  <si>
    <t>* Zahteve za izvedbo tlakov v zdravstvenih stavbah po TSG-12640-002:2021
-tlaki morajo zagotavljati varen in udoben transport z vozički in posteljami brez pragov in strmih klančin,
-površine tlakov morajo biti povsem gladke, odporne za mehanske poškodbe (občasno drgnjenje) in redno (tudi večkrat dnevno) mokro čiščenje in razkuževanje,
-stik med tlemi in steno mora biti izveden na način, ki omogoča strojno čiščenje; stik med steno in tlakom mora biti zaokrožen, izveden z zaokroženo letvijo z radijem najmanj 2,5 cm, preko katere se položi talna obloga; višina zaključka tlaka na steni je 10 cm,
-finalni tlak mora imeti sposobnost preprečevanja razvoja bakterij (bakteriostaznost).</t>
  </si>
  <si>
    <t>*Vsi estrihi morajo biti izvedeni kot mikroarmiran estrih tlačne trdnosti C35, upogibne trdnosti F5. Estrihi v predprostorih so armirani. Debeline estrihov so določene v posamezni sestavi. V primeru talnega gretja 45mm estriha nad temenov cevi.  Svetujemo vgradnjo prečne armature v vogalih, katera prepreči vihanje robov. Posebno pozornost je potrebno nameniti vgradnji izolacije za preprečevanje širjenja udarnega zvoka, t.i. plavajoči pod.</t>
  </si>
  <si>
    <t>PE folija 0,2mm</t>
  </si>
  <si>
    <t>1x vlagoodporna mavčnokartonska plošča 12,5 mm (GKBi)
motaža direktno na steno, po navodilih dobavitelja</t>
  </si>
  <si>
    <t>mavčnokartonska obloga, vlago odporna</t>
  </si>
  <si>
    <t>ZMO.05</t>
  </si>
  <si>
    <t xml:space="preserve">OMET na masivni steni / stebru </t>
  </si>
  <si>
    <t>*na AB ali zidani steni / stebru</t>
  </si>
  <si>
    <t>notranji tankoslojni omet</t>
  </si>
  <si>
    <t>ZZ.01</t>
  </si>
  <si>
    <t xml:space="preserve">ZIDANA STENA IZ POROBETONSKIH ZIDAKOV 15cm </t>
  </si>
  <si>
    <t>ZZ.02</t>
  </si>
  <si>
    <t>MAVČNOKARTONSKE STENE</t>
  </si>
  <si>
    <t xml:space="preserve">ZIDANA STENA IZ POROBETONSKIH ZIDAKOV 20cm </t>
  </si>
  <si>
    <t>ZM.01.A</t>
  </si>
  <si>
    <t>ZM.01.D.EI30</t>
  </si>
  <si>
    <t>MAVČNOKARTONSKA STENA 10,0 cm  (suhi prostori) ( požarne zahteve - EI30 )  ( min. 48 dB )</t>
  </si>
  <si>
    <t>MAVČNOKARTONSKA STENA 10,0 cm (suhi prostori)  ( min. 48 dB )</t>
  </si>
  <si>
    <t>ST.09.TI10</t>
  </si>
  <si>
    <t>ST.09.TI8</t>
  </si>
  <si>
    <t>F.01.TI20</t>
  </si>
  <si>
    <t>F.02.TI10</t>
  </si>
  <si>
    <t>F.03.TI15</t>
  </si>
  <si>
    <t>FASADA - KONTAKTNA  - TI 20 cm</t>
  </si>
  <si>
    <t>FASADA - 1. klet_vhod v kolektor - TI 15 cm</t>
  </si>
  <si>
    <t>zgornji sloj [λ max. 0,040 W/mK, CS(10) ≥ 90 kPa]
kot npr.: Knauf Insulation SmartRoof Hard 10 cm 
spodnji sloj [λ max. 0,038 W/mK, CS(10) ≥ 70 kPa]
kot npr.: Knauf Insulation SmartRoof Top 12 cm</t>
  </si>
  <si>
    <t>MAVČNOKARTONSKE OBLOGE</t>
  </si>
  <si>
    <t>*pod/nad stenami na stiku z AB konstrukcijo obvezno izvesti akustični trak</t>
  </si>
  <si>
    <t>Kompozitne plošče kot npr. ALPOLIC A2, na sistemski ALU podkonstrukciji.
Barva plošč RAL 7039 oz. po izboru projektanta. Kompozitne plošče so po vertikalnih robovih čelno zaprte, s pravokotno zavihanim robom v šir. 3 cm za sidranje v Alu sidro. Plošče so na aluminijasto podkonstrukcijo nevidno mehansko pritrjene. Raster fasadnih panelov po načrtu, pasovi širine 600 mm, širina fug med posameznimi paneli je 15 mm. Vse fuge nadstreška se morajo ujemati (spodnja poševna obloga, čelo, kapa).</t>
  </si>
  <si>
    <t>STREHA NADSTREŠKOV  - na jekleni konstrukciji</t>
  </si>
  <si>
    <t>kovinski strešni paneli, odziv na ogenj A2-S1, d0</t>
  </si>
  <si>
    <t>kot npr.: Metrapan Isofire roof</t>
  </si>
  <si>
    <t>podlaga / TI</t>
  </si>
  <si>
    <t>protikondenčni obrizg</t>
  </si>
  <si>
    <t>obrizg</t>
  </si>
  <si>
    <t>[λ max. 0,040 W/mK, CS(10) ≥ 60 kPa]
kot npr.: Knauf Insulation SmartRoof Top CTF1 (3 % naklon), deb. 3-17 cm</t>
  </si>
  <si>
    <t xml:space="preserve">hidroizolacijski bitumenski trak - plastomerna membrana kot npr. DELTAPLAST P 4, polno zalepljena na beton </t>
  </si>
  <si>
    <t>FASADA - KONTAKTNA  - TI 10 cm</t>
  </si>
  <si>
    <t>ločilni sloj: PE folija 0,2 mm; stiki lepljeni s samolepilnim alu trakom</t>
  </si>
  <si>
    <t>mineralna kamena volna (SIST EN 13162)
[razred odziva na ogenj A1, λD = max.0.036 W/(m.K), stopnja stisljivosti CP3] 
kot npr. KI NaturBoard TPS ali enakovredno
z robnim trakom 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</si>
</sst>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scheme val="minor"/>
    </font>
    <font>
      <sz val="11"/>
      <name val="Calibri"/>
      <family val="2"/>
      <scheme val="minor"/>
    </font>
    <font>
      <strike/>
      <sz val="11"/>
      <name val="Calibri"/>
      <family val="2"/>
      <scheme val="minor"/>
    </font>
    <font>
      <sz val="11"/>
      <color rgb="FF9C0006"/>
      <name val="Calibri"/>
      <family val="2"/>
      <charset val="238"/>
      <scheme val="minor"/>
    </font>
    <font>
      <sz val="8"/>
      <name val="Calibri"/>
      <family val="2"/>
      <scheme val="minor"/>
    </font>
  </fonts>
  <fills count="13">
    <fill>
      <patternFill patternType="none"/>
    </fill>
    <fill>
      <patternFill patternType="gray125"/>
    </fill>
    <fill>
      <patternFill patternType="solid">
        <fgColor theme="9"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rgb="FFFF99FF"/>
        <bgColor indexed="64"/>
      </patternFill>
    </fill>
    <fill>
      <patternFill patternType="solid">
        <fgColor rgb="FFFFFF00"/>
        <bgColor indexed="64"/>
      </patternFill>
    </fill>
    <fill>
      <patternFill patternType="solid">
        <fgColor rgb="FFFFC7CE"/>
      </patternFill>
    </fill>
    <fill>
      <patternFill patternType="solid">
        <fgColor theme="3" tint="0.39997558519241921"/>
        <bgColor indexed="64"/>
      </patternFill>
    </fill>
  </fills>
  <borders count="1">
    <border>
      <left/>
      <right/>
      <top/>
      <bottom/>
      <diagonal/>
    </border>
  </borders>
  <cellStyleXfs count="2">
    <xf numFmtId="0" fontId="0" fillId="0" borderId="0"/>
    <xf numFmtId="0" fontId="4" fillId="11" borderId="0" applyNumberFormat="0" applyBorder="0" applyAlignment="0" applyProtection="0"/>
  </cellStyleXfs>
  <cellXfs count="67">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right" wrapText="1"/>
    </xf>
    <xf numFmtId="0" fontId="2" fillId="0" borderId="0" xfId="0" applyFont="1" applyAlignment="1">
      <alignment wrapText="1"/>
    </xf>
    <xf numFmtId="0" fontId="2" fillId="0" borderId="0" xfId="0" applyFont="1"/>
    <xf numFmtId="0" fontId="2" fillId="0" borderId="0" xfId="0" applyFont="1" applyAlignment="1">
      <alignment horizontal="left" vertical="top"/>
    </xf>
    <xf numFmtId="0" fontId="1" fillId="6" borderId="0" xfId="0" applyFont="1" applyFill="1" applyAlignment="1">
      <alignment horizontal="left" vertical="top"/>
    </xf>
    <xf numFmtId="4" fontId="1" fillId="6" borderId="0" xfId="0" applyNumberFormat="1" applyFont="1" applyFill="1"/>
    <xf numFmtId="0" fontId="1" fillId="6" borderId="0" xfId="0" applyFont="1" applyFill="1" applyAlignment="1">
      <alignment horizontal="right"/>
    </xf>
    <xf numFmtId="4" fontId="2" fillId="0" borderId="0" xfId="0" applyNumberFormat="1" applyFont="1"/>
    <xf numFmtId="0" fontId="2" fillId="0" borderId="0" xfId="0" applyFont="1" applyAlignment="1">
      <alignment horizontal="right"/>
    </xf>
    <xf numFmtId="0" fontId="1" fillId="0" borderId="0" xfId="0" applyFont="1" applyAlignment="1">
      <alignment horizontal="right" vertical="top"/>
    </xf>
    <xf numFmtId="4" fontId="1" fillId="0" borderId="0" xfId="0" applyNumberFormat="1" applyFont="1"/>
    <xf numFmtId="0" fontId="1" fillId="0" borderId="0" xfId="0" applyFont="1" applyAlignment="1">
      <alignment horizontal="right"/>
    </xf>
    <xf numFmtId="0" fontId="1" fillId="3" borderId="0" xfId="0" applyFont="1" applyFill="1" applyAlignment="1">
      <alignment horizontal="right"/>
    </xf>
    <xf numFmtId="4" fontId="2" fillId="0" borderId="0" xfId="0" applyNumberFormat="1" applyFont="1" applyAlignment="1">
      <alignment wrapText="1"/>
    </xf>
    <xf numFmtId="0" fontId="1" fillId="8" borderId="0" xfId="0" applyFont="1" applyFill="1" applyAlignment="1">
      <alignment horizontal="left" vertical="top"/>
    </xf>
    <xf numFmtId="0" fontId="1" fillId="0" borderId="0" xfId="0" applyFont="1"/>
    <xf numFmtId="0" fontId="1" fillId="0" borderId="0" xfId="0" applyFont="1" applyAlignment="1">
      <alignment wrapText="1"/>
    </xf>
    <xf numFmtId="0" fontId="1" fillId="0" borderId="0" xfId="0" applyFont="1" applyAlignment="1">
      <alignment horizontal="left" vertical="top" wrapText="1"/>
    </xf>
    <xf numFmtId="4" fontId="2" fillId="0" borderId="0" xfId="0" applyNumberFormat="1" applyFont="1" applyAlignment="1">
      <alignment vertical="top"/>
    </xf>
    <xf numFmtId="0" fontId="2" fillId="0" borderId="0" xfId="0" applyFont="1" applyAlignment="1">
      <alignment horizontal="right" vertical="top"/>
    </xf>
    <xf numFmtId="0" fontId="1" fillId="4" borderId="0" xfId="0" applyFont="1" applyFill="1" applyAlignment="1">
      <alignment horizontal="left" vertical="top"/>
    </xf>
    <xf numFmtId="0" fontId="1" fillId="7" borderId="0" xfId="0" applyFont="1" applyFill="1" applyAlignment="1">
      <alignment horizontal="left" vertical="top"/>
    </xf>
    <xf numFmtId="4" fontId="1" fillId="7" borderId="0" xfId="0" applyNumberFormat="1" applyFont="1" applyFill="1"/>
    <xf numFmtId="0" fontId="1" fillId="7" borderId="0" xfId="0" applyFont="1" applyFill="1" applyAlignment="1">
      <alignment horizontal="right"/>
    </xf>
    <xf numFmtId="0" fontId="1" fillId="3" borderId="0" xfId="0" applyFont="1" applyFill="1" applyAlignment="1">
      <alignment horizontal="left" vertical="top"/>
    </xf>
    <xf numFmtId="4" fontId="1" fillId="3" borderId="0" xfId="0" applyNumberFormat="1" applyFont="1" applyFill="1"/>
    <xf numFmtId="4" fontId="2" fillId="0" borderId="0" xfId="0" applyNumberFormat="1" applyFont="1" applyAlignment="1">
      <alignment horizontal="right" wrapText="1"/>
    </xf>
    <xf numFmtId="0" fontId="1" fillId="2" borderId="0" xfId="0" applyFont="1" applyFill="1" applyAlignment="1">
      <alignment horizontal="left" vertical="top"/>
    </xf>
    <xf numFmtId="4" fontId="1" fillId="2" borderId="0" xfId="0" applyNumberFormat="1" applyFont="1" applyFill="1"/>
    <xf numFmtId="0" fontId="1" fillId="2" borderId="0" xfId="0" applyFont="1" applyFill="1" applyAlignment="1">
      <alignment horizontal="right"/>
    </xf>
    <xf numFmtId="0" fontId="1" fillId="5" borderId="0" xfId="0" applyFont="1" applyFill="1" applyAlignment="1">
      <alignment horizontal="left" vertical="top"/>
    </xf>
    <xf numFmtId="4" fontId="1" fillId="5" borderId="0" xfId="0" applyNumberFormat="1" applyFont="1" applyFill="1"/>
    <xf numFmtId="0" fontId="1" fillId="5" borderId="0" xfId="0" applyFont="1" applyFill="1" applyAlignment="1">
      <alignment horizontal="right"/>
    </xf>
    <xf numFmtId="0" fontId="2" fillId="9" borderId="0" xfId="0" applyFont="1" applyFill="1" applyAlignment="1">
      <alignment wrapText="1"/>
    </xf>
    <xf numFmtId="0" fontId="1" fillId="9" borderId="0" xfId="0" applyFont="1" applyFill="1" applyAlignment="1">
      <alignment wrapText="1"/>
    </xf>
    <xf numFmtId="0" fontId="3" fillId="0" borderId="0" xfId="0" applyFont="1" applyAlignment="1">
      <alignment horizontal="left" vertical="top" wrapText="1"/>
    </xf>
    <xf numFmtId="0" fontId="3" fillId="0" borderId="0" xfId="0" applyFont="1" applyAlignment="1">
      <alignment horizontal="left" vertical="top"/>
    </xf>
    <xf numFmtId="4" fontId="1" fillId="6" borderId="0" xfId="0" applyNumberFormat="1" applyFont="1" applyFill="1" applyAlignment="1">
      <alignment horizontal="right"/>
    </xf>
    <xf numFmtId="4" fontId="1" fillId="0" borderId="0" xfId="0" applyNumberFormat="1" applyFont="1" applyAlignment="1">
      <alignment horizontal="right"/>
    </xf>
    <xf numFmtId="0" fontId="1" fillId="3" borderId="0" xfId="0" applyFont="1" applyFill="1" applyAlignment="1">
      <alignment horizontal="left" vertical="top" wrapText="1"/>
    </xf>
    <xf numFmtId="4" fontId="1" fillId="3" borderId="0" xfId="0" applyNumberFormat="1" applyFont="1" applyFill="1" applyAlignment="1">
      <alignment horizontal="right"/>
    </xf>
    <xf numFmtId="4" fontId="2" fillId="0" borderId="0" xfId="0" applyNumberFormat="1" applyFont="1" applyAlignment="1">
      <alignment horizontal="right"/>
    </xf>
    <xf numFmtId="4" fontId="1" fillId="8" borderId="0" xfId="0" applyNumberFormat="1" applyFont="1" applyFill="1"/>
    <xf numFmtId="0" fontId="1" fillId="8" borderId="0" xfId="0" applyFont="1" applyFill="1" applyAlignment="1">
      <alignment horizontal="right"/>
    </xf>
    <xf numFmtId="0" fontId="1" fillId="9" borderId="0" xfId="0" applyFont="1" applyFill="1" applyAlignment="1">
      <alignment horizontal="left" vertical="top"/>
    </xf>
    <xf numFmtId="4" fontId="1" fillId="9" borderId="0" xfId="0" applyNumberFormat="1" applyFont="1" applyFill="1"/>
    <xf numFmtId="4" fontId="1" fillId="9" borderId="0" xfId="0" applyNumberFormat="1" applyFont="1" applyFill="1" applyAlignment="1">
      <alignment horizontal="right"/>
    </xf>
    <xf numFmtId="4" fontId="1" fillId="2" borderId="0" xfId="0" applyNumberFormat="1" applyFont="1" applyFill="1" applyAlignment="1">
      <alignment horizontal="right"/>
    </xf>
    <xf numFmtId="0" fontId="1" fillId="9" borderId="0" xfId="0" applyFont="1" applyFill="1" applyAlignment="1">
      <alignment horizontal="right"/>
    </xf>
    <xf numFmtId="4" fontId="1" fillId="5" borderId="0" xfId="0" applyNumberFormat="1" applyFont="1" applyFill="1" applyAlignment="1">
      <alignment horizontal="right"/>
    </xf>
    <xf numFmtId="4" fontId="1" fillId="4" borderId="0" xfId="0" applyNumberFormat="1" applyFont="1" applyFill="1"/>
    <xf numFmtId="4" fontId="1" fillId="4" borderId="0" xfId="0" applyNumberFormat="1" applyFont="1" applyFill="1" applyAlignment="1">
      <alignment horizontal="right"/>
    </xf>
    <xf numFmtId="0" fontId="1" fillId="4" borderId="0" xfId="0" applyFont="1" applyFill="1" applyAlignment="1">
      <alignment horizontal="right"/>
    </xf>
    <xf numFmtId="4" fontId="1" fillId="7" borderId="0" xfId="0" applyNumberFormat="1" applyFont="1" applyFill="1" applyAlignment="1">
      <alignment horizontal="right"/>
    </xf>
    <xf numFmtId="0" fontId="2" fillId="0" borderId="0" xfId="0" applyFont="1" applyAlignment="1">
      <alignment vertical="top" wrapText="1"/>
    </xf>
    <xf numFmtId="0" fontId="1" fillId="12" borderId="0" xfId="0" applyFont="1" applyFill="1" applyAlignment="1">
      <alignment horizontal="right"/>
    </xf>
    <xf numFmtId="4" fontId="1" fillId="12" borderId="0" xfId="0" applyNumberFormat="1" applyFont="1" applyFill="1"/>
    <xf numFmtId="0" fontId="1" fillId="12" borderId="0" xfId="0" applyFont="1" applyFill="1" applyAlignment="1">
      <alignment horizontal="left" vertical="top"/>
    </xf>
    <xf numFmtId="0" fontId="2" fillId="11" borderId="0" xfId="1" applyFont="1" applyAlignment="1">
      <alignment wrapText="1"/>
    </xf>
    <xf numFmtId="0" fontId="1" fillId="0" borderId="0" xfId="1" applyFont="1" applyFill="1" applyAlignment="1">
      <alignment horizontal="left" vertical="top"/>
    </xf>
    <xf numFmtId="0" fontId="2" fillId="0" borderId="0" xfId="1" applyFont="1" applyFill="1" applyAlignment="1">
      <alignment horizontal="left" vertical="top" wrapText="1"/>
    </xf>
    <xf numFmtId="0" fontId="2" fillId="11" borderId="0" xfId="1" applyFont="1"/>
    <xf numFmtId="4" fontId="1" fillId="12" borderId="0" xfId="0" applyNumberFormat="1" applyFont="1" applyFill="1" applyAlignment="1">
      <alignment horizontal="right"/>
    </xf>
    <xf numFmtId="0" fontId="2" fillId="10" borderId="0" xfId="1" applyFont="1" applyFill="1" applyAlignment="1">
      <alignment wrapText="1"/>
    </xf>
  </cellXfs>
  <cellStyles count="2">
    <cellStyle name="Navadno" xfId="0" builtinId="0"/>
    <cellStyle name="Slabo" xfId="1" builtinId="27"/>
  </cellStyles>
  <dxfs count="0"/>
  <tableStyles count="0" defaultTableStyle="TableStyleMedium2" defaultPivotStyle="PivotStyleLight16"/>
  <colors>
    <mruColors>
      <color rgb="FFFF00FF"/>
      <color rgb="FFFF66CC"/>
      <color rgb="FFFF99FF"/>
      <color rgb="FFBAFCFC"/>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E28"/>
  <sheetViews>
    <sheetView view="pageBreakPreview" zoomScaleNormal="100" zoomScaleSheetLayoutView="100" workbookViewId="0">
      <selection sqref="A1:XFD1"/>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5.6640625" style="4" customWidth="1"/>
    <col min="6" max="16384" width="8.88671875" style="5"/>
  </cols>
  <sheetData>
    <row r="1" spans="1:5" x14ac:dyDescent="0.3">
      <c r="A1" s="17" t="s">
        <v>92</v>
      </c>
      <c r="B1" s="17" t="s">
        <v>88</v>
      </c>
      <c r="C1" s="45"/>
      <c r="D1" s="46"/>
    </row>
    <row r="3" spans="1:5" s="18" customFormat="1" x14ac:dyDescent="0.3">
      <c r="A3" s="17" t="s">
        <v>91</v>
      </c>
      <c r="B3" s="17" t="s">
        <v>252</v>
      </c>
      <c r="C3" s="45"/>
      <c r="D3" s="46"/>
      <c r="E3" s="37"/>
    </row>
    <row r="4" spans="1:5" x14ac:dyDescent="0.3">
      <c r="A4" s="6" t="s">
        <v>7</v>
      </c>
      <c r="B4" s="2" t="s">
        <v>210</v>
      </c>
    </row>
    <row r="5" spans="1:5" x14ac:dyDescent="0.3">
      <c r="B5" s="2"/>
    </row>
    <row r="6" spans="1:5" s="4" customFormat="1" ht="72" x14ac:dyDescent="0.3">
      <c r="A6" s="2" t="s">
        <v>6</v>
      </c>
      <c r="B6" s="2" t="s">
        <v>372</v>
      </c>
      <c r="C6" s="16">
        <v>0.15</v>
      </c>
      <c r="D6" s="3" t="s">
        <v>0</v>
      </c>
    </row>
    <row r="7" spans="1:5" s="4" customFormat="1" ht="57.6" x14ac:dyDescent="0.3">
      <c r="A7" s="2"/>
      <c r="B7" s="2" t="s">
        <v>375</v>
      </c>
      <c r="C7" s="16"/>
      <c r="D7" s="3"/>
    </row>
    <row r="8" spans="1:5" s="4" customFormat="1" ht="57.6" x14ac:dyDescent="0.3">
      <c r="A8" s="2"/>
      <c r="B8" s="57" t="s">
        <v>373</v>
      </c>
      <c r="C8" s="16"/>
      <c r="D8" s="3"/>
    </row>
    <row r="9" spans="1:5" ht="86.4" x14ac:dyDescent="0.3">
      <c r="A9" s="2"/>
      <c r="B9" s="2" t="s">
        <v>439</v>
      </c>
      <c r="C9" s="16"/>
      <c r="D9" s="3"/>
    </row>
    <row r="10" spans="1:5" ht="28.8" x14ac:dyDescent="0.3">
      <c r="A10" s="6" t="s">
        <v>8</v>
      </c>
      <c r="B10" s="2" t="s">
        <v>150</v>
      </c>
      <c r="C10" s="21">
        <v>10</v>
      </c>
      <c r="D10" s="22" t="s">
        <v>0</v>
      </c>
    </row>
    <row r="11" spans="1:5" ht="28.8" x14ac:dyDescent="0.3">
      <c r="A11" s="6" t="s">
        <v>9</v>
      </c>
      <c r="B11" s="2" t="s">
        <v>105</v>
      </c>
    </row>
    <row r="12" spans="1:5" ht="28.8" x14ac:dyDescent="0.3">
      <c r="B12" s="2" t="s">
        <v>208</v>
      </c>
    </row>
    <row r="13" spans="1:5" s="18" customFormat="1" x14ac:dyDescent="0.3">
      <c r="A13" s="6" t="s">
        <v>10</v>
      </c>
      <c r="B13" s="6" t="s">
        <v>1</v>
      </c>
      <c r="C13" s="10"/>
      <c r="D13" s="11"/>
      <c r="E13" s="19"/>
    </row>
    <row r="14" spans="1:5" x14ac:dyDescent="0.3">
      <c r="A14" s="1"/>
      <c r="B14" s="12" t="s">
        <v>2</v>
      </c>
      <c r="C14" s="13">
        <f>SUM(C3:C13)</f>
        <v>10.15</v>
      </c>
      <c r="D14" s="14" t="s">
        <v>0</v>
      </c>
    </row>
    <row r="15" spans="1:5" x14ac:dyDescent="0.3">
      <c r="E15" s="36"/>
    </row>
    <row r="16" spans="1:5" x14ac:dyDescent="0.3">
      <c r="A16" s="17" t="s">
        <v>100</v>
      </c>
      <c r="B16" s="17" t="s">
        <v>253</v>
      </c>
      <c r="C16" s="45"/>
      <c r="D16" s="46"/>
    </row>
    <row r="17" spans="1:4" ht="28.8" x14ac:dyDescent="0.3">
      <c r="A17" s="6" t="s">
        <v>50</v>
      </c>
      <c r="B17" s="2" t="s">
        <v>395</v>
      </c>
    </row>
    <row r="18" spans="1:4" x14ac:dyDescent="0.3">
      <c r="A18" s="6" t="s">
        <v>7</v>
      </c>
      <c r="B18" s="6" t="s">
        <v>106</v>
      </c>
    </row>
    <row r="19" spans="1:4" ht="72" x14ac:dyDescent="0.3">
      <c r="A19" s="2" t="s">
        <v>6</v>
      </c>
      <c r="B19" s="2" t="s">
        <v>374</v>
      </c>
      <c r="C19" s="16">
        <v>0.15</v>
      </c>
      <c r="D19" s="3" t="s">
        <v>0</v>
      </c>
    </row>
    <row r="20" spans="1:4" ht="54.6" customHeight="1" x14ac:dyDescent="0.3">
      <c r="A20" s="2"/>
      <c r="B20" s="2" t="s">
        <v>375</v>
      </c>
      <c r="C20" s="16"/>
      <c r="D20" s="3"/>
    </row>
    <row r="21" spans="1:4" ht="57.6" x14ac:dyDescent="0.3">
      <c r="A21" s="2"/>
      <c r="B21" s="57" t="s">
        <v>373</v>
      </c>
      <c r="C21" s="16"/>
      <c r="D21" s="3"/>
    </row>
    <row r="22" spans="1:4" ht="86.4" x14ac:dyDescent="0.3">
      <c r="A22" s="2"/>
      <c r="B22" s="2" t="s">
        <v>439</v>
      </c>
      <c r="C22" s="16"/>
      <c r="D22" s="3"/>
    </row>
    <row r="23" spans="1:4" x14ac:dyDescent="0.3">
      <c r="A23" s="6" t="s">
        <v>107</v>
      </c>
      <c r="B23" s="2" t="s">
        <v>339</v>
      </c>
      <c r="C23" s="10">
        <v>12</v>
      </c>
      <c r="D23" s="11" t="s">
        <v>0</v>
      </c>
    </row>
    <row r="24" spans="1:4" ht="28.8" x14ac:dyDescent="0.3">
      <c r="A24" s="6" t="s">
        <v>8</v>
      </c>
      <c r="B24" s="2" t="s">
        <v>150</v>
      </c>
      <c r="C24" s="21">
        <v>10</v>
      </c>
      <c r="D24" s="22" t="s">
        <v>0</v>
      </c>
    </row>
    <row r="25" spans="1:4" ht="28.8" x14ac:dyDescent="0.3">
      <c r="A25" s="6" t="s">
        <v>9</v>
      </c>
      <c r="B25" s="2" t="s">
        <v>105</v>
      </c>
    </row>
    <row r="26" spans="1:4" ht="28.8" x14ac:dyDescent="0.3">
      <c r="B26" s="2" t="s">
        <v>70</v>
      </c>
    </row>
    <row r="27" spans="1:4" x14ac:dyDescent="0.3">
      <c r="A27" s="6" t="s">
        <v>10</v>
      </c>
      <c r="B27" s="6" t="s">
        <v>1</v>
      </c>
    </row>
    <row r="28" spans="1:4" x14ac:dyDescent="0.3">
      <c r="A28" s="1"/>
      <c r="B28" s="12" t="s">
        <v>2</v>
      </c>
      <c r="C28" s="13">
        <f>SUM(C16:C27)</f>
        <v>22.15</v>
      </c>
      <c r="D28" s="14" t="s">
        <v>0</v>
      </c>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5AD45-5DFA-45D8-B82E-36F87E53AB91}">
  <sheetPr>
    <tabColor theme="5" tint="0.59999389629810485"/>
  </sheetPr>
  <dimension ref="A1:G433"/>
  <sheetViews>
    <sheetView tabSelected="1" view="pageBreakPreview" topLeftCell="A325" zoomScaleNormal="100" zoomScaleSheetLayoutView="100" workbookViewId="0">
      <selection activeCell="F13" sqref="F13"/>
    </sheetView>
  </sheetViews>
  <sheetFormatPr defaultColWidth="8.88671875" defaultRowHeight="14.4" x14ac:dyDescent="0.3"/>
  <cols>
    <col min="1" max="1" width="16.6640625" style="6" customWidth="1"/>
    <col min="2" max="2" width="79.109375" style="6" bestFit="1" customWidth="1"/>
    <col min="3" max="3" width="8.6640625" style="10" customWidth="1"/>
    <col min="4" max="4" width="8.6640625" style="11" customWidth="1"/>
    <col min="5" max="5" width="5.6640625" style="4" customWidth="1"/>
    <col min="6" max="6" width="94.5546875" style="5" customWidth="1"/>
    <col min="7" max="16384" width="8.88671875" style="5"/>
  </cols>
  <sheetData>
    <row r="1" spans="1:6" x14ac:dyDescent="0.3">
      <c r="A1" s="27" t="s">
        <v>3</v>
      </c>
      <c r="B1" s="42" t="s">
        <v>4</v>
      </c>
      <c r="C1" s="28"/>
      <c r="D1" s="43"/>
    </row>
    <row r="2" spans="1:6" ht="47.4" customHeight="1" x14ac:dyDescent="0.3">
      <c r="B2" s="2" t="s">
        <v>327</v>
      </c>
      <c r="C2" s="21"/>
      <c r="D2" s="44"/>
    </row>
    <row r="3" spans="1:6" ht="76.2" customHeight="1" x14ac:dyDescent="0.3">
      <c r="B3" s="2" t="s">
        <v>330</v>
      </c>
      <c r="D3" s="44"/>
    </row>
    <row r="4" spans="1:6" ht="28.8" x14ac:dyDescent="0.3">
      <c r="B4" s="2" t="s">
        <v>326</v>
      </c>
      <c r="D4" s="44"/>
    </row>
    <row r="5" spans="1:6" ht="129.6" x14ac:dyDescent="0.3">
      <c r="B5" s="2" t="s">
        <v>494</v>
      </c>
      <c r="D5" s="44"/>
    </row>
    <row r="6" spans="1:6" ht="43.2" x14ac:dyDescent="0.3">
      <c r="B6" s="2" t="s">
        <v>435</v>
      </c>
      <c r="D6" s="44"/>
    </row>
    <row r="7" spans="1:6" ht="72" x14ac:dyDescent="0.3">
      <c r="B7" s="2" t="s">
        <v>495</v>
      </c>
      <c r="D7" s="44"/>
    </row>
    <row r="8" spans="1:6" x14ac:dyDescent="0.3">
      <c r="B8" s="2" t="s">
        <v>448</v>
      </c>
      <c r="D8" s="44"/>
    </row>
    <row r="9" spans="1:6" x14ac:dyDescent="0.3">
      <c r="B9" s="2" t="s">
        <v>399</v>
      </c>
      <c r="D9" s="44"/>
    </row>
    <row r="11" spans="1:6" s="18" customFormat="1" x14ac:dyDescent="0.3">
      <c r="A11" s="27" t="s">
        <v>109</v>
      </c>
      <c r="B11" s="27" t="s">
        <v>257</v>
      </c>
      <c r="C11" s="28"/>
      <c r="D11" s="15"/>
      <c r="E11" s="36"/>
    </row>
    <row r="12" spans="1:6" x14ac:dyDescent="0.3">
      <c r="A12" s="6" t="s">
        <v>12</v>
      </c>
      <c r="B12" s="1" t="s">
        <v>365</v>
      </c>
    </row>
    <row r="13" spans="1:6" s="4" customFormat="1" ht="230.4" x14ac:dyDescent="0.3">
      <c r="A13" s="2"/>
      <c r="B13" s="2" t="s">
        <v>493</v>
      </c>
      <c r="C13" s="16">
        <v>0.5</v>
      </c>
      <c r="D13" s="3" t="s">
        <v>0</v>
      </c>
      <c r="F13" s="57"/>
    </row>
    <row r="14" spans="1:6" s="18" customFormat="1" x14ac:dyDescent="0.3">
      <c r="A14" s="2" t="s">
        <v>13</v>
      </c>
      <c r="B14" s="2" t="s">
        <v>96</v>
      </c>
      <c r="C14" s="16"/>
      <c r="D14" s="3"/>
      <c r="E14" s="4"/>
    </row>
    <row r="15" spans="1:6" s="18" customFormat="1" x14ac:dyDescent="0.3">
      <c r="A15" s="2" t="s">
        <v>14</v>
      </c>
      <c r="B15" s="2" t="s">
        <v>111</v>
      </c>
      <c r="C15" s="16">
        <v>0.5</v>
      </c>
      <c r="D15" s="3" t="s">
        <v>0</v>
      </c>
      <c r="E15" s="4"/>
    </row>
    <row r="16" spans="1:6" s="18" customFormat="1" x14ac:dyDescent="0.3">
      <c r="A16" s="2" t="s">
        <v>18</v>
      </c>
      <c r="B16" s="2" t="s">
        <v>441</v>
      </c>
      <c r="C16" s="29"/>
      <c r="D16" s="3"/>
      <c r="E16" s="4"/>
    </row>
    <row r="17" spans="1:5" s="18" customFormat="1" ht="43.2" x14ac:dyDescent="0.3">
      <c r="A17" s="2"/>
      <c r="B17" s="2" t="s">
        <v>152</v>
      </c>
      <c r="C17" s="29">
        <v>8</v>
      </c>
      <c r="D17" s="3" t="s">
        <v>0</v>
      </c>
      <c r="E17" s="4"/>
    </row>
    <row r="18" spans="1:5" s="18" customFormat="1" x14ac:dyDescent="0.3">
      <c r="A18" s="2" t="s">
        <v>10</v>
      </c>
      <c r="B18" s="2" t="s">
        <v>532</v>
      </c>
      <c r="C18" s="29"/>
      <c r="D18" s="3"/>
      <c r="E18" s="4"/>
    </row>
    <row r="19" spans="1:5" ht="57.6" x14ac:dyDescent="0.3">
      <c r="A19" s="2" t="s">
        <v>153</v>
      </c>
      <c r="B19" s="2" t="s">
        <v>533</v>
      </c>
      <c r="C19" s="16">
        <v>6</v>
      </c>
      <c r="D19" s="3" t="s">
        <v>0</v>
      </c>
    </row>
    <row r="20" spans="1:5" s="18" customFormat="1" x14ac:dyDescent="0.3">
      <c r="A20" s="6"/>
      <c r="B20" s="12" t="s">
        <v>2</v>
      </c>
      <c r="C20" s="13">
        <f>SUM(C12:C19)</f>
        <v>15</v>
      </c>
      <c r="D20" s="14" t="s">
        <v>0</v>
      </c>
      <c r="E20" s="4"/>
    </row>
    <row r="21" spans="1:5" s="18" customFormat="1" x14ac:dyDescent="0.3">
      <c r="A21" s="1"/>
      <c r="B21" s="6" t="s">
        <v>5</v>
      </c>
      <c r="C21" s="13"/>
      <c r="D21" s="14"/>
      <c r="E21" s="4"/>
    </row>
    <row r="22" spans="1:5" s="18" customFormat="1" x14ac:dyDescent="0.3">
      <c r="A22" s="1"/>
      <c r="B22" s="6"/>
      <c r="C22" s="13"/>
      <c r="D22" s="14"/>
      <c r="E22" s="4"/>
    </row>
    <row r="23" spans="1:5" s="18" customFormat="1" x14ac:dyDescent="0.3">
      <c r="A23" s="27" t="s">
        <v>185</v>
      </c>
      <c r="B23" s="27" t="s">
        <v>265</v>
      </c>
      <c r="C23" s="28"/>
      <c r="D23" s="15"/>
      <c r="E23" s="4"/>
    </row>
    <row r="24" spans="1:5" s="18" customFormat="1" x14ac:dyDescent="0.3">
      <c r="A24" s="6" t="s">
        <v>12</v>
      </c>
      <c r="B24" s="1" t="s">
        <v>365</v>
      </c>
      <c r="C24" s="10"/>
      <c r="D24" s="11"/>
      <c r="E24" s="4"/>
    </row>
    <row r="25" spans="1:5" s="18" customFormat="1" ht="230.4" x14ac:dyDescent="0.3">
      <c r="A25" s="2"/>
      <c r="B25" s="2" t="s">
        <v>493</v>
      </c>
      <c r="C25" s="16">
        <v>0.5</v>
      </c>
      <c r="D25" s="3" t="s">
        <v>0</v>
      </c>
      <c r="E25" s="36"/>
    </row>
    <row r="26" spans="1:5" s="18" customFormat="1" x14ac:dyDescent="0.3">
      <c r="A26" s="2" t="s">
        <v>13</v>
      </c>
      <c r="B26" s="2" t="s">
        <v>96</v>
      </c>
      <c r="C26" s="16"/>
      <c r="D26" s="3"/>
      <c r="E26" s="4"/>
    </row>
    <row r="27" spans="1:5" s="18" customFormat="1" x14ac:dyDescent="0.3">
      <c r="A27" s="2" t="s">
        <v>14</v>
      </c>
      <c r="B27" s="2" t="s">
        <v>111</v>
      </c>
      <c r="C27" s="16">
        <v>0.5</v>
      </c>
      <c r="D27" s="3" t="s">
        <v>0</v>
      </c>
      <c r="E27" s="4"/>
    </row>
    <row r="28" spans="1:5" s="18" customFormat="1" x14ac:dyDescent="0.3">
      <c r="A28" s="2" t="s">
        <v>18</v>
      </c>
      <c r="B28" s="2" t="s">
        <v>441</v>
      </c>
      <c r="C28" s="29"/>
      <c r="D28" s="3"/>
      <c r="E28" s="4"/>
    </row>
    <row r="29" spans="1:5" s="18" customFormat="1" ht="43.2" x14ac:dyDescent="0.3">
      <c r="A29" s="2"/>
      <c r="B29" s="2" t="s">
        <v>152</v>
      </c>
      <c r="C29" s="29">
        <v>8</v>
      </c>
      <c r="D29" s="3" t="s">
        <v>0</v>
      </c>
      <c r="E29" s="4"/>
    </row>
    <row r="30" spans="1:5" s="18" customFormat="1" x14ac:dyDescent="0.3">
      <c r="A30" s="2" t="s">
        <v>10</v>
      </c>
      <c r="B30" s="2" t="s">
        <v>532</v>
      </c>
      <c r="C30" s="29"/>
      <c r="D30" s="3"/>
      <c r="E30" s="4"/>
    </row>
    <row r="31" spans="1:5" ht="57.6" x14ac:dyDescent="0.3">
      <c r="A31" s="2" t="s">
        <v>153</v>
      </c>
      <c r="B31" s="2" t="s">
        <v>533</v>
      </c>
      <c r="C31" s="16">
        <v>8</v>
      </c>
      <c r="D31" s="3" t="s">
        <v>0</v>
      </c>
    </row>
    <row r="32" spans="1:5" s="18" customFormat="1" x14ac:dyDescent="0.3">
      <c r="A32" s="6" t="s">
        <v>18</v>
      </c>
      <c r="B32" s="6" t="s">
        <v>340</v>
      </c>
      <c r="C32" s="10"/>
      <c r="D32" s="11"/>
      <c r="E32" s="4"/>
    </row>
    <row r="33" spans="1:5" s="18" customFormat="1" x14ac:dyDescent="0.3">
      <c r="A33" s="6"/>
      <c r="B33" s="2" t="s">
        <v>98</v>
      </c>
      <c r="C33" s="10">
        <v>13</v>
      </c>
      <c r="D33" s="3" t="s">
        <v>0</v>
      </c>
      <c r="E33" s="4"/>
    </row>
    <row r="34" spans="1:5" s="18" customFormat="1" x14ac:dyDescent="0.3">
      <c r="A34" s="6"/>
      <c r="B34" s="12" t="s">
        <v>2</v>
      </c>
      <c r="C34" s="13">
        <f>SUM(C24:C33)</f>
        <v>30</v>
      </c>
      <c r="D34" s="14" t="s">
        <v>0</v>
      </c>
      <c r="E34" s="4"/>
    </row>
    <row r="35" spans="1:5" s="18" customFormat="1" x14ac:dyDescent="0.3">
      <c r="A35" s="1"/>
      <c r="B35" s="6" t="s">
        <v>5</v>
      </c>
      <c r="C35" s="13"/>
      <c r="D35" s="14"/>
      <c r="E35" s="4"/>
    </row>
    <row r="36" spans="1:5" s="18" customFormat="1" x14ac:dyDescent="0.3">
      <c r="A36" s="1"/>
      <c r="B36" s="6"/>
      <c r="C36" s="13"/>
      <c r="D36" s="14"/>
      <c r="E36" s="4"/>
    </row>
    <row r="37" spans="1:5" s="18" customFormat="1" x14ac:dyDescent="0.3">
      <c r="A37" s="27" t="s">
        <v>183</v>
      </c>
      <c r="B37" s="27" t="s">
        <v>262</v>
      </c>
      <c r="C37" s="28"/>
      <c r="D37" s="15"/>
      <c r="E37" s="36"/>
    </row>
    <row r="38" spans="1:5" s="18" customFormat="1" x14ac:dyDescent="0.3">
      <c r="A38" s="6" t="s">
        <v>12</v>
      </c>
      <c r="B38" s="1" t="s">
        <v>364</v>
      </c>
      <c r="C38" s="10"/>
      <c r="D38" s="11"/>
      <c r="E38" s="4"/>
    </row>
    <row r="39" spans="1:5" s="18" customFormat="1" ht="230.4" x14ac:dyDescent="0.3">
      <c r="A39" s="2"/>
      <c r="B39" s="2" t="s">
        <v>493</v>
      </c>
      <c r="C39" s="16">
        <v>0.5</v>
      </c>
      <c r="D39" s="3" t="s">
        <v>0</v>
      </c>
      <c r="E39" s="4"/>
    </row>
    <row r="40" spans="1:5" s="18" customFormat="1" x14ac:dyDescent="0.3">
      <c r="A40" s="2" t="s">
        <v>13</v>
      </c>
      <c r="B40" s="2" t="s">
        <v>96</v>
      </c>
      <c r="C40" s="16"/>
      <c r="D40" s="3"/>
      <c r="E40" s="4"/>
    </row>
    <row r="41" spans="1:5" s="18" customFormat="1" x14ac:dyDescent="0.3">
      <c r="A41" s="2" t="s">
        <v>14</v>
      </c>
      <c r="B41" s="2" t="s">
        <v>111</v>
      </c>
      <c r="C41" s="16">
        <v>0.5</v>
      </c>
      <c r="D41" s="3" t="s">
        <v>0</v>
      </c>
      <c r="E41" s="4"/>
    </row>
    <row r="42" spans="1:5" s="18" customFormat="1" x14ac:dyDescent="0.3">
      <c r="A42" s="2" t="s">
        <v>18</v>
      </c>
      <c r="B42" s="2" t="s">
        <v>441</v>
      </c>
      <c r="C42" s="29"/>
      <c r="D42" s="3"/>
      <c r="E42" s="4"/>
    </row>
    <row r="43" spans="1:5" s="18" customFormat="1" ht="43.2" x14ac:dyDescent="0.3">
      <c r="A43" s="2"/>
      <c r="B43" s="2" t="s">
        <v>152</v>
      </c>
      <c r="C43" s="29">
        <v>8</v>
      </c>
      <c r="D43" s="3" t="s">
        <v>0</v>
      </c>
      <c r="E43" s="4"/>
    </row>
    <row r="44" spans="1:5" s="18" customFormat="1" x14ac:dyDescent="0.3">
      <c r="A44" s="2" t="s">
        <v>10</v>
      </c>
      <c r="B44" s="2" t="s">
        <v>532</v>
      </c>
      <c r="C44" s="29"/>
      <c r="D44" s="3"/>
      <c r="E44" s="4"/>
    </row>
    <row r="45" spans="1:5" ht="57.6" x14ac:dyDescent="0.3">
      <c r="A45" s="2" t="s">
        <v>153</v>
      </c>
      <c r="B45" s="2" t="s">
        <v>533</v>
      </c>
      <c r="C45" s="16">
        <v>6</v>
      </c>
      <c r="D45" s="3" t="s">
        <v>0</v>
      </c>
    </row>
    <row r="46" spans="1:5" s="18" customFormat="1" x14ac:dyDescent="0.3">
      <c r="A46" s="6"/>
      <c r="B46" s="12" t="s">
        <v>2</v>
      </c>
      <c r="C46" s="13">
        <f>SUM(C38:C45)</f>
        <v>15</v>
      </c>
      <c r="D46" s="14" t="s">
        <v>0</v>
      </c>
      <c r="E46" s="4"/>
    </row>
    <row r="47" spans="1:5" s="18" customFormat="1" x14ac:dyDescent="0.3">
      <c r="A47" s="1"/>
      <c r="B47" s="6" t="s">
        <v>5</v>
      </c>
      <c r="C47" s="13"/>
      <c r="D47" s="14"/>
      <c r="E47" s="4"/>
    </row>
    <row r="48" spans="1:5" s="18" customFormat="1" x14ac:dyDescent="0.3">
      <c r="A48" s="1"/>
      <c r="B48" s="6"/>
      <c r="C48" s="13"/>
      <c r="D48" s="14"/>
      <c r="E48" s="4"/>
    </row>
    <row r="49" spans="1:5" s="18" customFormat="1" x14ac:dyDescent="0.3">
      <c r="A49" s="27" t="s">
        <v>186</v>
      </c>
      <c r="B49" s="27" t="s">
        <v>266</v>
      </c>
      <c r="C49" s="28"/>
      <c r="D49" s="15"/>
      <c r="E49" s="4"/>
    </row>
    <row r="50" spans="1:5" s="18" customFormat="1" x14ac:dyDescent="0.3">
      <c r="A50" s="6" t="s">
        <v>12</v>
      </c>
      <c r="B50" s="1" t="s">
        <v>364</v>
      </c>
      <c r="C50" s="10"/>
      <c r="D50" s="11"/>
      <c r="E50" s="4"/>
    </row>
    <row r="51" spans="1:5" s="18" customFormat="1" ht="230.4" x14ac:dyDescent="0.3">
      <c r="A51" s="2"/>
      <c r="B51" s="2" t="s">
        <v>493</v>
      </c>
      <c r="C51" s="16">
        <v>0.5</v>
      </c>
      <c r="D51" s="3" t="s">
        <v>0</v>
      </c>
      <c r="E51" s="36"/>
    </row>
    <row r="52" spans="1:5" s="18" customFormat="1" x14ac:dyDescent="0.3">
      <c r="A52" s="2" t="s">
        <v>13</v>
      </c>
      <c r="B52" s="2" t="s">
        <v>96</v>
      </c>
      <c r="C52" s="16"/>
      <c r="D52" s="3"/>
      <c r="E52" s="4"/>
    </row>
    <row r="53" spans="1:5" s="18" customFormat="1" x14ac:dyDescent="0.3">
      <c r="A53" s="2" t="s">
        <v>14</v>
      </c>
      <c r="B53" s="2" t="s">
        <v>111</v>
      </c>
      <c r="C53" s="16">
        <v>0.5</v>
      </c>
      <c r="D53" s="3" t="s">
        <v>0</v>
      </c>
      <c r="E53" s="4"/>
    </row>
    <row r="54" spans="1:5" s="18" customFormat="1" x14ac:dyDescent="0.3">
      <c r="A54" s="2" t="s">
        <v>18</v>
      </c>
      <c r="B54" s="2" t="s">
        <v>441</v>
      </c>
      <c r="C54" s="29"/>
      <c r="D54" s="3"/>
      <c r="E54" s="4"/>
    </row>
    <row r="55" spans="1:5" s="18" customFormat="1" ht="43.2" x14ac:dyDescent="0.3">
      <c r="A55" s="2"/>
      <c r="B55" s="2" t="s">
        <v>152</v>
      </c>
      <c r="C55" s="29">
        <v>8</v>
      </c>
      <c r="D55" s="3" t="s">
        <v>0</v>
      </c>
      <c r="E55" s="4"/>
    </row>
    <row r="56" spans="1:5" s="18" customFormat="1" x14ac:dyDescent="0.3">
      <c r="A56" s="2" t="s">
        <v>10</v>
      </c>
      <c r="B56" s="2" t="s">
        <v>532</v>
      </c>
      <c r="C56" s="29"/>
      <c r="D56" s="3"/>
      <c r="E56" s="4"/>
    </row>
    <row r="57" spans="1:5" ht="57.6" x14ac:dyDescent="0.3">
      <c r="A57" s="2" t="s">
        <v>153</v>
      </c>
      <c r="B57" s="2" t="s">
        <v>533</v>
      </c>
      <c r="C57" s="16">
        <v>8</v>
      </c>
      <c r="D57" s="3" t="s">
        <v>0</v>
      </c>
    </row>
    <row r="58" spans="1:5" s="18" customFormat="1" x14ac:dyDescent="0.3">
      <c r="A58" s="6" t="s">
        <v>18</v>
      </c>
      <c r="B58" s="6" t="s">
        <v>340</v>
      </c>
      <c r="C58" s="10"/>
      <c r="D58" s="11"/>
      <c r="E58" s="4"/>
    </row>
    <row r="59" spans="1:5" s="18" customFormat="1" x14ac:dyDescent="0.3">
      <c r="A59" s="6"/>
      <c r="B59" s="2" t="s">
        <v>341</v>
      </c>
      <c r="C59" s="10">
        <v>13</v>
      </c>
      <c r="D59" s="3" t="s">
        <v>0</v>
      </c>
      <c r="E59" s="4"/>
    </row>
    <row r="60" spans="1:5" s="18" customFormat="1" x14ac:dyDescent="0.3">
      <c r="A60" s="6"/>
      <c r="B60" s="12" t="s">
        <v>2</v>
      </c>
      <c r="C60" s="13">
        <f>SUM(C50:C59)</f>
        <v>30</v>
      </c>
      <c r="D60" s="14" t="s">
        <v>0</v>
      </c>
      <c r="E60" s="4"/>
    </row>
    <row r="61" spans="1:5" s="18" customFormat="1" x14ac:dyDescent="0.3">
      <c r="A61" s="1"/>
      <c r="B61" s="6" t="s">
        <v>5</v>
      </c>
      <c r="C61" s="13"/>
      <c r="D61" s="14"/>
      <c r="E61" s="4"/>
    </row>
    <row r="62" spans="1:5" s="18" customFormat="1" x14ac:dyDescent="0.3">
      <c r="A62" s="1"/>
      <c r="B62" s="6"/>
      <c r="C62" s="13"/>
      <c r="D62" s="14"/>
      <c r="E62" s="4"/>
    </row>
    <row r="63" spans="1:5" s="18" customFormat="1" x14ac:dyDescent="0.3">
      <c r="A63" s="27" t="s">
        <v>184</v>
      </c>
      <c r="B63" s="27" t="s">
        <v>261</v>
      </c>
      <c r="C63" s="28"/>
      <c r="D63" s="15"/>
      <c r="E63" s="4"/>
    </row>
    <row r="64" spans="1:5" s="18" customFormat="1" x14ac:dyDescent="0.3">
      <c r="A64" s="6" t="s">
        <v>12</v>
      </c>
      <c r="B64" s="62" t="s">
        <v>221</v>
      </c>
      <c r="C64" s="10"/>
      <c r="D64" s="11"/>
      <c r="E64" s="36"/>
    </row>
    <row r="65" spans="1:5" s="18" customFormat="1" ht="147.6" customHeight="1" x14ac:dyDescent="0.3">
      <c r="A65" s="2"/>
      <c r="B65" s="63" t="s">
        <v>379</v>
      </c>
      <c r="C65" s="16">
        <v>0.5</v>
      </c>
      <c r="D65" s="3" t="s">
        <v>0</v>
      </c>
      <c r="E65" s="4"/>
    </row>
    <row r="66" spans="1:5" s="18" customFormat="1" x14ac:dyDescent="0.3">
      <c r="A66" s="2" t="s">
        <v>13</v>
      </c>
      <c r="B66" s="2" t="s">
        <v>96</v>
      </c>
      <c r="C66" s="16"/>
      <c r="D66" s="3"/>
      <c r="E66" s="4"/>
    </row>
    <row r="67" spans="1:5" s="18" customFormat="1" ht="43.2" x14ac:dyDescent="0.3">
      <c r="A67" s="2" t="s">
        <v>14</v>
      </c>
      <c r="B67" s="2" t="s">
        <v>226</v>
      </c>
      <c r="C67" s="16">
        <v>0.5</v>
      </c>
      <c r="D67" s="3" t="s">
        <v>0</v>
      </c>
      <c r="E67" s="4"/>
    </row>
    <row r="68" spans="1:5" s="18" customFormat="1" x14ac:dyDescent="0.3">
      <c r="A68" s="2" t="s">
        <v>18</v>
      </c>
      <c r="B68" s="2" t="s">
        <v>441</v>
      </c>
      <c r="C68" s="29"/>
      <c r="D68" s="3"/>
      <c r="E68" s="4"/>
    </row>
    <row r="69" spans="1:5" s="18" customFormat="1" ht="43.2" x14ac:dyDescent="0.3">
      <c r="A69" s="2"/>
      <c r="B69" s="2" t="s">
        <v>152</v>
      </c>
      <c r="C69" s="29">
        <v>8</v>
      </c>
      <c r="D69" s="3" t="s">
        <v>0</v>
      </c>
      <c r="E69" s="4"/>
    </row>
    <row r="70" spans="1:5" s="18" customFormat="1" x14ac:dyDescent="0.3">
      <c r="A70" s="2" t="s">
        <v>10</v>
      </c>
      <c r="B70" s="2" t="s">
        <v>532</v>
      </c>
      <c r="C70" s="29"/>
      <c r="D70" s="3"/>
      <c r="E70" s="4"/>
    </row>
    <row r="71" spans="1:5" ht="57.6" x14ac:dyDescent="0.3">
      <c r="A71" s="2" t="s">
        <v>153</v>
      </c>
      <c r="B71" s="2" t="s">
        <v>533</v>
      </c>
      <c r="C71" s="16">
        <v>6</v>
      </c>
      <c r="D71" s="3" t="s">
        <v>0</v>
      </c>
    </row>
    <row r="72" spans="1:5" s="18" customFormat="1" x14ac:dyDescent="0.3">
      <c r="A72" s="6"/>
      <c r="B72" s="12" t="s">
        <v>2</v>
      </c>
      <c r="C72" s="13">
        <f>SUM(C64:C71)</f>
        <v>15</v>
      </c>
      <c r="D72" s="14" t="s">
        <v>0</v>
      </c>
      <c r="E72" s="4"/>
    </row>
    <row r="73" spans="1:5" s="18" customFormat="1" x14ac:dyDescent="0.3">
      <c r="A73" s="1"/>
      <c r="B73" s="6" t="s">
        <v>5</v>
      </c>
      <c r="C73" s="13"/>
      <c r="D73" s="14"/>
      <c r="E73" s="4"/>
    </row>
    <row r="74" spans="1:5" s="18" customFormat="1" x14ac:dyDescent="0.3">
      <c r="A74" s="1"/>
      <c r="B74" s="6"/>
      <c r="C74" s="13"/>
      <c r="D74" s="14"/>
      <c r="E74" s="4"/>
    </row>
    <row r="75" spans="1:5" s="18" customFormat="1" x14ac:dyDescent="0.3">
      <c r="A75" s="27" t="s">
        <v>191</v>
      </c>
      <c r="B75" s="27" t="s">
        <v>260</v>
      </c>
      <c r="C75" s="28"/>
      <c r="D75" s="15"/>
      <c r="E75" s="4"/>
    </row>
    <row r="76" spans="1:5" s="18" customFormat="1" x14ac:dyDescent="0.3">
      <c r="A76" s="6" t="s">
        <v>12</v>
      </c>
      <c r="B76" s="62" t="s">
        <v>221</v>
      </c>
      <c r="C76" s="10"/>
      <c r="D76" s="11"/>
      <c r="E76" s="4"/>
    </row>
    <row r="77" spans="1:5" s="18" customFormat="1" ht="148.94999999999999" customHeight="1" x14ac:dyDescent="0.3">
      <c r="A77" s="2"/>
      <c r="B77" s="63" t="s">
        <v>379</v>
      </c>
      <c r="C77" s="16">
        <v>0.5</v>
      </c>
      <c r="D77" s="3" t="s">
        <v>0</v>
      </c>
      <c r="E77" s="4"/>
    </row>
    <row r="78" spans="1:5" s="18" customFormat="1" x14ac:dyDescent="0.3">
      <c r="A78" s="2" t="s">
        <v>13</v>
      </c>
      <c r="B78" s="2" t="s">
        <v>96</v>
      </c>
      <c r="C78" s="16"/>
      <c r="D78" s="3"/>
      <c r="E78" s="4"/>
    </row>
    <row r="79" spans="1:5" s="18" customFormat="1" ht="43.2" x14ac:dyDescent="0.3">
      <c r="A79" s="2" t="s">
        <v>14</v>
      </c>
      <c r="B79" s="2" t="s">
        <v>190</v>
      </c>
      <c r="C79" s="16">
        <v>0.5</v>
      </c>
      <c r="D79" s="3" t="s">
        <v>0</v>
      </c>
      <c r="E79" s="36"/>
    </row>
    <row r="80" spans="1:5" s="18" customFormat="1" x14ac:dyDescent="0.3">
      <c r="A80" s="2" t="s">
        <v>18</v>
      </c>
      <c r="B80" s="2" t="s">
        <v>441</v>
      </c>
      <c r="C80" s="29"/>
      <c r="D80" s="3"/>
      <c r="E80" s="4"/>
    </row>
    <row r="81" spans="1:6" s="18" customFormat="1" ht="43.2" x14ac:dyDescent="0.3">
      <c r="A81" s="2"/>
      <c r="B81" s="2" t="s">
        <v>152</v>
      </c>
      <c r="C81" s="29">
        <v>8</v>
      </c>
      <c r="D81" s="3" t="s">
        <v>0</v>
      </c>
      <c r="E81" s="4"/>
    </row>
    <row r="82" spans="1:6" s="18" customFormat="1" x14ac:dyDescent="0.3">
      <c r="A82" s="2" t="s">
        <v>10</v>
      </c>
      <c r="B82" s="2" t="s">
        <v>532</v>
      </c>
      <c r="C82" s="29"/>
      <c r="D82" s="3"/>
      <c r="E82" s="4"/>
    </row>
    <row r="83" spans="1:6" ht="57.6" x14ac:dyDescent="0.3">
      <c r="A83" s="2" t="s">
        <v>153</v>
      </c>
      <c r="B83" s="2" t="s">
        <v>533</v>
      </c>
      <c r="C83" s="16">
        <v>8</v>
      </c>
      <c r="D83" s="3" t="s">
        <v>0</v>
      </c>
    </row>
    <row r="84" spans="1:6" s="18" customFormat="1" x14ac:dyDescent="0.3">
      <c r="A84" s="6" t="s">
        <v>18</v>
      </c>
      <c r="B84" s="6" t="s">
        <v>340</v>
      </c>
      <c r="C84" s="10"/>
      <c r="D84" s="11"/>
      <c r="E84" s="4"/>
    </row>
    <row r="85" spans="1:6" s="18" customFormat="1" x14ac:dyDescent="0.3">
      <c r="A85" s="6"/>
      <c r="B85" s="2" t="s">
        <v>341</v>
      </c>
      <c r="C85" s="10">
        <v>13</v>
      </c>
      <c r="D85" s="3" t="s">
        <v>0</v>
      </c>
      <c r="E85" s="4"/>
    </row>
    <row r="86" spans="1:6" s="18" customFormat="1" x14ac:dyDescent="0.3">
      <c r="A86" s="6"/>
      <c r="B86" s="12" t="s">
        <v>2</v>
      </c>
      <c r="C86" s="13">
        <f>SUM(C76:C85)</f>
        <v>30</v>
      </c>
      <c r="D86" s="14" t="s">
        <v>0</v>
      </c>
      <c r="E86" s="4"/>
    </row>
    <row r="87" spans="1:6" s="18" customFormat="1" x14ac:dyDescent="0.3">
      <c r="A87" s="1"/>
      <c r="B87" s="6" t="s">
        <v>5</v>
      </c>
      <c r="C87" s="13"/>
      <c r="D87" s="14"/>
      <c r="E87" s="4"/>
    </row>
    <row r="88" spans="1:6" s="18" customFormat="1" x14ac:dyDescent="0.3">
      <c r="A88" s="1"/>
      <c r="B88" s="6"/>
      <c r="C88" s="13"/>
      <c r="D88" s="14"/>
      <c r="E88" s="4"/>
    </row>
    <row r="89" spans="1:6" s="18" customFormat="1" x14ac:dyDescent="0.3">
      <c r="A89" s="27" t="s">
        <v>383</v>
      </c>
      <c r="B89" s="27" t="s">
        <v>376</v>
      </c>
      <c r="C89" s="28"/>
      <c r="D89" s="15"/>
      <c r="E89" s="4"/>
      <c r="F89" s="64"/>
    </row>
    <row r="90" spans="1:6" s="18" customFormat="1" x14ac:dyDescent="0.3">
      <c r="A90" s="6" t="s">
        <v>12</v>
      </c>
      <c r="B90" s="1" t="s">
        <v>377</v>
      </c>
      <c r="C90" s="10"/>
      <c r="D90" s="11"/>
      <c r="E90" s="36"/>
    </row>
    <row r="91" spans="1:6" s="18" customFormat="1" ht="100.8" x14ac:dyDescent="0.3">
      <c r="A91" s="2"/>
      <c r="B91" s="2" t="s">
        <v>378</v>
      </c>
      <c r="C91" s="16">
        <v>0.5</v>
      </c>
      <c r="D91" s="3" t="s">
        <v>0</v>
      </c>
      <c r="E91" s="4"/>
    </row>
    <row r="92" spans="1:6" s="18" customFormat="1" x14ac:dyDescent="0.3">
      <c r="A92" s="2" t="s">
        <v>13</v>
      </c>
      <c r="B92" s="2" t="s">
        <v>96</v>
      </c>
      <c r="C92" s="16"/>
      <c r="D92" s="3"/>
      <c r="E92" s="4"/>
    </row>
    <row r="93" spans="1:6" s="18" customFormat="1" x14ac:dyDescent="0.3">
      <c r="A93" s="2" t="s">
        <v>14</v>
      </c>
      <c r="B93" s="2" t="s">
        <v>111</v>
      </c>
      <c r="C93" s="16">
        <v>0.5</v>
      </c>
      <c r="D93" s="3" t="s">
        <v>0</v>
      </c>
      <c r="E93" s="4"/>
    </row>
    <row r="94" spans="1:6" s="18" customFormat="1" x14ac:dyDescent="0.3">
      <c r="A94" s="2" t="s">
        <v>18</v>
      </c>
      <c r="B94" s="2" t="s">
        <v>441</v>
      </c>
      <c r="C94" s="29"/>
      <c r="D94" s="3"/>
      <c r="E94" s="4"/>
    </row>
    <row r="95" spans="1:6" s="18" customFormat="1" ht="43.2" x14ac:dyDescent="0.3">
      <c r="A95" s="2"/>
      <c r="B95" s="2" t="s">
        <v>152</v>
      </c>
      <c r="C95" s="29">
        <v>8</v>
      </c>
      <c r="D95" s="3" t="s">
        <v>0</v>
      </c>
      <c r="E95" s="4"/>
    </row>
    <row r="96" spans="1:6" s="18" customFormat="1" x14ac:dyDescent="0.3">
      <c r="A96" s="2" t="s">
        <v>10</v>
      </c>
      <c r="B96" s="2" t="s">
        <v>532</v>
      </c>
      <c r="C96" s="29"/>
      <c r="D96" s="3"/>
      <c r="E96" s="4"/>
    </row>
    <row r="97" spans="1:5" ht="57.6" x14ac:dyDescent="0.3">
      <c r="A97" s="2" t="s">
        <v>153</v>
      </c>
      <c r="B97" s="2" t="s">
        <v>533</v>
      </c>
      <c r="C97" s="16">
        <v>6</v>
      </c>
      <c r="D97" s="3" t="s">
        <v>0</v>
      </c>
    </row>
    <row r="98" spans="1:5" s="18" customFormat="1" x14ac:dyDescent="0.3">
      <c r="A98" s="6"/>
      <c r="B98" s="12" t="s">
        <v>2</v>
      </c>
      <c r="C98" s="13">
        <f>SUM(C90:C97)</f>
        <v>15</v>
      </c>
      <c r="D98" s="14" t="s">
        <v>0</v>
      </c>
      <c r="E98" s="4"/>
    </row>
    <row r="99" spans="1:5" s="18" customFormat="1" x14ac:dyDescent="0.3">
      <c r="A99" s="1"/>
      <c r="B99" s="6" t="s">
        <v>5</v>
      </c>
      <c r="C99" s="13"/>
      <c r="D99" s="14"/>
      <c r="E99" s="4"/>
    </row>
    <row r="100" spans="1:5" s="18" customFormat="1" x14ac:dyDescent="0.3">
      <c r="A100" s="1"/>
      <c r="B100" s="6"/>
      <c r="C100" s="13"/>
      <c r="D100" s="14"/>
      <c r="E100" s="4"/>
    </row>
    <row r="101" spans="1:5" s="18" customFormat="1" x14ac:dyDescent="0.3">
      <c r="A101" s="27" t="s">
        <v>110</v>
      </c>
      <c r="B101" s="27" t="s">
        <v>258</v>
      </c>
      <c r="C101" s="28"/>
      <c r="D101" s="15"/>
      <c r="E101" s="4"/>
    </row>
    <row r="102" spans="1:5" s="18" customFormat="1" x14ac:dyDescent="0.3">
      <c r="A102" s="6" t="s">
        <v>12</v>
      </c>
      <c r="B102" s="1" t="s">
        <v>365</v>
      </c>
      <c r="C102" s="10"/>
      <c r="D102" s="11"/>
      <c r="E102" s="4"/>
    </row>
    <row r="103" spans="1:5" ht="230.4" x14ac:dyDescent="0.3">
      <c r="A103" s="2"/>
      <c r="B103" s="2" t="s">
        <v>493</v>
      </c>
      <c r="C103" s="16">
        <v>0.5</v>
      </c>
      <c r="D103" s="3" t="s">
        <v>0</v>
      </c>
    </row>
    <row r="104" spans="1:5" x14ac:dyDescent="0.3">
      <c r="A104" s="2" t="s">
        <v>13</v>
      </c>
      <c r="B104" s="2" t="s">
        <v>96</v>
      </c>
      <c r="C104" s="16"/>
      <c r="D104" s="3"/>
      <c r="E104" s="36"/>
    </row>
    <row r="105" spans="1:5" x14ac:dyDescent="0.3">
      <c r="A105" s="2" t="s">
        <v>14</v>
      </c>
      <c r="B105" s="2" t="s">
        <v>111</v>
      </c>
      <c r="C105" s="16">
        <v>0.5</v>
      </c>
      <c r="D105" s="3" t="s">
        <v>0</v>
      </c>
    </row>
    <row r="106" spans="1:5" x14ac:dyDescent="0.3">
      <c r="A106" s="2" t="s">
        <v>18</v>
      </c>
      <c r="B106" s="2" t="s">
        <v>441</v>
      </c>
      <c r="C106" s="29"/>
      <c r="D106" s="3"/>
    </row>
    <row r="107" spans="1:5" ht="43.2" x14ac:dyDescent="0.3">
      <c r="A107" s="2"/>
      <c r="B107" s="2" t="s">
        <v>134</v>
      </c>
      <c r="C107" s="29">
        <v>8</v>
      </c>
      <c r="D107" s="3" t="s">
        <v>0</v>
      </c>
    </row>
    <row r="108" spans="1:5" s="18" customFormat="1" x14ac:dyDescent="0.3">
      <c r="A108" s="2" t="s">
        <v>10</v>
      </c>
      <c r="B108" s="2" t="s">
        <v>532</v>
      </c>
      <c r="C108" s="29"/>
      <c r="D108" s="3"/>
      <c r="E108" s="4"/>
    </row>
    <row r="109" spans="1:5" ht="57.6" x14ac:dyDescent="0.3">
      <c r="A109" s="2" t="s">
        <v>153</v>
      </c>
      <c r="B109" s="2" t="s">
        <v>533</v>
      </c>
      <c r="C109" s="16">
        <v>6</v>
      </c>
      <c r="D109" s="3" t="s">
        <v>0</v>
      </c>
    </row>
    <row r="110" spans="1:5" x14ac:dyDescent="0.3">
      <c r="B110" s="12" t="s">
        <v>2</v>
      </c>
      <c r="C110" s="13">
        <f>SUM(C102:C109)</f>
        <v>15</v>
      </c>
      <c r="D110" s="14" t="s">
        <v>0</v>
      </c>
    </row>
    <row r="111" spans="1:5" x14ac:dyDescent="0.3">
      <c r="A111" s="1"/>
      <c r="B111" s="6" t="s">
        <v>5</v>
      </c>
      <c r="C111" s="13"/>
      <c r="D111" s="14"/>
    </row>
    <row r="112" spans="1:5" x14ac:dyDescent="0.3">
      <c r="A112" s="1"/>
      <c r="C112" s="13"/>
      <c r="D112" s="14"/>
    </row>
    <row r="113" spans="1:5" x14ac:dyDescent="0.3">
      <c r="A113" s="27" t="s">
        <v>259</v>
      </c>
      <c r="B113" s="27" t="s">
        <v>264</v>
      </c>
      <c r="C113" s="28"/>
      <c r="D113" s="15"/>
    </row>
    <row r="114" spans="1:5" x14ac:dyDescent="0.3">
      <c r="A114" s="6" t="s">
        <v>12</v>
      </c>
      <c r="B114" s="1" t="s">
        <v>365</v>
      </c>
    </row>
    <row r="115" spans="1:5" ht="230.4" x14ac:dyDescent="0.3">
      <c r="A115" s="2"/>
      <c r="B115" s="2" t="s">
        <v>493</v>
      </c>
      <c r="C115" s="16">
        <v>0.5</v>
      </c>
      <c r="D115" s="3" t="s">
        <v>0</v>
      </c>
    </row>
    <row r="116" spans="1:5" x14ac:dyDescent="0.3">
      <c r="A116" s="2" t="s">
        <v>13</v>
      </c>
      <c r="B116" s="2" t="s">
        <v>96</v>
      </c>
      <c r="C116" s="16"/>
      <c r="D116" s="3"/>
    </row>
    <row r="117" spans="1:5" x14ac:dyDescent="0.3">
      <c r="A117" s="2" t="s">
        <v>14</v>
      </c>
      <c r="B117" s="2" t="s">
        <v>111</v>
      </c>
      <c r="C117" s="16">
        <v>0.5</v>
      </c>
      <c r="D117" s="3" t="s">
        <v>0</v>
      </c>
    </row>
    <row r="118" spans="1:5" x14ac:dyDescent="0.3">
      <c r="A118" s="2" t="s">
        <v>18</v>
      </c>
      <c r="B118" s="2" t="s">
        <v>441</v>
      </c>
      <c r="C118" s="29"/>
      <c r="D118" s="3"/>
    </row>
    <row r="119" spans="1:5" ht="43.2" x14ac:dyDescent="0.3">
      <c r="A119" s="2"/>
      <c r="B119" s="2" t="s">
        <v>134</v>
      </c>
      <c r="C119" s="29">
        <v>8</v>
      </c>
      <c r="D119" s="3" t="s">
        <v>0</v>
      </c>
    </row>
    <row r="120" spans="1:5" s="18" customFormat="1" x14ac:dyDescent="0.3">
      <c r="A120" s="2" t="s">
        <v>10</v>
      </c>
      <c r="B120" s="2" t="s">
        <v>532</v>
      </c>
      <c r="C120" s="29"/>
      <c r="D120" s="3"/>
      <c r="E120" s="4"/>
    </row>
    <row r="121" spans="1:5" ht="57.6" x14ac:dyDescent="0.3">
      <c r="A121" s="2" t="s">
        <v>153</v>
      </c>
      <c r="B121" s="2" t="s">
        <v>533</v>
      </c>
      <c r="C121" s="16">
        <v>8</v>
      </c>
      <c r="D121" s="3" t="s">
        <v>0</v>
      </c>
    </row>
    <row r="122" spans="1:5" x14ac:dyDescent="0.3">
      <c r="A122" s="6" t="s">
        <v>18</v>
      </c>
      <c r="B122" s="6" t="s">
        <v>340</v>
      </c>
    </row>
    <row r="123" spans="1:5" x14ac:dyDescent="0.3">
      <c r="B123" s="2" t="s">
        <v>341</v>
      </c>
      <c r="C123" s="10">
        <v>13</v>
      </c>
      <c r="D123" s="3" t="s">
        <v>0</v>
      </c>
    </row>
    <row r="124" spans="1:5" x14ac:dyDescent="0.3">
      <c r="B124" s="12" t="s">
        <v>2</v>
      </c>
      <c r="C124" s="13">
        <f>SUM(C114:C123)</f>
        <v>30</v>
      </c>
      <c r="D124" s="14" t="s">
        <v>0</v>
      </c>
    </row>
    <row r="125" spans="1:5" x14ac:dyDescent="0.3">
      <c r="A125" s="1"/>
      <c r="B125" s="6" t="s">
        <v>5</v>
      </c>
      <c r="C125" s="13"/>
      <c r="D125" s="14"/>
    </row>
    <row r="126" spans="1:5" x14ac:dyDescent="0.3">
      <c r="A126" s="1"/>
      <c r="C126" s="13"/>
      <c r="D126" s="14"/>
    </row>
    <row r="127" spans="1:5" x14ac:dyDescent="0.3">
      <c r="A127" s="27" t="s">
        <v>263</v>
      </c>
      <c r="B127" s="27" t="s">
        <v>267</v>
      </c>
      <c r="C127" s="28"/>
      <c r="D127" s="15"/>
    </row>
    <row r="128" spans="1:5" x14ac:dyDescent="0.3">
      <c r="A128" s="6" t="s">
        <v>12</v>
      </c>
      <c r="B128" s="1" t="s">
        <v>365</v>
      </c>
      <c r="E128" s="36"/>
    </row>
    <row r="129" spans="1:5" ht="230.4" x14ac:dyDescent="0.3">
      <c r="A129" s="2"/>
      <c r="B129" s="2" t="s">
        <v>493</v>
      </c>
      <c r="C129" s="16">
        <v>0.5</v>
      </c>
      <c r="D129" s="3" t="s">
        <v>0</v>
      </c>
    </row>
    <row r="130" spans="1:5" x14ac:dyDescent="0.3">
      <c r="A130" s="2" t="s">
        <v>13</v>
      </c>
      <c r="B130" s="2" t="s">
        <v>96</v>
      </c>
      <c r="C130" s="16"/>
      <c r="D130" s="3"/>
    </row>
    <row r="131" spans="1:5" x14ac:dyDescent="0.3">
      <c r="A131" s="2" t="s">
        <v>14</v>
      </c>
      <c r="B131" s="2" t="s">
        <v>111</v>
      </c>
      <c r="C131" s="16">
        <v>0.5</v>
      </c>
      <c r="D131" s="3" t="s">
        <v>0</v>
      </c>
    </row>
    <row r="132" spans="1:5" x14ac:dyDescent="0.3">
      <c r="A132" s="2" t="s">
        <v>18</v>
      </c>
      <c r="B132" s="2" t="s">
        <v>441</v>
      </c>
      <c r="C132" s="29"/>
      <c r="D132" s="3"/>
    </row>
    <row r="133" spans="1:5" ht="43.2" x14ac:dyDescent="0.3">
      <c r="A133" s="2"/>
      <c r="B133" s="2" t="s">
        <v>134</v>
      </c>
      <c r="C133" s="29">
        <v>8</v>
      </c>
      <c r="D133" s="3" t="s">
        <v>0</v>
      </c>
    </row>
    <row r="134" spans="1:5" x14ac:dyDescent="0.3">
      <c r="A134" s="2" t="s">
        <v>10</v>
      </c>
      <c r="B134" s="2" t="s">
        <v>496</v>
      </c>
      <c r="C134" s="16"/>
      <c r="D134" s="3"/>
    </row>
    <row r="135" spans="1:5" x14ac:dyDescent="0.3">
      <c r="A135" s="2"/>
      <c r="B135" s="2" t="s">
        <v>26</v>
      </c>
      <c r="C135" s="16"/>
      <c r="D135" s="3"/>
    </row>
    <row r="136" spans="1:5" x14ac:dyDescent="0.3">
      <c r="A136" s="2" t="s">
        <v>28</v>
      </c>
      <c r="B136" s="2" t="s">
        <v>138</v>
      </c>
      <c r="C136" s="16"/>
      <c r="D136" s="3"/>
    </row>
    <row r="137" spans="1:5" ht="43.2" x14ac:dyDescent="0.3">
      <c r="A137" s="2"/>
      <c r="B137" s="2" t="s">
        <v>139</v>
      </c>
      <c r="C137" s="16">
        <v>6</v>
      </c>
      <c r="D137" s="3" t="s">
        <v>0</v>
      </c>
    </row>
    <row r="138" spans="1:5" x14ac:dyDescent="0.3">
      <c r="B138" s="12" t="s">
        <v>2</v>
      </c>
      <c r="C138" s="13">
        <f>SUM(C128:C137)</f>
        <v>15</v>
      </c>
      <c r="D138" s="14" t="s">
        <v>0</v>
      </c>
    </row>
    <row r="139" spans="1:5" x14ac:dyDescent="0.3">
      <c r="A139" s="1"/>
      <c r="B139" s="6" t="s">
        <v>5</v>
      </c>
      <c r="C139" s="13"/>
      <c r="D139" s="14"/>
    </row>
    <row r="140" spans="1:5" x14ac:dyDescent="0.3">
      <c r="A140" s="1"/>
      <c r="C140" s="13"/>
      <c r="D140" s="14"/>
    </row>
    <row r="141" spans="1:5" x14ac:dyDescent="0.3">
      <c r="A141" s="27" t="s">
        <v>222</v>
      </c>
      <c r="B141" s="27" t="s">
        <v>268</v>
      </c>
      <c r="C141" s="28"/>
      <c r="D141" s="15"/>
    </row>
    <row r="142" spans="1:5" x14ac:dyDescent="0.3">
      <c r="A142" s="6" t="s">
        <v>12</v>
      </c>
      <c r="B142" s="1" t="s">
        <v>364</v>
      </c>
    </row>
    <row r="143" spans="1:5" ht="230.4" x14ac:dyDescent="0.3">
      <c r="A143" s="2"/>
      <c r="B143" s="2" t="s">
        <v>493</v>
      </c>
      <c r="C143" s="16">
        <v>0.5</v>
      </c>
      <c r="D143" s="3" t="s">
        <v>0</v>
      </c>
    </row>
    <row r="144" spans="1:5" x14ac:dyDescent="0.3">
      <c r="A144" s="2" t="s">
        <v>13</v>
      </c>
      <c r="B144" s="2" t="s">
        <v>96</v>
      </c>
      <c r="C144" s="16"/>
      <c r="D144" s="3"/>
      <c r="E144" s="36"/>
    </row>
    <row r="145" spans="1:4" x14ac:dyDescent="0.3">
      <c r="A145" s="2"/>
      <c r="B145" s="2" t="s">
        <v>111</v>
      </c>
      <c r="C145" s="16">
        <v>0.5</v>
      </c>
      <c r="D145" s="3" t="s">
        <v>0</v>
      </c>
    </row>
    <row r="146" spans="1:4" x14ac:dyDescent="0.3">
      <c r="A146" s="2" t="s">
        <v>18</v>
      </c>
      <c r="B146" s="2" t="s">
        <v>441</v>
      </c>
      <c r="C146" s="29"/>
      <c r="D146" s="3"/>
    </row>
    <row r="147" spans="1:4" ht="43.2" x14ac:dyDescent="0.3">
      <c r="A147" s="2"/>
      <c r="B147" s="2" t="s">
        <v>134</v>
      </c>
      <c r="C147" s="29">
        <v>8</v>
      </c>
      <c r="D147" s="3" t="s">
        <v>0</v>
      </c>
    </row>
    <row r="148" spans="1:4" x14ac:dyDescent="0.3">
      <c r="A148" s="2" t="s">
        <v>10</v>
      </c>
      <c r="B148" s="2" t="s">
        <v>25</v>
      </c>
      <c r="C148" s="16"/>
      <c r="D148" s="3"/>
    </row>
    <row r="149" spans="1:4" x14ac:dyDescent="0.3">
      <c r="A149" s="2"/>
      <c r="B149" s="2" t="s">
        <v>26</v>
      </c>
      <c r="C149" s="16"/>
      <c r="D149" s="3"/>
    </row>
    <row r="150" spans="1:4" x14ac:dyDescent="0.3">
      <c r="A150" s="2" t="s">
        <v>28</v>
      </c>
      <c r="B150" s="2" t="s">
        <v>15</v>
      </c>
      <c r="C150" s="16"/>
      <c r="D150" s="3"/>
    </row>
    <row r="151" spans="1:4" ht="43.2" x14ac:dyDescent="0.3">
      <c r="A151" s="38"/>
      <c r="B151" s="2" t="s">
        <v>154</v>
      </c>
      <c r="C151" s="16">
        <v>6</v>
      </c>
      <c r="D151" s="3" t="s">
        <v>0</v>
      </c>
    </row>
    <row r="152" spans="1:4" x14ac:dyDescent="0.3">
      <c r="B152" s="12" t="s">
        <v>2</v>
      </c>
      <c r="C152" s="13">
        <f>SUM(C142:C151)</f>
        <v>15</v>
      </c>
      <c r="D152" s="14" t="s">
        <v>0</v>
      </c>
    </row>
    <row r="153" spans="1:4" x14ac:dyDescent="0.3">
      <c r="A153" s="1"/>
      <c r="B153" s="6" t="s">
        <v>5</v>
      </c>
      <c r="C153" s="13"/>
      <c r="D153" s="14"/>
    </row>
    <row r="154" spans="1:4" x14ac:dyDescent="0.3">
      <c r="A154" s="1"/>
      <c r="C154" s="13"/>
      <c r="D154" s="14"/>
    </row>
    <row r="155" spans="1:4" x14ac:dyDescent="0.3">
      <c r="A155" s="27" t="s">
        <v>189</v>
      </c>
      <c r="B155" s="27" t="s">
        <v>269</v>
      </c>
      <c r="C155" s="28"/>
      <c r="D155" s="15"/>
    </row>
    <row r="156" spans="1:4" x14ac:dyDescent="0.3">
      <c r="A156" s="6" t="s">
        <v>12</v>
      </c>
      <c r="B156" s="1" t="s">
        <v>364</v>
      </c>
    </row>
    <row r="157" spans="1:4" ht="230.4" x14ac:dyDescent="0.3">
      <c r="A157" s="2"/>
      <c r="B157" s="2" t="s">
        <v>493</v>
      </c>
      <c r="C157" s="16">
        <v>0.5</v>
      </c>
      <c r="D157" s="3" t="s">
        <v>0</v>
      </c>
    </row>
    <row r="158" spans="1:4" x14ac:dyDescent="0.3">
      <c r="A158" s="2" t="s">
        <v>13</v>
      </c>
      <c r="B158" s="2" t="s">
        <v>96</v>
      </c>
      <c r="C158" s="16"/>
      <c r="D158" s="3"/>
    </row>
    <row r="159" spans="1:4" x14ac:dyDescent="0.3">
      <c r="A159" s="2" t="s">
        <v>14</v>
      </c>
      <c r="B159" s="2" t="s">
        <v>111</v>
      </c>
      <c r="C159" s="16">
        <v>0.5</v>
      </c>
      <c r="D159" s="3" t="s">
        <v>0</v>
      </c>
    </row>
    <row r="160" spans="1:4" x14ac:dyDescent="0.3">
      <c r="A160" s="2" t="s">
        <v>18</v>
      </c>
      <c r="B160" s="2" t="s">
        <v>441</v>
      </c>
      <c r="C160" s="29"/>
      <c r="D160" s="3"/>
    </row>
    <row r="161" spans="1:6" ht="43.2" x14ac:dyDescent="0.3">
      <c r="A161" s="2"/>
      <c r="B161" s="2" t="s">
        <v>134</v>
      </c>
      <c r="C161" s="29">
        <v>18</v>
      </c>
      <c r="D161" s="3" t="s">
        <v>0</v>
      </c>
      <c r="E161" s="36"/>
    </row>
    <row r="162" spans="1:6" x14ac:dyDescent="0.3">
      <c r="A162" s="2" t="s">
        <v>10</v>
      </c>
      <c r="B162" s="2" t="s">
        <v>108</v>
      </c>
      <c r="C162" s="16"/>
      <c r="D162" s="3"/>
    </row>
    <row r="163" spans="1:6" x14ac:dyDescent="0.3">
      <c r="A163" s="2"/>
      <c r="B163" s="2" t="s">
        <v>26</v>
      </c>
      <c r="C163" s="16"/>
      <c r="D163" s="3"/>
    </row>
    <row r="164" spans="1:6" x14ac:dyDescent="0.3">
      <c r="A164" s="2" t="s">
        <v>28</v>
      </c>
      <c r="B164" s="2" t="s">
        <v>138</v>
      </c>
      <c r="C164" s="16"/>
      <c r="D164" s="3"/>
    </row>
    <row r="165" spans="1:6" ht="43.2" x14ac:dyDescent="0.3">
      <c r="A165" s="2"/>
      <c r="B165" s="2" t="s">
        <v>139</v>
      </c>
      <c r="C165" s="16">
        <v>6</v>
      </c>
      <c r="D165" s="3" t="s">
        <v>0</v>
      </c>
    </row>
    <row r="166" spans="1:6" x14ac:dyDescent="0.3">
      <c r="B166" s="12" t="s">
        <v>2</v>
      </c>
      <c r="C166" s="13">
        <f>SUM(C156:C165)</f>
        <v>25</v>
      </c>
      <c r="D166" s="14" t="s">
        <v>0</v>
      </c>
    </row>
    <row r="167" spans="1:6" x14ac:dyDescent="0.3">
      <c r="A167" s="1"/>
      <c r="B167" s="6" t="s">
        <v>5</v>
      </c>
      <c r="C167" s="13"/>
      <c r="D167" s="14"/>
    </row>
    <row r="168" spans="1:6" x14ac:dyDescent="0.3">
      <c r="A168" s="1"/>
      <c r="C168" s="13"/>
      <c r="D168" s="14"/>
    </row>
    <row r="169" spans="1:6" x14ac:dyDescent="0.3">
      <c r="A169" s="27" t="s">
        <v>270</v>
      </c>
      <c r="B169" s="27" t="s">
        <v>271</v>
      </c>
      <c r="C169" s="28"/>
      <c r="D169" s="15"/>
      <c r="F169" s="64"/>
    </row>
    <row r="170" spans="1:6" x14ac:dyDescent="0.3">
      <c r="A170" s="6" t="s">
        <v>12</v>
      </c>
      <c r="B170" s="1" t="s">
        <v>20</v>
      </c>
      <c r="F170" s="64"/>
    </row>
    <row r="171" spans="1:6" ht="100.8" x14ac:dyDescent="0.3">
      <c r="A171" s="2"/>
      <c r="B171" s="2" t="s">
        <v>445</v>
      </c>
      <c r="C171" s="16">
        <v>1</v>
      </c>
      <c r="D171" s="3" t="s">
        <v>0</v>
      </c>
    </row>
    <row r="172" spans="1:6" x14ac:dyDescent="0.3">
      <c r="A172" s="2" t="s">
        <v>13</v>
      </c>
      <c r="B172" s="2" t="s">
        <v>17</v>
      </c>
      <c r="C172" s="16"/>
      <c r="D172" s="3"/>
    </row>
    <row r="173" spans="1:6" ht="43.2" x14ac:dyDescent="0.3">
      <c r="A173" s="2"/>
      <c r="B173" s="2" t="s">
        <v>23</v>
      </c>
      <c r="C173" s="16">
        <v>0.5</v>
      </c>
      <c r="D173" s="3" t="s">
        <v>0</v>
      </c>
      <c r="E173" s="36"/>
    </row>
    <row r="174" spans="1:6" x14ac:dyDescent="0.3">
      <c r="A174" s="2" t="s">
        <v>6</v>
      </c>
      <c r="B174" s="2" t="s">
        <v>19</v>
      </c>
      <c r="C174" s="16"/>
      <c r="D174" s="3"/>
    </row>
    <row r="175" spans="1:6" ht="28.8" x14ac:dyDescent="0.3">
      <c r="A175" s="2"/>
      <c r="B175" s="2" t="s">
        <v>24</v>
      </c>
      <c r="C175" s="16">
        <v>0.5</v>
      </c>
      <c r="D175" s="3" t="s">
        <v>0</v>
      </c>
    </row>
    <row r="176" spans="1:6" x14ac:dyDescent="0.3">
      <c r="A176" s="2" t="s">
        <v>18</v>
      </c>
      <c r="B176" s="2" t="s">
        <v>441</v>
      </c>
      <c r="C176" s="29"/>
      <c r="D176" s="3"/>
    </row>
    <row r="177" spans="1:6" ht="43.2" x14ac:dyDescent="0.3">
      <c r="A177" s="2"/>
      <c r="B177" s="2" t="s">
        <v>152</v>
      </c>
      <c r="C177" s="29">
        <v>7</v>
      </c>
      <c r="D177" s="3" t="s">
        <v>0</v>
      </c>
    </row>
    <row r="178" spans="1:6" s="18" customFormat="1" x14ac:dyDescent="0.3">
      <c r="A178" s="2" t="s">
        <v>10</v>
      </c>
      <c r="B178" s="2" t="s">
        <v>532</v>
      </c>
      <c r="C178" s="29"/>
      <c r="D178" s="3"/>
      <c r="E178" s="4"/>
    </row>
    <row r="179" spans="1:6" ht="57.6" x14ac:dyDescent="0.3">
      <c r="A179" s="2" t="s">
        <v>153</v>
      </c>
      <c r="B179" s="2" t="s">
        <v>533</v>
      </c>
      <c r="C179" s="16">
        <v>6</v>
      </c>
      <c r="D179" s="3" t="s">
        <v>0</v>
      </c>
    </row>
    <row r="180" spans="1:6" x14ac:dyDescent="0.3">
      <c r="B180" s="12" t="s">
        <v>2</v>
      </c>
      <c r="C180" s="13">
        <f>SUM(C170:C179)</f>
        <v>15</v>
      </c>
      <c r="D180" s="14" t="s">
        <v>0</v>
      </c>
    </row>
    <row r="181" spans="1:6" x14ac:dyDescent="0.3">
      <c r="A181" s="1"/>
      <c r="B181" s="6" t="s">
        <v>5</v>
      </c>
      <c r="C181" s="13"/>
      <c r="D181" s="14"/>
    </row>
    <row r="182" spans="1:6" x14ac:dyDescent="0.3">
      <c r="A182" s="1"/>
      <c r="C182" s="13"/>
      <c r="D182" s="14"/>
    </row>
    <row r="183" spans="1:6" x14ac:dyDescent="0.3">
      <c r="A183" s="27" t="s">
        <v>273</v>
      </c>
      <c r="B183" s="27" t="s">
        <v>272</v>
      </c>
      <c r="C183" s="28"/>
      <c r="D183" s="15"/>
      <c r="F183" s="64"/>
    </row>
    <row r="184" spans="1:6" x14ac:dyDescent="0.3">
      <c r="A184" s="6" t="s">
        <v>12</v>
      </c>
      <c r="B184" s="1" t="s">
        <v>20</v>
      </c>
      <c r="F184" s="64"/>
    </row>
    <row r="185" spans="1:6" ht="100.8" x14ac:dyDescent="0.3">
      <c r="A185" s="2"/>
      <c r="B185" s="2" t="s">
        <v>445</v>
      </c>
      <c r="C185" s="16">
        <v>1</v>
      </c>
      <c r="D185" s="3" t="s">
        <v>0</v>
      </c>
    </row>
    <row r="186" spans="1:6" x14ac:dyDescent="0.3">
      <c r="A186" s="2" t="s">
        <v>13</v>
      </c>
      <c r="B186" s="2" t="s">
        <v>17</v>
      </c>
      <c r="C186" s="16"/>
      <c r="D186" s="3"/>
      <c r="E186" s="36"/>
    </row>
    <row r="187" spans="1:6" ht="43.2" x14ac:dyDescent="0.3">
      <c r="A187" s="2"/>
      <c r="B187" s="2" t="s">
        <v>23</v>
      </c>
      <c r="C187" s="16">
        <v>0.5</v>
      </c>
      <c r="D187" s="3" t="s">
        <v>0</v>
      </c>
    </row>
    <row r="188" spans="1:6" x14ac:dyDescent="0.3">
      <c r="A188" s="2" t="s">
        <v>6</v>
      </c>
      <c r="B188" s="2" t="s">
        <v>19</v>
      </c>
      <c r="C188" s="16"/>
      <c r="D188" s="3"/>
    </row>
    <row r="189" spans="1:6" ht="28.8" x14ac:dyDescent="0.3">
      <c r="A189" s="2"/>
      <c r="B189" s="2" t="s">
        <v>24</v>
      </c>
      <c r="C189" s="16">
        <v>0.5</v>
      </c>
      <c r="D189" s="3" t="s">
        <v>0</v>
      </c>
    </row>
    <row r="190" spans="1:6" x14ac:dyDescent="0.3">
      <c r="A190" s="2" t="s">
        <v>18</v>
      </c>
      <c r="B190" s="2" t="s">
        <v>441</v>
      </c>
      <c r="C190" s="29"/>
      <c r="D190" s="3"/>
    </row>
    <row r="191" spans="1:6" ht="43.2" x14ac:dyDescent="0.3">
      <c r="A191" s="2"/>
      <c r="B191" s="2" t="s">
        <v>152</v>
      </c>
      <c r="C191" s="29">
        <v>7</v>
      </c>
      <c r="D191" s="3" t="s">
        <v>0</v>
      </c>
    </row>
    <row r="192" spans="1:6" s="18" customFormat="1" x14ac:dyDescent="0.3">
      <c r="A192" s="2" t="s">
        <v>10</v>
      </c>
      <c r="B192" s="2" t="s">
        <v>532</v>
      </c>
      <c r="C192" s="29"/>
      <c r="D192" s="3"/>
      <c r="E192" s="4"/>
    </row>
    <row r="193" spans="1:5" ht="57.6" x14ac:dyDescent="0.3">
      <c r="A193" s="2" t="s">
        <v>153</v>
      </c>
      <c r="B193" s="2" t="s">
        <v>533</v>
      </c>
      <c r="C193" s="16">
        <v>8</v>
      </c>
      <c r="D193" s="3" t="s">
        <v>0</v>
      </c>
    </row>
    <row r="194" spans="1:5" x14ac:dyDescent="0.3">
      <c r="A194" s="6" t="s">
        <v>18</v>
      </c>
      <c r="B194" s="6" t="s">
        <v>340</v>
      </c>
    </row>
    <row r="195" spans="1:5" x14ac:dyDescent="0.3">
      <c r="B195" s="2" t="s">
        <v>341</v>
      </c>
      <c r="C195" s="10">
        <v>13</v>
      </c>
      <c r="D195" s="3" t="s">
        <v>0</v>
      </c>
    </row>
    <row r="196" spans="1:5" x14ac:dyDescent="0.3">
      <c r="B196" s="12" t="s">
        <v>2</v>
      </c>
      <c r="C196" s="13">
        <f>SUM(C184:C195)</f>
        <v>30</v>
      </c>
      <c r="D196" s="14" t="s">
        <v>0</v>
      </c>
    </row>
    <row r="197" spans="1:5" x14ac:dyDescent="0.3">
      <c r="A197" s="1"/>
      <c r="B197" s="6" t="s">
        <v>5</v>
      </c>
      <c r="C197" s="13"/>
      <c r="D197" s="14"/>
    </row>
    <row r="198" spans="1:5" x14ac:dyDescent="0.3">
      <c r="A198" s="1"/>
      <c r="C198" s="13"/>
      <c r="D198" s="14"/>
    </row>
    <row r="199" spans="1:5" x14ac:dyDescent="0.3">
      <c r="A199" s="27" t="s">
        <v>112</v>
      </c>
      <c r="B199" s="27" t="s">
        <v>274</v>
      </c>
      <c r="C199" s="28"/>
      <c r="D199" s="15"/>
    </row>
    <row r="200" spans="1:5" x14ac:dyDescent="0.3">
      <c r="A200" s="6" t="s">
        <v>12</v>
      </c>
      <c r="B200" s="1" t="s">
        <v>223</v>
      </c>
      <c r="E200" s="36"/>
    </row>
    <row r="201" spans="1:5" ht="201.6" x14ac:dyDescent="0.3">
      <c r="A201" s="2"/>
      <c r="B201" s="2" t="s">
        <v>472</v>
      </c>
      <c r="C201" s="16">
        <v>1.5</v>
      </c>
      <c r="D201" s="3" t="s">
        <v>0</v>
      </c>
    </row>
    <row r="202" spans="1:5" x14ac:dyDescent="0.3">
      <c r="A202" s="2" t="s">
        <v>13</v>
      </c>
      <c r="B202" s="2" t="s">
        <v>121</v>
      </c>
      <c r="C202" s="16"/>
      <c r="D202" s="3"/>
    </row>
    <row r="203" spans="1:5" x14ac:dyDescent="0.3">
      <c r="A203" s="2" t="s">
        <v>6</v>
      </c>
      <c r="B203" s="2" t="s">
        <v>19</v>
      </c>
      <c r="C203" s="16"/>
      <c r="D203" s="3"/>
    </row>
    <row r="204" spans="1:5" ht="28.8" x14ac:dyDescent="0.3">
      <c r="A204" s="2"/>
      <c r="B204" s="2" t="s">
        <v>24</v>
      </c>
      <c r="C204" s="16">
        <v>0.5</v>
      </c>
      <c r="D204" s="3" t="s">
        <v>0</v>
      </c>
    </row>
    <row r="205" spans="1:5" x14ac:dyDescent="0.3">
      <c r="A205" s="2" t="s">
        <v>18</v>
      </c>
      <c r="B205" s="2" t="s">
        <v>441</v>
      </c>
      <c r="C205" s="29"/>
      <c r="D205" s="3"/>
    </row>
    <row r="206" spans="1:5" ht="43.2" x14ac:dyDescent="0.3">
      <c r="A206" s="2"/>
      <c r="B206" s="2" t="s">
        <v>152</v>
      </c>
      <c r="C206" s="29">
        <v>7</v>
      </c>
      <c r="D206" s="3" t="s">
        <v>0</v>
      </c>
    </row>
    <row r="207" spans="1:5" s="18" customFormat="1" x14ac:dyDescent="0.3">
      <c r="A207" s="2" t="s">
        <v>10</v>
      </c>
      <c r="B207" s="2" t="s">
        <v>532</v>
      </c>
      <c r="C207" s="29"/>
      <c r="D207" s="3"/>
      <c r="E207" s="4"/>
    </row>
    <row r="208" spans="1:5" ht="57.6" x14ac:dyDescent="0.3">
      <c r="A208" s="2" t="s">
        <v>153</v>
      </c>
      <c r="B208" s="2" t="s">
        <v>533</v>
      </c>
      <c r="C208" s="16">
        <v>6</v>
      </c>
      <c r="D208" s="3" t="s">
        <v>0</v>
      </c>
    </row>
    <row r="209" spans="1:5" x14ac:dyDescent="0.3">
      <c r="B209" s="12" t="s">
        <v>2</v>
      </c>
      <c r="C209" s="13">
        <f>SUM(C200:C208)</f>
        <v>15</v>
      </c>
      <c r="D209" s="14" t="s">
        <v>0</v>
      </c>
    </row>
    <row r="210" spans="1:5" x14ac:dyDescent="0.3">
      <c r="A210" s="1"/>
      <c r="B210" s="6" t="s">
        <v>5</v>
      </c>
      <c r="C210" s="13"/>
      <c r="D210" s="14"/>
    </row>
    <row r="211" spans="1:5" x14ac:dyDescent="0.3">
      <c r="A211" s="1"/>
      <c r="C211" s="13"/>
      <c r="D211" s="14"/>
    </row>
    <row r="212" spans="1:5" x14ac:dyDescent="0.3">
      <c r="A212" s="27" t="s">
        <v>254</v>
      </c>
      <c r="B212" s="27" t="s">
        <v>275</v>
      </c>
      <c r="C212" s="28"/>
      <c r="D212" s="15"/>
    </row>
    <row r="213" spans="1:5" x14ac:dyDescent="0.3">
      <c r="A213" s="6" t="s">
        <v>12</v>
      </c>
      <c r="B213" s="1" t="s">
        <v>223</v>
      </c>
      <c r="E213" s="36"/>
    </row>
    <row r="214" spans="1:5" ht="201.6" x14ac:dyDescent="0.3">
      <c r="A214" s="2"/>
      <c r="B214" s="2" t="s">
        <v>472</v>
      </c>
      <c r="C214" s="16">
        <v>1.5</v>
      </c>
      <c r="D214" s="3" t="s">
        <v>0</v>
      </c>
    </row>
    <row r="215" spans="1:5" x14ac:dyDescent="0.3">
      <c r="A215" s="2" t="s">
        <v>13</v>
      </c>
      <c r="B215" s="2" t="s">
        <v>121</v>
      </c>
      <c r="C215" s="16"/>
      <c r="D215" s="3"/>
    </row>
    <row r="216" spans="1:5" x14ac:dyDescent="0.3">
      <c r="A216" s="2" t="s">
        <v>6</v>
      </c>
      <c r="B216" s="2" t="s">
        <v>19</v>
      </c>
      <c r="C216" s="16"/>
      <c r="D216" s="3"/>
    </row>
    <row r="217" spans="1:5" ht="28.8" x14ac:dyDescent="0.3">
      <c r="A217" s="2"/>
      <c r="B217" s="2" t="s">
        <v>24</v>
      </c>
      <c r="C217" s="16">
        <v>0.5</v>
      </c>
      <c r="D217" s="3" t="s">
        <v>0</v>
      </c>
    </row>
    <row r="218" spans="1:5" x14ac:dyDescent="0.3">
      <c r="A218" s="2" t="s">
        <v>18</v>
      </c>
      <c r="B218" s="2" t="s">
        <v>441</v>
      </c>
      <c r="C218" s="29"/>
      <c r="D218" s="3"/>
    </row>
    <row r="219" spans="1:5" ht="43.2" x14ac:dyDescent="0.3">
      <c r="A219" s="2"/>
      <c r="B219" s="2" t="s">
        <v>152</v>
      </c>
      <c r="C219" s="29">
        <v>7</v>
      </c>
      <c r="D219" s="3" t="s">
        <v>0</v>
      </c>
    </row>
    <row r="220" spans="1:5" s="18" customFormat="1" x14ac:dyDescent="0.3">
      <c r="A220" s="2" t="s">
        <v>10</v>
      </c>
      <c r="B220" s="2" t="s">
        <v>532</v>
      </c>
      <c r="C220" s="29"/>
      <c r="D220" s="3"/>
      <c r="E220" s="4"/>
    </row>
    <row r="221" spans="1:5" ht="57.6" x14ac:dyDescent="0.3">
      <c r="A221" s="2" t="s">
        <v>153</v>
      </c>
      <c r="B221" s="2" t="s">
        <v>533</v>
      </c>
      <c r="C221" s="16">
        <v>8</v>
      </c>
      <c r="D221" s="3" t="s">
        <v>0</v>
      </c>
    </row>
    <row r="222" spans="1:5" x14ac:dyDescent="0.3">
      <c r="A222" s="6" t="s">
        <v>18</v>
      </c>
      <c r="B222" s="6" t="s">
        <v>340</v>
      </c>
    </row>
    <row r="223" spans="1:5" x14ac:dyDescent="0.3">
      <c r="B223" s="2" t="s">
        <v>98</v>
      </c>
      <c r="C223" s="10">
        <v>13</v>
      </c>
      <c r="D223" s="3" t="s">
        <v>0</v>
      </c>
    </row>
    <row r="224" spans="1:5" x14ac:dyDescent="0.3">
      <c r="B224" s="12" t="s">
        <v>2</v>
      </c>
      <c r="C224" s="13">
        <f>SUM(C213:C223)</f>
        <v>30</v>
      </c>
      <c r="D224" s="14" t="s">
        <v>0</v>
      </c>
      <c r="E224" s="36"/>
    </row>
    <row r="225" spans="1:6" x14ac:dyDescent="0.3">
      <c r="A225" s="1"/>
      <c r="B225" s="6" t="s">
        <v>5</v>
      </c>
      <c r="C225" s="13"/>
      <c r="D225" s="14"/>
    </row>
    <row r="226" spans="1:6" x14ac:dyDescent="0.3">
      <c r="A226" s="1"/>
      <c r="C226" s="13"/>
      <c r="D226" s="14"/>
    </row>
    <row r="227" spans="1:6" x14ac:dyDescent="0.3">
      <c r="A227" s="27" t="s">
        <v>132</v>
      </c>
      <c r="B227" s="27" t="s">
        <v>118</v>
      </c>
      <c r="C227" s="28"/>
      <c r="D227" s="15"/>
      <c r="F227" s="64"/>
    </row>
    <row r="228" spans="1:6" x14ac:dyDescent="0.3">
      <c r="A228" s="6" t="s">
        <v>12</v>
      </c>
      <c r="B228" s="1" t="s">
        <v>21</v>
      </c>
    </row>
    <row r="229" spans="1:6" ht="100.8" x14ac:dyDescent="0.3">
      <c r="A229" s="2"/>
      <c r="B229" s="2" t="s">
        <v>452</v>
      </c>
      <c r="C229" s="16">
        <v>2</v>
      </c>
      <c r="D229" s="3" t="s">
        <v>0</v>
      </c>
    </row>
    <row r="230" spans="1:6" s="18" customFormat="1" ht="172.8" x14ac:dyDescent="0.3">
      <c r="A230" s="2"/>
      <c r="B230" s="2" t="s">
        <v>453</v>
      </c>
      <c r="C230" s="16"/>
      <c r="D230" s="3"/>
      <c r="E230" s="4"/>
    </row>
    <row r="231" spans="1:6" x14ac:dyDescent="0.3">
      <c r="A231" s="2" t="s">
        <v>13</v>
      </c>
      <c r="B231" s="2" t="s">
        <v>17</v>
      </c>
      <c r="C231" s="16"/>
      <c r="D231" s="3"/>
    </row>
    <row r="232" spans="1:6" ht="28.8" x14ac:dyDescent="0.3">
      <c r="A232" s="2"/>
      <c r="B232" s="2" t="s">
        <v>459</v>
      </c>
      <c r="C232" s="16">
        <v>0.5</v>
      </c>
      <c r="D232" s="3" t="s">
        <v>0</v>
      </c>
    </row>
    <row r="233" spans="1:6" x14ac:dyDescent="0.3">
      <c r="A233" s="2" t="s">
        <v>18</v>
      </c>
      <c r="B233" s="2" t="s">
        <v>442</v>
      </c>
      <c r="C233" s="29"/>
      <c r="D233" s="3"/>
    </row>
    <row r="234" spans="1:6" ht="28.8" x14ac:dyDescent="0.3">
      <c r="A234" s="2"/>
      <c r="B234" s="2" t="s">
        <v>451</v>
      </c>
      <c r="C234" s="29">
        <v>6.5</v>
      </c>
      <c r="D234" s="3" t="s">
        <v>0</v>
      </c>
    </row>
    <row r="235" spans="1:6" s="18" customFormat="1" x14ac:dyDescent="0.3">
      <c r="A235" s="2" t="s">
        <v>10</v>
      </c>
      <c r="B235" s="2" t="s">
        <v>532</v>
      </c>
      <c r="C235" s="29"/>
      <c r="D235" s="3"/>
      <c r="E235" s="4"/>
    </row>
    <row r="236" spans="1:6" ht="57.6" x14ac:dyDescent="0.3">
      <c r="A236" s="2" t="s">
        <v>153</v>
      </c>
      <c r="B236" s="2" t="s">
        <v>533</v>
      </c>
      <c r="C236" s="16">
        <v>6</v>
      </c>
      <c r="D236" s="3" t="s">
        <v>0</v>
      </c>
    </row>
    <row r="237" spans="1:6" x14ac:dyDescent="0.3">
      <c r="B237" s="12" t="s">
        <v>2</v>
      </c>
      <c r="C237" s="13">
        <f>SUM(C228:C236)</f>
        <v>15</v>
      </c>
      <c r="D237" s="14" t="s">
        <v>0</v>
      </c>
    </row>
    <row r="238" spans="1:6" s="18" customFormat="1" x14ac:dyDescent="0.3">
      <c r="A238" s="1"/>
      <c r="B238" s="6" t="s">
        <v>5</v>
      </c>
      <c r="C238" s="13"/>
      <c r="D238" s="14"/>
      <c r="E238" s="36"/>
    </row>
    <row r="239" spans="1:6" s="18" customFormat="1" x14ac:dyDescent="0.3">
      <c r="A239" s="1"/>
      <c r="B239" s="6"/>
      <c r="C239" s="13"/>
      <c r="D239" s="14"/>
      <c r="E239" s="4"/>
    </row>
    <row r="240" spans="1:6" s="18" customFormat="1" x14ac:dyDescent="0.3">
      <c r="A240" s="27" t="s">
        <v>140</v>
      </c>
      <c r="B240" s="27" t="s">
        <v>133</v>
      </c>
      <c r="C240" s="28"/>
      <c r="D240" s="15"/>
      <c r="E240" s="4"/>
      <c r="F240" s="64"/>
    </row>
    <row r="241" spans="1:6" s="18" customFormat="1" x14ac:dyDescent="0.3">
      <c r="A241" s="6" t="s">
        <v>12</v>
      </c>
      <c r="B241" s="1" t="s">
        <v>21</v>
      </c>
      <c r="C241" s="10"/>
      <c r="D241" s="11"/>
      <c r="E241" s="4"/>
    </row>
    <row r="242" spans="1:6" s="18" customFormat="1" ht="100.8" x14ac:dyDescent="0.3">
      <c r="A242" s="2"/>
      <c r="B242" s="2" t="s">
        <v>450</v>
      </c>
      <c r="C242" s="16">
        <v>2</v>
      </c>
      <c r="D242" s="3" t="s">
        <v>0</v>
      </c>
      <c r="E242" s="4"/>
    </row>
    <row r="243" spans="1:6" s="18" customFormat="1" ht="172.8" x14ac:dyDescent="0.3">
      <c r="A243" s="2"/>
      <c r="B243" s="2" t="s">
        <v>453</v>
      </c>
      <c r="C243" s="16"/>
      <c r="D243" s="3"/>
      <c r="E243" s="4"/>
    </row>
    <row r="244" spans="1:6" s="18" customFormat="1" x14ac:dyDescent="0.3">
      <c r="A244" s="2" t="s">
        <v>13</v>
      </c>
      <c r="B244" s="2" t="s">
        <v>17</v>
      </c>
      <c r="C244" s="16"/>
      <c r="D244" s="3"/>
      <c r="E244" s="4"/>
    </row>
    <row r="245" spans="1:6" s="18" customFormat="1" ht="28.8" x14ac:dyDescent="0.3">
      <c r="A245" s="2"/>
      <c r="B245" s="2" t="s">
        <v>459</v>
      </c>
      <c r="C245" s="16">
        <v>0.5</v>
      </c>
      <c r="D245" s="3" t="s">
        <v>0</v>
      </c>
      <c r="E245" s="4"/>
    </row>
    <row r="246" spans="1:6" s="18" customFormat="1" x14ac:dyDescent="0.3">
      <c r="A246" s="2" t="s">
        <v>18</v>
      </c>
      <c r="B246" s="2" t="s">
        <v>443</v>
      </c>
      <c r="C246" s="29"/>
      <c r="D246" s="3"/>
      <c r="E246" s="4"/>
    </row>
    <row r="247" spans="1:6" s="18" customFormat="1" ht="28.8" x14ac:dyDescent="0.3">
      <c r="A247" s="2"/>
      <c r="B247" s="2" t="s">
        <v>451</v>
      </c>
      <c r="C247" s="29">
        <v>6.5</v>
      </c>
      <c r="D247" s="3" t="s">
        <v>0</v>
      </c>
      <c r="E247" s="4"/>
    </row>
    <row r="248" spans="1:6" s="18" customFormat="1" x14ac:dyDescent="0.3">
      <c r="A248" s="2" t="s">
        <v>10</v>
      </c>
      <c r="B248" s="2" t="s">
        <v>532</v>
      </c>
      <c r="C248" s="29"/>
      <c r="D248" s="3"/>
      <c r="E248" s="4"/>
    </row>
    <row r="249" spans="1:6" ht="57.6" x14ac:dyDescent="0.3">
      <c r="A249" s="2" t="s">
        <v>153</v>
      </c>
      <c r="B249" s="2" t="s">
        <v>533</v>
      </c>
      <c r="C249" s="16">
        <v>6</v>
      </c>
      <c r="D249" s="3" t="s">
        <v>0</v>
      </c>
    </row>
    <row r="250" spans="1:6" s="18" customFormat="1" x14ac:dyDescent="0.3">
      <c r="A250" s="6"/>
      <c r="B250" s="12" t="s">
        <v>2</v>
      </c>
      <c r="C250" s="13">
        <f>SUM(C241:C249)</f>
        <v>15</v>
      </c>
      <c r="D250" s="14" t="s">
        <v>0</v>
      </c>
      <c r="E250" s="36"/>
    </row>
    <row r="251" spans="1:6" s="18" customFormat="1" x14ac:dyDescent="0.3">
      <c r="A251" s="1"/>
      <c r="B251" s="6" t="s">
        <v>5</v>
      </c>
      <c r="C251" s="13"/>
      <c r="D251" s="14"/>
      <c r="E251" s="4"/>
    </row>
    <row r="252" spans="1:6" s="18" customFormat="1" x14ac:dyDescent="0.3">
      <c r="A252" s="1"/>
      <c r="B252" s="6"/>
      <c r="C252" s="13"/>
      <c r="D252" s="14"/>
      <c r="E252" s="4"/>
    </row>
    <row r="253" spans="1:6" s="18" customFormat="1" x14ac:dyDescent="0.3">
      <c r="A253" s="27" t="s">
        <v>255</v>
      </c>
      <c r="B253" s="27" t="s">
        <v>276</v>
      </c>
      <c r="C253" s="28"/>
      <c r="D253" s="15"/>
      <c r="E253" s="4"/>
      <c r="F253" s="64"/>
    </row>
    <row r="254" spans="1:6" s="18" customFormat="1" x14ac:dyDescent="0.3">
      <c r="A254" s="6" t="s">
        <v>12</v>
      </c>
      <c r="B254" s="1" t="s">
        <v>21</v>
      </c>
      <c r="C254" s="10"/>
      <c r="D254" s="11"/>
      <c r="E254" s="4"/>
    </row>
    <row r="255" spans="1:6" s="18" customFormat="1" ht="100.8" x14ac:dyDescent="0.3">
      <c r="A255" s="2"/>
      <c r="B255" s="2" t="s">
        <v>450</v>
      </c>
      <c r="C255" s="16">
        <v>2</v>
      </c>
      <c r="D255" s="3" t="s">
        <v>0</v>
      </c>
      <c r="E255" s="4"/>
    </row>
    <row r="256" spans="1:6" s="18" customFormat="1" ht="172.8" x14ac:dyDescent="0.3">
      <c r="A256" s="2"/>
      <c r="B256" s="2" t="s">
        <v>453</v>
      </c>
      <c r="C256" s="16"/>
      <c r="D256" s="3"/>
      <c r="E256" s="4"/>
    </row>
    <row r="257" spans="1:6" s="18" customFormat="1" x14ac:dyDescent="0.3">
      <c r="A257" s="2" t="s">
        <v>13</v>
      </c>
      <c r="B257" s="2" t="s">
        <v>17</v>
      </c>
      <c r="C257" s="16"/>
      <c r="D257" s="3"/>
      <c r="E257" s="4"/>
    </row>
    <row r="258" spans="1:6" s="18" customFormat="1" ht="43.2" x14ac:dyDescent="0.3">
      <c r="A258" s="2"/>
      <c r="B258" s="2" t="s">
        <v>23</v>
      </c>
      <c r="C258" s="16">
        <v>0.5</v>
      </c>
      <c r="D258" s="3" t="s">
        <v>0</v>
      </c>
      <c r="E258" s="4"/>
    </row>
    <row r="259" spans="1:6" s="18" customFormat="1" x14ac:dyDescent="0.3">
      <c r="A259" s="2" t="s">
        <v>18</v>
      </c>
      <c r="B259" s="2" t="s">
        <v>443</v>
      </c>
      <c r="C259" s="29"/>
      <c r="D259" s="3"/>
      <c r="E259" s="4"/>
    </row>
    <row r="260" spans="1:6" s="18" customFormat="1" ht="28.8" x14ac:dyDescent="0.3">
      <c r="A260" s="2"/>
      <c r="B260" s="2" t="s">
        <v>451</v>
      </c>
      <c r="C260" s="29">
        <v>6.5</v>
      </c>
      <c r="D260" s="3" t="s">
        <v>0</v>
      </c>
      <c r="E260" s="4"/>
    </row>
    <row r="261" spans="1:6" x14ac:dyDescent="0.3">
      <c r="A261" s="2" t="s">
        <v>10</v>
      </c>
      <c r="B261" s="2" t="s">
        <v>25</v>
      </c>
      <c r="C261" s="16"/>
      <c r="D261" s="3"/>
    </row>
    <row r="262" spans="1:6" x14ac:dyDescent="0.3">
      <c r="A262" s="2"/>
      <c r="B262" s="2" t="s">
        <v>26</v>
      </c>
      <c r="C262" s="16"/>
      <c r="D262" s="3"/>
    </row>
    <row r="263" spans="1:6" s="18" customFormat="1" x14ac:dyDescent="0.3">
      <c r="A263" s="2" t="s">
        <v>28</v>
      </c>
      <c r="B263" s="2" t="s">
        <v>138</v>
      </c>
      <c r="C263" s="16"/>
      <c r="D263" s="3"/>
      <c r="E263" s="36"/>
    </row>
    <row r="264" spans="1:6" s="18" customFormat="1" ht="43.2" x14ac:dyDescent="0.3">
      <c r="A264" s="2"/>
      <c r="B264" s="2" t="s">
        <v>139</v>
      </c>
      <c r="C264" s="16">
        <v>6</v>
      </c>
      <c r="D264" s="3" t="s">
        <v>0</v>
      </c>
      <c r="E264" s="4"/>
    </row>
    <row r="265" spans="1:6" s="18" customFormat="1" x14ac:dyDescent="0.3">
      <c r="A265" s="6"/>
      <c r="B265" s="12" t="s">
        <v>2</v>
      </c>
      <c r="C265" s="13">
        <f>SUM(C254:C264)</f>
        <v>15</v>
      </c>
      <c r="D265" s="14" t="s">
        <v>0</v>
      </c>
      <c r="E265" s="4"/>
    </row>
    <row r="266" spans="1:6" s="18" customFormat="1" x14ac:dyDescent="0.3">
      <c r="A266" s="1"/>
      <c r="B266" s="6" t="s">
        <v>5</v>
      </c>
      <c r="C266" s="13"/>
      <c r="D266" s="14"/>
      <c r="E266" s="4"/>
    </row>
    <row r="267" spans="1:6" s="18" customFormat="1" x14ac:dyDescent="0.3">
      <c r="A267" s="1"/>
      <c r="B267" s="6"/>
      <c r="C267" s="13"/>
      <c r="D267" s="14"/>
      <c r="E267" s="4"/>
    </row>
    <row r="268" spans="1:6" x14ac:dyDescent="0.3">
      <c r="A268" s="27" t="s">
        <v>385</v>
      </c>
      <c r="B268" s="27" t="s">
        <v>384</v>
      </c>
      <c r="C268" s="28"/>
      <c r="D268" s="15"/>
      <c r="F268" s="64"/>
    </row>
    <row r="269" spans="1:6" x14ac:dyDescent="0.3">
      <c r="A269" s="6" t="s">
        <v>12</v>
      </c>
      <c r="B269" s="1" t="s">
        <v>21</v>
      </c>
    </row>
    <row r="270" spans="1:6" ht="86.4" x14ac:dyDescent="0.3">
      <c r="A270" s="2"/>
      <c r="B270" s="2" t="s">
        <v>456</v>
      </c>
      <c r="C270" s="16">
        <v>1</v>
      </c>
      <c r="D270" s="3" t="s">
        <v>0</v>
      </c>
    </row>
    <row r="271" spans="1:6" x14ac:dyDescent="0.3">
      <c r="A271" s="2" t="s">
        <v>13</v>
      </c>
      <c r="B271" s="2" t="s">
        <v>17</v>
      </c>
      <c r="C271" s="16"/>
      <c r="D271" s="3"/>
    </row>
    <row r="272" spans="1:6" ht="43.2" x14ac:dyDescent="0.3">
      <c r="A272" s="2"/>
      <c r="B272" s="2" t="s">
        <v>23</v>
      </c>
      <c r="C272" s="16">
        <v>0.5</v>
      </c>
      <c r="D272" s="3" t="s">
        <v>0</v>
      </c>
    </row>
    <row r="273" spans="1:6" x14ac:dyDescent="0.3">
      <c r="A273" s="2" t="s">
        <v>18</v>
      </c>
      <c r="B273" s="2" t="s">
        <v>441</v>
      </c>
      <c r="C273" s="29"/>
      <c r="D273" s="3"/>
    </row>
    <row r="274" spans="1:6" ht="43.2" x14ac:dyDescent="0.3">
      <c r="A274" s="2"/>
      <c r="B274" s="2" t="s">
        <v>123</v>
      </c>
      <c r="C274" s="29">
        <v>7.5</v>
      </c>
      <c r="D274" s="3" t="s">
        <v>0</v>
      </c>
    </row>
    <row r="275" spans="1:6" s="18" customFormat="1" x14ac:dyDescent="0.3">
      <c r="A275" s="2" t="s">
        <v>10</v>
      </c>
      <c r="B275" s="2" t="s">
        <v>532</v>
      </c>
      <c r="C275" s="29"/>
      <c r="D275" s="3"/>
      <c r="E275" s="4"/>
    </row>
    <row r="276" spans="1:6" ht="57.6" x14ac:dyDescent="0.3">
      <c r="A276" s="2" t="s">
        <v>153</v>
      </c>
      <c r="B276" s="2" t="s">
        <v>533</v>
      </c>
      <c r="C276" s="16">
        <v>6</v>
      </c>
      <c r="D276" s="3" t="s">
        <v>0</v>
      </c>
    </row>
    <row r="277" spans="1:6" x14ac:dyDescent="0.3">
      <c r="B277" s="12" t="s">
        <v>2</v>
      </c>
      <c r="C277" s="13">
        <f>SUM(C269:C276)</f>
        <v>15</v>
      </c>
      <c r="D277" s="14" t="s">
        <v>0</v>
      </c>
    </row>
    <row r="278" spans="1:6" s="18" customFormat="1" x14ac:dyDescent="0.3">
      <c r="A278" s="1"/>
      <c r="B278" s="6" t="s">
        <v>5</v>
      </c>
      <c r="C278" s="13"/>
      <c r="D278" s="14"/>
      <c r="E278" s="36"/>
    </row>
    <row r="279" spans="1:6" s="18" customFormat="1" x14ac:dyDescent="0.3">
      <c r="A279" s="1"/>
      <c r="B279" s="6"/>
      <c r="C279" s="13"/>
      <c r="D279" s="14"/>
      <c r="E279" s="4"/>
    </row>
    <row r="280" spans="1:6" s="18" customFormat="1" x14ac:dyDescent="0.3">
      <c r="A280" s="27" t="s">
        <v>277</v>
      </c>
      <c r="B280" s="27" t="s">
        <v>113</v>
      </c>
      <c r="C280" s="28"/>
      <c r="D280" s="15"/>
      <c r="E280" s="4"/>
      <c r="F280" s="64"/>
    </row>
    <row r="281" spans="1:6" s="18" customFormat="1" x14ac:dyDescent="0.3">
      <c r="A281" s="6" t="s">
        <v>12</v>
      </c>
      <c r="B281" s="1" t="s">
        <v>224</v>
      </c>
      <c r="C281" s="10"/>
      <c r="D281" s="11"/>
      <c r="E281" s="4"/>
      <c r="F281" s="64"/>
    </row>
    <row r="282" spans="1:6" s="18" customFormat="1" ht="72" x14ac:dyDescent="0.3">
      <c r="A282" s="2"/>
      <c r="B282" s="2" t="s">
        <v>428</v>
      </c>
      <c r="C282" s="16">
        <v>0.5</v>
      </c>
      <c r="D282" s="3" t="s">
        <v>0</v>
      </c>
      <c r="E282" s="4"/>
    </row>
    <row r="283" spans="1:6" s="18" customFormat="1" x14ac:dyDescent="0.3">
      <c r="A283" s="2" t="s">
        <v>18</v>
      </c>
      <c r="B283" s="2" t="s">
        <v>441</v>
      </c>
      <c r="C283" s="29"/>
      <c r="D283" s="3"/>
      <c r="E283" s="4"/>
    </row>
    <row r="284" spans="1:6" s="18" customFormat="1" ht="43.2" x14ac:dyDescent="0.3">
      <c r="A284" s="2"/>
      <c r="B284" s="2" t="s">
        <v>123</v>
      </c>
      <c r="C284" s="29">
        <v>6.5</v>
      </c>
      <c r="D284" s="3" t="s">
        <v>0</v>
      </c>
      <c r="E284" s="4"/>
    </row>
    <row r="285" spans="1:6" s="18" customFormat="1" x14ac:dyDescent="0.3">
      <c r="A285" s="2" t="s">
        <v>10</v>
      </c>
      <c r="B285" s="2" t="s">
        <v>25</v>
      </c>
      <c r="C285" s="16"/>
      <c r="D285" s="3"/>
      <c r="E285" s="4"/>
    </row>
    <row r="286" spans="1:6" s="18" customFormat="1" x14ac:dyDescent="0.3">
      <c r="A286" s="2"/>
      <c r="B286" s="2" t="s">
        <v>26</v>
      </c>
      <c r="C286" s="16"/>
      <c r="D286" s="3"/>
      <c r="E286" s="4"/>
    </row>
    <row r="287" spans="1:6" s="18" customFormat="1" x14ac:dyDescent="0.3">
      <c r="A287" s="2" t="s">
        <v>28</v>
      </c>
      <c r="B287" s="2" t="s">
        <v>15</v>
      </c>
      <c r="C287" s="16"/>
      <c r="D287" s="3"/>
      <c r="E287" s="4"/>
    </row>
    <row r="288" spans="1:6" s="18" customFormat="1" ht="43.2" x14ac:dyDescent="0.3">
      <c r="A288" s="2"/>
      <c r="B288" s="2" t="s">
        <v>154</v>
      </c>
      <c r="C288" s="16">
        <v>8</v>
      </c>
      <c r="D288" s="3" t="s">
        <v>0</v>
      </c>
      <c r="E288" s="4"/>
    </row>
    <row r="289" spans="1:5" x14ac:dyDescent="0.3">
      <c r="B289" s="12" t="s">
        <v>2</v>
      </c>
      <c r="C289" s="13">
        <f>SUM(C281:C288)</f>
        <v>15</v>
      </c>
      <c r="D289" s="14" t="s">
        <v>0</v>
      </c>
    </row>
    <row r="290" spans="1:5" x14ac:dyDescent="0.3">
      <c r="A290" s="1"/>
      <c r="B290" s="6" t="s">
        <v>5</v>
      </c>
      <c r="C290" s="13"/>
      <c r="D290" s="14"/>
      <c r="E290" s="36"/>
    </row>
    <row r="292" spans="1:5" x14ac:dyDescent="0.3">
      <c r="A292" s="27" t="s">
        <v>16</v>
      </c>
      <c r="B292" s="27" t="s">
        <v>256</v>
      </c>
      <c r="C292" s="28"/>
      <c r="D292" s="15"/>
    </row>
    <row r="293" spans="1:5" ht="72" x14ac:dyDescent="0.3">
      <c r="A293" s="6" t="s">
        <v>12</v>
      </c>
      <c r="B293" s="20" t="s">
        <v>460</v>
      </c>
    </row>
    <row r="294" spans="1:5" x14ac:dyDescent="0.3">
      <c r="A294" s="2"/>
      <c r="B294" s="2" t="s">
        <v>158</v>
      </c>
      <c r="C294" s="16">
        <v>16.5</v>
      </c>
      <c r="D294" s="3" t="s">
        <v>0</v>
      </c>
    </row>
    <row r="295" spans="1:5" x14ac:dyDescent="0.3">
      <c r="A295" s="2" t="s">
        <v>11</v>
      </c>
      <c r="B295" s="2" t="s">
        <v>114</v>
      </c>
      <c r="C295" s="16"/>
      <c r="D295" s="3"/>
    </row>
    <row r="296" spans="1:5" ht="28.8" x14ac:dyDescent="0.3">
      <c r="A296" s="2"/>
      <c r="B296" s="2" t="s">
        <v>115</v>
      </c>
      <c r="C296" s="16">
        <v>12</v>
      </c>
      <c r="D296" s="3" t="s">
        <v>0</v>
      </c>
    </row>
    <row r="297" spans="1:5" x14ac:dyDescent="0.3">
      <c r="A297" s="2" t="s">
        <v>10</v>
      </c>
      <c r="B297" s="2" t="s">
        <v>72</v>
      </c>
      <c r="C297" s="16"/>
      <c r="D297" s="3"/>
    </row>
    <row r="298" spans="1:5" x14ac:dyDescent="0.3">
      <c r="A298" s="2"/>
      <c r="B298" s="2" t="s">
        <v>71</v>
      </c>
      <c r="C298" s="16">
        <v>1</v>
      </c>
      <c r="D298" s="3" t="s">
        <v>0</v>
      </c>
    </row>
    <row r="299" spans="1:5" ht="28.8" x14ac:dyDescent="0.3">
      <c r="A299" s="2" t="s">
        <v>6</v>
      </c>
      <c r="B299" s="2" t="s">
        <v>530</v>
      </c>
      <c r="C299" s="16">
        <v>0.5</v>
      </c>
      <c r="D299" s="3"/>
    </row>
    <row r="300" spans="1:5" x14ac:dyDescent="0.3">
      <c r="A300" s="2" t="s">
        <v>37</v>
      </c>
      <c r="B300" s="2" t="s">
        <v>117</v>
      </c>
      <c r="C300" s="16"/>
      <c r="D300" s="3"/>
    </row>
    <row r="301" spans="1:5" x14ac:dyDescent="0.3">
      <c r="A301" s="2"/>
      <c r="B301" s="2" t="s">
        <v>116</v>
      </c>
      <c r="C301" s="16"/>
      <c r="D301" s="3"/>
    </row>
    <row r="302" spans="1:5" x14ac:dyDescent="0.3">
      <c r="B302" s="12" t="s">
        <v>2</v>
      </c>
      <c r="C302" s="13">
        <f>SUM(C294:C301)</f>
        <v>30</v>
      </c>
      <c r="D302" s="14" t="s">
        <v>0</v>
      </c>
      <c r="E302" s="36"/>
    </row>
    <row r="303" spans="1:5" x14ac:dyDescent="0.3">
      <c r="A303" s="1"/>
      <c r="B303" s="6" t="s">
        <v>5</v>
      </c>
      <c r="C303" s="13"/>
      <c r="D303" s="14"/>
    </row>
    <row r="304" spans="1:5" x14ac:dyDescent="0.3">
      <c r="A304" s="1"/>
      <c r="C304" s="13"/>
      <c r="D304" s="14"/>
    </row>
    <row r="305" spans="1:6" x14ac:dyDescent="0.3">
      <c r="A305" s="27" t="s">
        <v>280</v>
      </c>
      <c r="B305" s="27" t="s">
        <v>122</v>
      </c>
      <c r="C305" s="28"/>
      <c r="D305" s="15"/>
      <c r="F305" s="64"/>
    </row>
    <row r="306" spans="1:6" x14ac:dyDescent="0.3">
      <c r="A306" s="6" t="s">
        <v>12</v>
      </c>
      <c r="B306" s="1" t="s">
        <v>22</v>
      </c>
    </row>
    <row r="307" spans="1:6" ht="86.4" x14ac:dyDescent="0.3">
      <c r="A307" s="2"/>
      <c r="B307" s="2" t="s">
        <v>461</v>
      </c>
      <c r="C307" s="29">
        <v>0.3</v>
      </c>
      <c r="D307" s="3" t="s">
        <v>0</v>
      </c>
      <c r="F307" s="64"/>
    </row>
    <row r="308" spans="1:6" x14ac:dyDescent="0.3">
      <c r="A308" s="2" t="s">
        <v>18</v>
      </c>
      <c r="B308" s="2" t="s">
        <v>441</v>
      </c>
      <c r="C308" s="29"/>
      <c r="D308" s="3"/>
    </row>
    <row r="309" spans="1:6" ht="43.2" x14ac:dyDescent="0.3">
      <c r="A309" s="2"/>
      <c r="B309" s="2" t="s">
        <v>123</v>
      </c>
      <c r="C309" s="29">
        <v>6.7</v>
      </c>
      <c r="D309" s="3" t="s">
        <v>0</v>
      </c>
    </row>
    <row r="310" spans="1:6" s="18" customFormat="1" x14ac:dyDescent="0.3">
      <c r="A310" s="2" t="s">
        <v>10</v>
      </c>
      <c r="B310" s="2" t="s">
        <v>532</v>
      </c>
      <c r="C310" s="29"/>
      <c r="D310" s="3"/>
      <c r="E310" s="4"/>
    </row>
    <row r="311" spans="1:6" ht="57.6" x14ac:dyDescent="0.3">
      <c r="A311" s="2" t="s">
        <v>153</v>
      </c>
      <c r="B311" s="2" t="s">
        <v>533</v>
      </c>
      <c r="C311" s="16">
        <v>8</v>
      </c>
      <c r="D311" s="3" t="s">
        <v>0</v>
      </c>
    </row>
    <row r="312" spans="1:6" x14ac:dyDescent="0.3">
      <c r="B312" s="12" t="s">
        <v>2</v>
      </c>
      <c r="C312" s="13">
        <f>SUM(C306:C311)</f>
        <v>15</v>
      </c>
      <c r="D312" s="14" t="s">
        <v>0</v>
      </c>
      <c r="E312" s="36"/>
    </row>
    <row r="313" spans="1:6" x14ac:dyDescent="0.3">
      <c r="A313" s="1"/>
      <c r="B313" s="6" t="s">
        <v>5</v>
      </c>
      <c r="C313" s="16"/>
      <c r="D313" s="14"/>
    </row>
    <row r="314" spans="1:6" x14ac:dyDescent="0.3">
      <c r="A314" s="1"/>
      <c r="C314" s="16"/>
      <c r="D314" s="14"/>
    </row>
    <row r="315" spans="1:6" x14ac:dyDescent="0.3">
      <c r="A315" s="27" t="s">
        <v>281</v>
      </c>
      <c r="B315" s="27" t="s">
        <v>282</v>
      </c>
      <c r="C315" s="28"/>
      <c r="D315" s="15"/>
      <c r="F315" s="64"/>
    </row>
    <row r="316" spans="1:6" x14ac:dyDescent="0.3">
      <c r="A316" s="6" t="s">
        <v>12</v>
      </c>
      <c r="B316" s="1" t="s">
        <v>22</v>
      </c>
    </row>
    <row r="317" spans="1:6" ht="86.4" x14ac:dyDescent="0.3">
      <c r="A317" s="2"/>
      <c r="B317" s="2" t="s">
        <v>461</v>
      </c>
      <c r="C317" s="29">
        <v>0.3</v>
      </c>
      <c r="D317" s="3" t="s">
        <v>0</v>
      </c>
    </row>
    <row r="318" spans="1:6" x14ac:dyDescent="0.3">
      <c r="A318" s="2" t="s">
        <v>18</v>
      </c>
      <c r="B318" s="2" t="s">
        <v>441</v>
      </c>
      <c r="C318" s="29"/>
      <c r="D318" s="3"/>
    </row>
    <row r="319" spans="1:6" ht="43.2" x14ac:dyDescent="0.3">
      <c r="A319" s="2"/>
      <c r="B319" s="2" t="s">
        <v>123</v>
      </c>
      <c r="C319" s="29">
        <v>8.6999999999999993</v>
      </c>
      <c r="D319" s="3" t="s">
        <v>0</v>
      </c>
    </row>
    <row r="320" spans="1:6" x14ac:dyDescent="0.3">
      <c r="A320" s="2" t="s">
        <v>10</v>
      </c>
      <c r="B320" s="2" t="s">
        <v>25</v>
      </c>
      <c r="C320" s="16"/>
      <c r="D320" s="3"/>
    </row>
    <row r="321" spans="1:7" x14ac:dyDescent="0.3">
      <c r="A321" s="2"/>
      <c r="B321" s="2" t="s">
        <v>26</v>
      </c>
      <c r="C321" s="16"/>
      <c r="D321" s="3" t="s">
        <v>0</v>
      </c>
    </row>
    <row r="322" spans="1:7" x14ac:dyDescent="0.3">
      <c r="A322" s="2" t="s">
        <v>28</v>
      </c>
      <c r="B322" s="2" t="s">
        <v>138</v>
      </c>
      <c r="C322" s="16"/>
      <c r="D322" s="3"/>
    </row>
    <row r="323" spans="1:7" ht="43.2" x14ac:dyDescent="0.3">
      <c r="A323" s="2"/>
      <c r="B323" s="2" t="s">
        <v>139</v>
      </c>
      <c r="C323" s="16">
        <v>6</v>
      </c>
      <c r="D323" s="3" t="s">
        <v>0</v>
      </c>
    </row>
    <row r="324" spans="1:7" x14ac:dyDescent="0.3">
      <c r="B324" s="12" t="s">
        <v>2</v>
      </c>
      <c r="C324" s="13">
        <f>SUM(C316:C323)</f>
        <v>15</v>
      </c>
      <c r="D324" s="14" t="s">
        <v>0</v>
      </c>
      <c r="E324" s="36"/>
      <c r="G324" s="27"/>
    </row>
    <row r="325" spans="1:7" x14ac:dyDescent="0.3">
      <c r="A325" s="1"/>
      <c r="B325" s="6" t="s">
        <v>5</v>
      </c>
      <c r="C325" s="16"/>
      <c r="D325" s="14"/>
    </row>
    <row r="326" spans="1:7" x14ac:dyDescent="0.3">
      <c r="A326" s="1"/>
      <c r="C326" s="16"/>
      <c r="D326" s="14"/>
    </row>
    <row r="327" spans="1:7" x14ac:dyDescent="0.3">
      <c r="A327" s="27" t="s">
        <v>283</v>
      </c>
      <c r="B327" s="27" t="s">
        <v>284</v>
      </c>
      <c r="C327" s="28"/>
      <c r="D327" s="15"/>
      <c r="F327" s="64"/>
    </row>
    <row r="328" spans="1:7" x14ac:dyDescent="0.3">
      <c r="A328" s="6" t="s">
        <v>12</v>
      </c>
      <c r="B328" s="1" t="s">
        <v>22</v>
      </c>
    </row>
    <row r="329" spans="1:7" ht="72" x14ac:dyDescent="0.3">
      <c r="A329" s="2"/>
      <c r="B329" s="2" t="s">
        <v>462</v>
      </c>
      <c r="C329" s="29">
        <v>0.3</v>
      </c>
      <c r="D329" s="3" t="s">
        <v>0</v>
      </c>
    </row>
    <row r="330" spans="1:7" x14ac:dyDescent="0.3">
      <c r="A330" s="2" t="s">
        <v>18</v>
      </c>
      <c r="B330" s="2" t="s">
        <v>441</v>
      </c>
      <c r="C330" s="29"/>
      <c r="D330" s="3"/>
    </row>
    <row r="331" spans="1:7" ht="43.2" x14ac:dyDescent="0.3">
      <c r="A331" s="2"/>
      <c r="B331" s="2" t="s">
        <v>123</v>
      </c>
      <c r="C331" s="29">
        <v>6.7</v>
      </c>
      <c r="D331" s="3" t="s">
        <v>0</v>
      </c>
    </row>
    <row r="332" spans="1:7" x14ac:dyDescent="0.3">
      <c r="A332" s="2" t="s">
        <v>10</v>
      </c>
      <c r="B332" s="2" t="s">
        <v>25</v>
      </c>
      <c r="C332" s="16"/>
      <c r="D332" s="3"/>
    </row>
    <row r="333" spans="1:7" x14ac:dyDescent="0.3">
      <c r="A333" s="2"/>
      <c r="B333" s="2" t="s">
        <v>26</v>
      </c>
      <c r="C333" s="16"/>
      <c r="D333" s="3" t="s">
        <v>0</v>
      </c>
    </row>
    <row r="334" spans="1:7" x14ac:dyDescent="0.3">
      <c r="A334" s="2" t="s">
        <v>11</v>
      </c>
      <c r="B334" s="2" t="s">
        <v>15</v>
      </c>
      <c r="C334" s="29"/>
      <c r="D334" s="3"/>
    </row>
    <row r="335" spans="1:7" s="18" customFormat="1" ht="43.2" x14ac:dyDescent="0.3">
      <c r="A335" s="2"/>
      <c r="B335" s="2" t="s">
        <v>154</v>
      </c>
      <c r="C335" s="29">
        <v>8</v>
      </c>
      <c r="D335" s="3" t="s">
        <v>0</v>
      </c>
      <c r="E335" s="36"/>
    </row>
    <row r="336" spans="1:7" x14ac:dyDescent="0.3">
      <c r="A336" s="6" t="s">
        <v>18</v>
      </c>
      <c r="B336" s="6" t="s">
        <v>135</v>
      </c>
    </row>
    <row r="337" spans="1:6" x14ac:dyDescent="0.3">
      <c r="B337" s="2" t="s">
        <v>341</v>
      </c>
      <c r="C337" s="10">
        <v>35</v>
      </c>
      <c r="D337" s="3" t="s">
        <v>0</v>
      </c>
    </row>
    <row r="338" spans="1:6" x14ac:dyDescent="0.3">
      <c r="B338" s="12" t="s">
        <v>2</v>
      </c>
      <c r="C338" s="13">
        <f>SUM(C328:C337)</f>
        <v>50</v>
      </c>
      <c r="D338" s="14" t="s">
        <v>0</v>
      </c>
    </row>
    <row r="339" spans="1:6" x14ac:dyDescent="0.3">
      <c r="A339" s="1"/>
      <c r="B339" s="6" t="s">
        <v>5</v>
      </c>
      <c r="C339" s="16"/>
      <c r="D339" s="14"/>
    </row>
    <row r="340" spans="1:6" x14ac:dyDescent="0.3">
      <c r="A340" s="1"/>
      <c r="C340" s="16"/>
      <c r="D340" s="14"/>
    </row>
    <row r="341" spans="1:6" s="18" customFormat="1" x14ac:dyDescent="0.3">
      <c r="A341" s="27" t="s">
        <v>95</v>
      </c>
      <c r="B341" s="27" t="s">
        <v>278</v>
      </c>
      <c r="C341" s="28"/>
      <c r="D341" s="15"/>
      <c r="E341" s="4"/>
      <c r="F341" s="64"/>
    </row>
    <row r="342" spans="1:6" s="18" customFormat="1" x14ac:dyDescent="0.3">
      <c r="A342" s="6" t="s">
        <v>12</v>
      </c>
      <c r="B342" s="1" t="s">
        <v>22</v>
      </c>
      <c r="C342" s="10"/>
      <c r="D342" s="11"/>
      <c r="E342" s="4"/>
    </row>
    <row r="343" spans="1:6" ht="72" x14ac:dyDescent="0.3">
      <c r="A343" s="2"/>
      <c r="B343" s="2" t="s">
        <v>463</v>
      </c>
      <c r="C343" s="29">
        <v>0.8</v>
      </c>
      <c r="D343" s="3" t="s">
        <v>0</v>
      </c>
    </row>
    <row r="344" spans="1:6" s="18" customFormat="1" x14ac:dyDescent="0.3">
      <c r="A344" s="2" t="s">
        <v>18</v>
      </c>
      <c r="B344" s="2" t="s">
        <v>441</v>
      </c>
      <c r="C344" s="29"/>
      <c r="D344" s="3"/>
      <c r="E344" s="4"/>
    </row>
    <row r="345" spans="1:6" ht="43.2" x14ac:dyDescent="0.3">
      <c r="A345" s="2"/>
      <c r="B345" s="2" t="s">
        <v>123</v>
      </c>
      <c r="C345" s="29">
        <v>8.1999999999999993</v>
      </c>
      <c r="D345" s="3" t="s">
        <v>0</v>
      </c>
    </row>
    <row r="346" spans="1:6" x14ac:dyDescent="0.3">
      <c r="A346" s="2" t="s">
        <v>10</v>
      </c>
      <c r="B346" s="2" t="s">
        <v>25</v>
      </c>
      <c r="C346" s="16"/>
      <c r="D346" s="3"/>
    </row>
    <row r="347" spans="1:6" x14ac:dyDescent="0.3">
      <c r="A347" s="2"/>
      <c r="B347" s="2" t="s">
        <v>26</v>
      </c>
      <c r="C347" s="16"/>
      <c r="D347" s="3" t="s">
        <v>0</v>
      </c>
    </row>
    <row r="348" spans="1:6" x14ac:dyDescent="0.3">
      <c r="A348" s="2" t="s">
        <v>28</v>
      </c>
      <c r="B348" s="2" t="s">
        <v>138</v>
      </c>
      <c r="C348" s="16"/>
      <c r="D348" s="3"/>
    </row>
    <row r="349" spans="1:6" ht="43.2" x14ac:dyDescent="0.3">
      <c r="A349" s="2"/>
      <c r="B349" s="2" t="s">
        <v>139</v>
      </c>
      <c r="C349" s="16">
        <v>6</v>
      </c>
      <c r="D349" s="3" t="s">
        <v>0</v>
      </c>
    </row>
    <row r="350" spans="1:6" x14ac:dyDescent="0.3">
      <c r="B350" s="12" t="s">
        <v>2</v>
      </c>
      <c r="C350" s="13">
        <f>SUM(C342:C349)</f>
        <v>15</v>
      </c>
      <c r="D350" s="14" t="s">
        <v>0</v>
      </c>
    </row>
    <row r="351" spans="1:6" x14ac:dyDescent="0.3">
      <c r="A351" s="1"/>
      <c r="B351" s="6" t="s">
        <v>5</v>
      </c>
      <c r="C351" s="16"/>
      <c r="D351" s="14"/>
    </row>
    <row r="352" spans="1:6" x14ac:dyDescent="0.3">
      <c r="A352" s="1"/>
      <c r="C352" s="16"/>
      <c r="D352" s="14"/>
    </row>
    <row r="353" spans="1:6" x14ac:dyDescent="0.3">
      <c r="A353" s="27" t="s">
        <v>285</v>
      </c>
      <c r="B353" s="27" t="s">
        <v>279</v>
      </c>
      <c r="C353" s="28"/>
      <c r="D353" s="15"/>
      <c r="F353" s="64"/>
    </row>
    <row r="354" spans="1:6" x14ac:dyDescent="0.3">
      <c r="A354" s="6" t="s">
        <v>12</v>
      </c>
      <c r="B354" s="1" t="s">
        <v>148</v>
      </c>
    </row>
    <row r="355" spans="1:6" ht="72" x14ac:dyDescent="0.3">
      <c r="A355" s="2"/>
      <c r="B355" s="2" t="s">
        <v>463</v>
      </c>
      <c r="C355" s="29">
        <v>0.8</v>
      </c>
      <c r="D355" s="3" t="s">
        <v>0</v>
      </c>
    </row>
    <row r="356" spans="1:6" x14ac:dyDescent="0.3">
      <c r="A356" s="2" t="s">
        <v>18</v>
      </c>
      <c r="B356" s="2" t="s">
        <v>441</v>
      </c>
      <c r="C356" s="29"/>
      <c r="D356" s="3"/>
    </row>
    <row r="357" spans="1:6" ht="43.2" x14ac:dyDescent="0.3">
      <c r="A357" s="2"/>
      <c r="B357" s="2" t="s">
        <v>123</v>
      </c>
      <c r="C357" s="29">
        <v>8.1999999999999993</v>
      </c>
      <c r="D357" s="3" t="s">
        <v>0</v>
      </c>
    </row>
    <row r="358" spans="1:6" x14ac:dyDescent="0.3">
      <c r="A358" s="2" t="s">
        <v>10</v>
      </c>
      <c r="B358" s="2" t="s">
        <v>25</v>
      </c>
      <c r="C358" s="16"/>
      <c r="D358" s="3"/>
    </row>
    <row r="359" spans="1:6" x14ac:dyDescent="0.3">
      <c r="A359" s="2"/>
      <c r="B359" s="2" t="s">
        <v>26</v>
      </c>
      <c r="C359" s="16"/>
      <c r="D359" s="3" t="s">
        <v>0</v>
      </c>
    </row>
    <row r="360" spans="1:6" x14ac:dyDescent="0.3">
      <c r="A360" s="2" t="s">
        <v>28</v>
      </c>
      <c r="B360" s="2" t="s">
        <v>138</v>
      </c>
      <c r="C360" s="16"/>
      <c r="D360" s="3"/>
    </row>
    <row r="361" spans="1:6" ht="43.2" x14ac:dyDescent="0.3">
      <c r="A361" s="2"/>
      <c r="B361" s="2" t="s">
        <v>139</v>
      </c>
      <c r="C361" s="16">
        <v>6</v>
      </c>
      <c r="D361" s="3" t="s">
        <v>0</v>
      </c>
    </row>
    <row r="362" spans="1:6" x14ac:dyDescent="0.3">
      <c r="B362" s="12" t="s">
        <v>2</v>
      </c>
      <c r="C362" s="13">
        <f>SUM(C354:C361)</f>
        <v>15</v>
      </c>
      <c r="D362" s="14" t="s">
        <v>0</v>
      </c>
    </row>
    <row r="363" spans="1:6" x14ac:dyDescent="0.3">
      <c r="A363" s="1"/>
      <c r="B363" s="6" t="s">
        <v>5</v>
      </c>
      <c r="C363" s="16"/>
      <c r="D363" s="14"/>
    </row>
    <row r="364" spans="1:6" x14ac:dyDescent="0.3">
      <c r="A364" s="1"/>
      <c r="C364" s="16"/>
      <c r="D364" s="14"/>
    </row>
    <row r="365" spans="1:6" x14ac:dyDescent="0.3">
      <c r="A365" s="27" t="s">
        <v>286</v>
      </c>
      <c r="B365" s="27" t="s">
        <v>287</v>
      </c>
      <c r="C365" s="28"/>
      <c r="D365" s="15"/>
      <c r="F365" s="64"/>
    </row>
    <row r="366" spans="1:6" x14ac:dyDescent="0.3">
      <c r="A366" s="6" t="s">
        <v>12</v>
      </c>
      <c r="B366" s="1" t="s">
        <v>225</v>
      </c>
    </row>
    <row r="367" spans="1:6" ht="100.8" x14ac:dyDescent="0.3">
      <c r="A367" s="2"/>
      <c r="B367" s="2" t="s">
        <v>464</v>
      </c>
      <c r="C367" s="29">
        <v>0.5</v>
      </c>
      <c r="D367" s="3" t="s">
        <v>0</v>
      </c>
    </row>
    <row r="368" spans="1:6" x14ac:dyDescent="0.3">
      <c r="A368" s="2" t="s">
        <v>18</v>
      </c>
      <c r="B368" s="2" t="s">
        <v>441</v>
      </c>
      <c r="C368" s="29"/>
      <c r="D368" s="3"/>
    </row>
    <row r="369" spans="1:6" ht="43.2" x14ac:dyDescent="0.3">
      <c r="A369" s="2"/>
      <c r="B369" s="2" t="s">
        <v>123</v>
      </c>
      <c r="C369" s="29">
        <v>6.5</v>
      </c>
      <c r="D369" s="3" t="s">
        <v>0</v>
      </c>
    </row>
    <row r="370" spans="1:6" x14ac:dyDescent="0.3">
      <c r="A370" s="2" t="s">
        <v>10</v>
      </c>
      <c r="B370" s="2" t="s">
        <v>25</v>
      </c>
      <c r="C370" s="16"/>
      <c r="D370" s="3"/>
    </row>
    <row r="371" spans="1:6" x14ac:dyDescent="0.3">
      <c r="A371" s="2"/>
      <c r="B371" s="2" t="s">
        <v>26</v>
      </c>
      <c r="C371" s="16"/>
      <c r="D371" s="3" t="s">
        <v>0</v>
      </c>
    </row>
    <row r="372" spans="1:6" x14ac:dyDescent="0.3">
      <c r="A372" s="2" t="s">
        <v>11</v>
      </c>
      <c r="B372" s="2" t="s">
        <v>15</v>
      </c>
      <c r="C372" s="29"/>
      <c r="D372" s="3"/>
    </row>
    <row r="373" spans="1:6" ht="43.2" x14ac:dyDescent="0.3">
      <c r="A373" s="2"/>
      <c r="B373" s="2" t="s">
        <v>154</v>
      </c>
      <c r="C373" s="29">
        <v>8</v>
      </c>
      <c r="D373" s="3" t="s">
        <v>0</v>
      </c>
    </row>
    <row r="374" spans="1:6" x14ac:dyDescent="0.3">
      <c r="B374" s="12" t="s">
        <v>2</v>
      </c>
      <c r="C374" s="13">
        <f>SUM(C366:C373)</f>
        <v>15</v>
      </c>
      <c r="D374" s="14" t="s">
        <v>0</v>
      </c>
    </row>
    <row r="375" spans="1:6" s="18" customFormat="1" x14ac:dyDescent="0.3">
      <c r="A375" s="1"/>
      <c r="B375" s="6" t="s">
        <v>5</v>
      </c>
      <c r="C375" s="16"/>
      <c r="D375" s="14"/>
      <c r="E375" s="4"/>
    </row>
    <row r="377" spans="1:6" x14ac:dyDescent="0.3">
      <c r="A377" s="27" t="s">
        <v>288</v>
      </c>
      <c r="B377" s="27" t="s">
        <v>137</v>
      </c>
      <c r="C377" s="28"/>
      <c r="D377" s="15"/>
      <c r="F377" s="64"/>
    </row>
    <row r="378" spans="1:6" x14ac:dyDescent="0.3">
      <c r="A378" s="6" t="s">
        <v>12</v>
      </c>
      <c r="B378" s="1" t="s">
        <v>20</v>
      </c>
    </row>
    <row r="379" spans="1:6" ht="100.8" x14ac:dyDescent="0.3">
      <c r="A379" s="2"/>
      <c r="B379" s="2" t="s">
        <v>457</v>
      </c>
      <c r="C379" s="16">
        <v>1</v>
      </c>
      <c r="D379" s="3" t="s">
        <v>0</v>
      </c>
    </row>
    <row r="380" spans="1:6" x14ac:dyDescent="0.3">
      <c r="A380" s="2" t="s">
        <v>13</v>
      </c>
      <c r="B380" s="2" t="s">
        <v>17</v>
      </c>
      <c r="C380" s="16"/>
      <c r="D380" s="3"/>
    </row>
    <row r="381" spans="1:6" ht="43.2" x14ac:dyDescent="0.3">
      <c r="A381" s="2"/>
      <c r="B381" s="2" t="s">
        <v>23</v>
      </c>
      <c r="C381" s="16">
        <v>0.5</v>
      </c>
      <c r="D381" s="3" t="s">
        <v>0</v>
      </c>
    </row>
    <row r="382" spans="1:6" x14ac:dyDescent="0.3">
      <c r="A382" s="2" t="s">
        <v>6</v>
      </c>
      <c r="B382" s="2" t="s">
        <v>19</v>
      </c>
      <c r="C382" s="16"/>
      <c r="D382" s="3"/>
    </row>
    <row r="383" spans="1:6" ht="28.8" x14ac:dyDescent="0.3">
      <c r="A383" s="2"/>
      <c r="B383" s="2" t="s">
        <v>24</v>
      </c>
      <c r="C383" s="16">
        <v>0.5</v>
      </c>
      <c r="D383" s="3" t="s">
        <v>0</v>
      </c>
    </row>
    <row r="384" spans="1:6" x14ac:dyDescent="0.3">
      <c r="A384" s="2" t="s">
        <v>18</v>
      </c>
      <c r="B384" s="2" t="s">
        <v>444</v>
      </c>
      <c r="C384" s="16"/>
      <c r="D384" s="3"/>
    </row>
    <row r="385" spans="1:6" ht="28.8" x14ac:dyDescent="0.3">
      <c r="A385" s="2"/>
      <c r="B385" s="2" t="s">
        <v>27</v>
      </c>
      <c r="C385" s="16">
        <v>5</v>
      </c>
      <c r="D385" s="3" t="s">
        <v>0</v>
      </c>
    </row>
    <row r="386" spans="1:6" s="18" customFormat="1" x14ac:dyDescent="0.3">
      <c r="A386" s="2" t="s">
        <v>10</v>
      </c>
      <c r="B386" s="2" t="s">
        <v>532</v>
      </c>
      <c r="C386" s="29"/>
      <c r="D386" s="3"/>
      <c r="E386" s="4"/>
    </row>
    <row r="387" spans="1:6" ht="57.6" x14ac:dyDescent="0.3">
      <c r="A387" s="2" t="s">
        <v>153</v>
      </c>
      <c r="B387" s="2" t="s">
        <v>533</v>
      </c>
      <c r="C387" s="16">
        <v>8</v>
      </c>
      <c r="D387" s="3" t="s">
        <v>0</v>
      </c>
    </row>
    <row r="388" spans="1:6" x14ac:dyDescent="0.3">
      <c r="B388" s="12" t="s">
        <v>2</v>
      </c>
      <c r="C388" s="13">
        <f>SUM(C378:C387)</f>
        <v>15</v>
      </c>
      <c r="D388" s="14" t="s">
        <v>0</v>
      </c>
    </row>
    <row r="389" spans="1:6" x14ac:dyDescent="0.3">
      <c r="A389" s="1"/>
      <c r="B389" s="6" t="s">
        <v>5</v>
      </c>
      <c r="C389" s="13"/>
      <c r="D389" s="14"/>
    </row>
    <row r="390" spans="1:6" x14ac:dyDescent="0.3">
      <c r="A390" s="1"/>
      <c r="C390" s="13"/>
      <c r="D390" s="14"/>
    </row>
    <row r="391" spans="1:6" x14ac:dyDescent="0.3">
      <c r="A391" s="27" t="s">
        <v>289</v>
      </c>
      <c r="B391" s="27" t="s">
        <v>136</v>
      </c>
      <c r="C391" s="28"/>
      <c r="D391" s="15"/>
      <c r="F391" s="64"/>
    </row>
    <row r="392" spans="1:6" x14ac:dyDescent="0.3">
      <c r="A392" s="6" t="s">
        <v>12</v>
      </c>
      <c r="B392" s="1" t="s">
        <v>20</v>
      </c>
    </row>
    <row r="393" spans="1:6" ht="100.8" x14ac:dyDescent="0.3">
      <c r="A393" s="2"/>
      <c r="B393" s="2" t="s">
        <v>457</v>
      </c>
      <c r="C393" s="16">
        <v>1</v>
      </c>
      <c r="D393" s="3" t="s">
        <v>0</v>
      </c>
    </row>
    <row r="394" spans="1:6" x14ac:dyDescent="0.3">
      <c r="A394" s="2" t="s">
        <v>13</v>
      </c>
      <c r="B394" s="2" t="s">
        <v>17</v>
      </c>
      <c r="C394" s="16"/>
      <c r="D394" s="3"/>
    </row>
    <row r="395" spans="1:6" ht="43.2" x14ac:dyDescent="0.3">
      <c r="A395" s="2"/>
      <c r="B395" s="2" t="s">
        <v>23</v>
      </c>
      <c r="C395" s="16">
        <v>0.5</v>
      </c>
      <c r="D395" s="3" t="s">
        <v>0</v>
      </c>
    </row>
    <row r="396" spans="1:6" x14ac:dyDescent="0.3">
      <c r="A396" s="2" t="s">
        <v>18</v>
      </c>
      <c r="B396" s="2" t="s">
        <v>444</v>
      </c>
      <c r="C396" s="16"/>
      <c r="D396" s="3"/>
    </row>
    <row r="397" spans="1:6" ht="28.8" x14ac:dyDescent="0.3">
      <c r="A397" s="2"/>
      <c r="B397" s="2" t="s">
        <v>27</v>
      </c>
      <c r="C397" s="16">
        <v>5.5</v>
      </c>
      <c r="D397" s="3" t="s">
        <v>0</v>
      </c>
    </row>
    <row r="398" spans="1:6" s="18" customFormat="1" x14ac:dyDescent="0.3">
      <c r="A398" s="2" t="s">
        <v>10</v>
      </c>
      <c r="B398" s="2" t="s">
        <v>532</v>
      </c>
      <c r="C398" s="29"/>
      <c r="D398" s="3"/>
      <c r="E398" s="4"/>
    </row>
    <row r="399" spans="1:6" ht="57.6" x14ac:dyDescent="0.3">
      <c r="A399" s="2" t="s">
        <v>153</v>
      </c>
      <c r="B399" s="2" t="s">
        <v>533</v>
      </c>
      <c r="C399" s="16">
        <v>8</v>
      </c>
      <c r="D399" s="3" t="s">
        <v>0</v>
      </c>
    </row>
    <row r="400" spans="1:6" x14ac:dyDescent="0.3">
      <c r="B400" s="12" t="s">
        <v>2</v>
      </c>
      <c r="C400" s="13">
        <f>SUM(C392:C399)</f>
        <v>15</v>
      </c>
      <c r="D400" s="14" t="s">
        <v>0</v>
      </c>
    </row>
    <row r="401" spans="1:5" x14ac:dyDescent="0.3">
      <c r="A401" s="1"/>
      <c r="B401" s="6" t="s">
        <v>5</v>
      </c>
      <c r="C401" s="13"/>
      <c r="D401" s="14"/>
    </row>
    <row r="402" spans="1:5" x14ac:dyDescent="0.3">
      <c r="A402" s="1"/>
      <c r="C402" s="13"/>
      <c r="D402" s="14"/>
    </row>
    <row r="403" spans="1:5" x14ac:dyDescent="0.3">
      <c r="A403" s="27" t="s">
        <v>290</v>
      </c>
      <c r="B403" s="27" t="s">
        <v>86</v>
      </c>
      <c r="C403" s="28"/>
      <c r="D403" s="15"/>
    </row>
    <row r="404" spans="1:5" ht="28.8" x14ac:dyDescent="0.3">
      <c r="A404" s="2" t="s">
        <v>12</v>
      </c>
      <c r="B404" s="20" t="s">
        <v>85</v>
      </c>
    </row>
    <row r="405" spans="1:5" ht="158.4" x14ac:dyDescent="0.3">
      <c r="A405" s="2"/>
      <c r="B405" s="2" t="s">
        <v>171</v>
      </c>
      <c r="C405" s="16">
        <v>0.3</v>
      </c>
      <c r="D405" s="3" t="s">
        <v>0</v>
      </c>
    </row>
    <row r="406" spans="1:5" x14ac:dyDescent="0.3">
      <c r="A406" s="2" t="s">
        <v>18</v>
      </c>
      <c r="B406" s="2" t="s">
        <v>440</v>
      </c>
      <c r="C406" s="16"/>
      <c r="D406" s="3"/>
    </row>
    <row r="407" spans="1:5" ht="28.8" x14ac:dyDescent="0.3">
      <c r="A407" s="2"/>
      <c r="B407" s="2" t="s">
        <v>124</v>
      </c>
      <c r="C407" s="16">
        <v>14.7</v>
      </c>
      <c r="D407" s="3" t="s">
        <v>0</v>
      </c>
    </row>
    <row r="408" spans="1:5" x14ac:dyDescent="0.3">
      <c r="A408" s="1"/>
      <c r="B408" s="12" t="s">
        <v>2</v>
      </c>
      <c r="C408" s="13">
        <f>SUM(C404:C407)</f>
        <v>15</v>
      </c>
      <c r="D408" s="14"/>
    </row>
    <row r="409" spans="1:5" x14ac:dyDescent="0.3">
      <c r="A409" s="1"/>
      <c r="B409" s="6" t="s">
        <v>214</v>
      </c>
      <c r="C409" s="13"/>
      <c r="D409" s="14"/>
    </row>
    <row r="410" spans="1:5" x14ac:dyDescent="0.3">
      <c r="A410" s="1"/>
      <c r="B410" s="6" t="s">
        <v>5</v>
      </c>
      <c r="C410" s="13"/>
      <c r="D410" s="14"/>
    </row>
    <row r="411" spans="1:5" x14ac:dyDescent="0.3">
      <c r="A411" s="1"/>
      <c r="C411" s="13"/>
      <c r="D411" s="14"/>
    </row>
    <row r="412" spans="1:5" s="18" customFormat="1" x14ac:dyDescent="0.3">
      <c r="A412" s="27" t="s">
        <v>332</v>
      </c>
      <c r="B412" s="27" t="s">
        <v>335</v>
      </c>
      <c r="C412" s="28"/>
      <c r="D412" s="15"/>
      <c r="E412" s="4"/>
    </row>
    <row r="413" spans="1:5" s="18" customFormat="1" x14ac:dyDescent="0.3">
      <c r="A413" s="6" t="s">
        <v>12</v>
      </c>
      <c r="B413" s="1" t="s">
        <v>334</v>
      </c>
      <c r="C413" s="10"/>
      <c r="D413" s="11"/>
      <c r="E413" s="4"/>
    </row>
    <row r="414" spans="1:5" ht="43.2" x14ac:dyDescent="0.3">
      <c r="A414" s="2"/>
      <c r="B414" s="2" t="s">
        <v>338</v>
      </c>
      <c r="C414" s="16">
        <v>2.2000000000000002</v>
      </c>
      <c r="D414" s="3" t="s">
        <v>0</v>
      </c>
    </row>
    <row r="415" spans="1:5" x14ac:dyDescent="0.3">
      <c r="A415" s="2" t="s">
        <v>18</v>
      </c>
      <c r="B415" s="2" t="s">
        <v>441</v>
      </c>
      <c r="C415" s="29"/>
      <c r="D415" s="3"/>
    </row>
    <row r="416" spans="1:5" ht="57.6" x14ac:dyDescent="0.3">
      <c r="A416" s="2"/>
      <c r="B416" s="2" t="s">
        <v>337</v>
      </c>
      <c r="C416" s="29">
        <v>6.8</v>
      </c>
      <c r="D416" s="3" t="s">
        <v>0</v>
      </c>
    </row>
    <row r="417" spans="1:5" s="18" customFormat="1" x14ac:dyDescent="0.3">
      <c r="A417" s="2" t="s">
        <v>10</v>
      </c>
      <c r="B417" s="2" t="s">
        <v>532</v>
      </c>
      <c r="C417" s="29"/>
      <c r="D417" s="3"/>
      <c r="E417" s="4"/>
    </row>
    <row r="418" spans="1:5" ht="57.6" x14ac:dyDescent="0.3">
      <c r="A418" s="2" t="s">
        <v>153</v>
      </c>
      <c r="B418" s="2" t="s">
        <v>533</v>
      </c>
      <c r="C418" s="16">
        <v>6</v>
      </c>
      <c r="D418" s="3" t="s">
        <v>0</v>
      </c>
    </row>
    <row r="419" spans="1:5" x14ac:dyDescent="0.3">
      <c r="B419" s="12" t="s">
        <v>2</v>
      </c>
      <c r="C419" s="13">
        <f>SUM(C413:C418)</f>
        <v>15</v>
      </c>
      <c r="D419" s="14" t="s">
        <v>0</v>
      </c>
    </row>
    <row r="420" spans="1:5" x14ac:dyDescent="0.3">
      <c r="A420" s="1"/>
      <c r="B420" s="6" t="s">
        <v>5</v>
      </c>
      <c r="C420" s="13"/>
      <c r="D420" s="14"/>
    </row>
    <row r="421" spans="1:5" x14ac:dyDescent="0.3">
      <c r="A421" s="1"/>
      <c r="C421" s="13"/>
      <c r="D421" s="14"/>
    </row>
    <row r="422" spans="1:5" x14ac:dyDescent="0.3">
      <c r="A422" s="27" t="s">
        <v>333</v>
      </c>
      <c r="B422" s="27" t="s">
        <v>336</v>
      </c>
      <c r="C422" s="28"/>
      <c r="D422" s="15"/>
    </row>
    <row r="423" spans="1:5" x14ac:dyDescent="0.3">
      <c r="A423" s="6" t="s">
        <v>12</v>
      </c>
      <c r="B423" s="1" t="s">
        <v>334</v>
      </c>
    </row>
    <row r="424" spans="1:5" ht="43.2" x14ac:dyDescent="0.3">
      <c r="A424" s="2"/>
      <c r="B424" s="2" t="s">
        <v>338</v>
      </c>
      <c r="C424" s="16">
        <v>2.2000000000000002</v>
      </c>
      <c r="D424" s="3" t="s">
        <v>0</v>
      </c>
    </row>
    <row r="425" spans="1:5" x14ac:dyDescent="0.3">
      <c r="A425" s="2" t="s">
        <v>18</v>
      </c>
      <c r="B425" s="2" t="s">
        <v>441</v>
      </c>
      <c r="C425" s="29"/>
      <c r="D425" s="3"/>
    </row>
    <row r="426" spans="1:5" ht="57.6" x14ac:dyDescent="0.3">
      <c r="A426" s="2"/>
      <c r="B426" s="2" t="s">
        <v>337</v>
      </c>
      <c r="C426" s="29">
        <v>6.8</v>
      </c>
      <c r="D426" s="3" t="s">
        <v>0</v>
      </c>
    </row>
    <row r="427" spans="1:5" s="18" customFormat="1" x14ac:dyDescent="0.3">
      <c r="A427" s="2" t="s">
        <v>10</v>
      </c>
      <c r="B427" s="2" t="s">
        <v>532</v>
      </c>
      <c r="C427" s="29"/>
      <c r="D427" s="3"/>
      <c r="E427" s="4"/>
    </row>
    <row r="428" spans="1:5" ht="57.6" x14ac:dyDescent="0.3">
      <c r="A428" s="2" t="s">
        <v>153</v>
      </c>
      <c r="B428" s="2" t="s">
        <v>533</v>
      </c>
      <c r="C428" s="16">
        <v>8</v>
      </c>
      <c r="D428" s="3" t="s">
        <v>0</v>
      </c>
    </row>
    <row r="429" spans="1:5" x14ac:dyDescent="0.3">
      <c r="A429" s="6" t="s">
        <v>18</v>
      </c>
      <c r="B429" s="6" t="s">
        <v>340</v>
      </c>
    </row>
    <row r="430" spans="1:5" x14ac:dyDescent="0.3">
      <c r="B430" s="2" t="s">
        <v>341</v>
      </c>
      <c r="C430" s="10">
        <v>13</v>
      </c>
      <c r="D430" s="3" t="s">
        <v>0</v>
      </c>
    </row>
    <row r="431" spans="1:5" x14ac:dyDescent="0.3">
      <c r="B431" s="12" t="s">
        <v>2</v>
      </c>
      <c r="C431" s="13">
        <f>SUM(C423:C430)</f>
        <v>30</v>
      </c>
      <c r="D431" s="14" t="s">
        <v>0</v>
      </c>
    </row>
    <row r="432" spans="1:5" x14ac:dyDescent="0.3">
      <c r="A432" s="1"/>
      <c r="B432" s="6" t="s">
        <v>5</v>
      </c>
      <c r="C432" s="13"/>
      <c r="D432" s="14"/>
    </row>
    <row r="433" spans="1:4" x14ac:dyDescent="0.3">
      <c r="A433" s="1"/>
      <c r="C433" s="13"/>
      <c r="D433" s="14"/>
    </row>
  </sheetData>
  <pageMargins left="0.70866141732283472" right="0.70866141732283472" top="0.74803149606299213" bottom="0.74803149606299213" header="0.31496062992125984" footer="0.31496062992125984"/>
  <pageSetup paperSize="9" scale="77" orientation="portrait" r:id="rId1"/>
  <headerFooter>
    <oddFooter>&amp;L
INFUKCMB sestave konstrukcij 
PZI maj 2024 - V2 december 2025&amp;R&amp;P/&amp;N</oddFooter>
  </headerFooter>
  <rowBreaks count="9" manualBreakCount="9">
    <brk id="10" max="3" man="1"/>
    <brk id="88" max="3" man="1"/>
    <brk id="126" max="3" man="1"/>
    <brk id="198" max="3" man="1"/>
    <brk id="252" max="3" man="1"/>
    <brk id="304" max="3" man="1"/>
    <brk id="326" max="3" man="1"/>
    <brk id="364" max="3" man="1"/>
    <brk id="390"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3BD30-2A32-4F71-AF12-67C25F168C01}">
  <sheetPr>
    <tabColor theme="7" tint="0.39997558519241921"/>
  </sheetPr>
  <dimension ref="A1:E92"/>
  <sheetViews>
    <sheetView view="pageBreakPreview" topLeftCell="A28" zoomScaleNormal="100" zoomScaleSheetLayoutView="100" workbookViewId="0">
      <selection activeCell="B14" sqref="B14"/>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5.6640625" style="4" customWidth="1"/>
    <col min="6" max="16384" width="8.88671875" style="5"/>
  </cols>
  <sheetData>
    <row r="1" spans="1:5" x14ac:dyDescent="0.3">
      <c r="A1" s="7" t="s">
        <v>29</v>
      </c>
      <c r="B1" s="7" t="s">
        <v>30</v>
      </c>
      <c r="C1" s="8"/>
      <c r="D1" s="40"/>
    </row>
    <row r="2" spans="1:5" ht="43.2" x14ac:dyDescent="0.3">
      <c r="A2" s="1"/>
      <c r="B2" s="2" t="s">
        <v>325</v>
      </c>
      <c r="C2" s="13"/>
      <c r="D2" s="41"/>
    </row>
    <row r="3" spans="1:5" s="18" customFormat="1" x14ac:dyDescent="0.3">
      <c r="A3" s="1"/>
      <c r="B3" s="12"/>
      <c r="C3" s="13"/>
      <c r="D3" s="14"/>
      <c r="E3" s="19"/>
    </row>
    <row r="4" spans="1:5" s="18" customFormat="1" x14ac:dyDescent="0.3">
      <c r="A4" s="7" t="s">
        <v>39</v>
      </c>
      <c r="B4" s="7" t="s">
        <v>429</v>
      </c>
      <c r="C4" s="8"/>
      <c r="D4" s="9"/>
      <c r="E4" s="37"/>
    </row>
    <row r="5" spans="1:5" s="18" customFormat="1" x14ac:dyDescent="0.3">
      <c r="A5" s="2" t="s">
        <v>31</v>
      </c>
      <c r="B5" s="20" t="s">
        <v>101</v>
      </c>
      <c r="C5" s="16"/>
      <c r="D5" s="3"/>
      <c r="E5" s="19"/>
    </row>
    <row r="6" spans="1:5" s="18" customFormat="1" x14ac:dyDescent="0.3">
      <c r="A6" s="2"/>
      <c r="B6" s="2" t="s">
        <v>38</v>
      </c>
      <c r="C6" s="16">
        <v>5</v>
      </c>
      <c r="D6" s="3" t="s">
        <v>0</v>
      </c>
      <c r="E6" s="19"/>
    </row>
    <row r="7" spans="1:5" s="18" customFormat="1" x14ac:dyDescent="0.3">
      <c r="A7" s="2" t="s">
        <v>10</v>
      </c>
      <c r="B7" s="2" t="s">
        <v>33</v>
      </c>
      <c r="C7" s="16"/>
      <c r="D7" s="3"/>
      <c r="E7" s="19"/>
    </row>
    <row r="8" spans="1:5" s="18" customFormat="1" x14ac:dyDescent="0.3">
      <c r="A8" s="2"/>
      <c r="B8" s="2" t="s">
        <v>34</v>
      </c>
      <c r="C8" s="16">
        <v>0.2</v>
      </c>
      <c r="D8" s="3" t="s">
        <v>0</v>
      </c>
      <c r="E8" s="19"/>
    </row>
    <row r="9" spans="1:5" s="18" customFormat="1" x14ac:dyDescent="0.3">
      <c r="A9" s="6" t="s">
        <v>6</v>
      </c>
      <c r="B9" s="2" t="s">
        <v>213</v>
      </c>
      <c r="C9" s="10"/>
      <c r="D9" s="11"/>
      <c r="E9" s="19"/>
    </row>
    <row r="10" spans="1:5" s="18" customFormat="1" ht="43.2" x14ac:dyDescent="0.3">
      <c r="A10" s="6"/>
      <c r="B10" s="2" t="s">
        <v>367</v>
      </c>
      <c r="C10" s="10">
        <v>0.4</v>
      </c>
      <c r="D10" s="11" t="s">
        <v>0</v>
      </c>
      <c r="E10" s="2"/>
    </row>
    <row r="11" spans="1:5" s="18" customFormat="1" x14ac:dyDescent="0.3">
      <c r="A11" s="6" t="s">
        <v>11</v>
      </c>
      <c r="B11" s="6" t="s">
        <v>36</v>
      </c>
      <c r="C11" s="10"/>
      <c r="D11" s="11"/>
      <c r="E11" s="19"/>
    </row>
    <row r="12" spans="1:5" s="18" customFormat="1" ht="57.6" x14ac:dyDescent="0.3">
      <c r="A12" s="6"/>
      <c r="B12" s="57" t="s">
        <v>478</v>
      </c>
      <c r="C12" s="10">
        <v>30</v>
      </c>
      <c r="D12" s="11" t="s">
        <v>0</v>
      </c>
      <c r="E12" s="19"/>
    </row>
    <row r="13" spans="1:5" s="18" customFormat="1" ht="28.8" x14ac:dyDescent="0.3">
      <c r="A13" s="6" t="s">
        <v>32</v>
      </c>
      <c r="B13" s="2" t="s">
        <v>120</v>
      </c>
      <c r="C13" s="10"/>
      <c r="D13" s="11"/>
      <c r="E13" s="19"/>
    </row>
    <row r="14" spans="1:5" s="18" customFormat="1" x14ac:dyDescent="0.3">
      <c r="A14" s="6"/>
      <c r="B14" s="2" t="s">
        <v>368</v>
      </c>
      <c r="C14" s="10"/>
      <c r="D14" s="11"/>
      <c r="E14" s="19"/>
    </row>
    <row r="15" spans="1:5" s="18" customFormat="1" x14ac:dyDescent="0.3">
      <c r="A15" s="6" t="s">
        <v>37</v>
      </c>
      <c r="B15" s="2" t="s">
        <v>369</v>
      </c>
      <c r="C15" s="10"/>
      <c r="D15" s="11"/>
      <c r="E15" s="19"/>
    </row>
    <row r="16" spans="1:5" s="18" customFormat="1" x14ac:dyDescent="0.3">
      <c r="A16" s="6"/>
      <c r="B16" s="2" t="s">
        <v>370</v>
      </c>
      <c r="C16" s="10"/>
      <c r="D16" s="11"/>
      <c r="E16" s="19"/>
    </row>
    <row r="17" spans="1:5" s="18" customFormat="1" x14ac:dyDescent="0.3">
      <c r="A17" s="6" t="s">
        <v>18</v>
      </c>
      <c r="B17" s="6" t="s">
        <v>381</v>
      </c>
      <c r="C17" s="10"/>
      <c r="D17" s="11"/>
      <c r="E17" s="19"/>
    </row>
    <row r="18" spans="1:5" s="18" customFormat="1" x14ac:dyDescent="0.3">
      <c r="A18" s="6"/>
      <c r="B18" s="2" t="s">
        <v>341</v>
      </c>
      <c r="C18" s="10">
        <v>22</v>
      </c>
      <c r="D18" s="11"/>
      <c r="E18" s="19"/>
    </row>
    <row r="19" spans="1:5" s="18" customFormat="1" x14ac:dyDescent="0.3">
      <c r="A19" s="1"/>
      <c r="B19" s="12" t="s">
        <v>2</v>
      </c>
      <c r="C19" s="13">
        <f>SUM(C5:C18)</f>
        <v>57.6</v>
      </c>
      <c r="D19" s="14" t="s">
        <v>0</v>
      </c>
      <c r="E19" s="19"/>
    </row>
    <row r="20" spans="1:5" s="18" customFormat="1" x14ac:dyDescent="0.3">
      <c r="A20" s="1"/>
      <c r="B20" s="12"/>
      <c r="C20" s="13"/>
      <c r="D20" s="14"/>
      <c r="E20" s="19"/>
    </row>
    <row r="21" spans="1:5" s="18" customFormat="1" x14ac:dyDescent="0.3">
      <c r="A21" s="7" t="s">
        <v>40</v>
      </c>
      <c r="B21" s="7" t="s">
        <v>430</v>
      </c>
      <c r="C21" s="8"/>
      <c r="D21" s="9"/>
      <c r="E21" s="37"/>
    </row>
    <row r="22" spans="1:5" s="18" customFormat="1" x14ac:dyDescent="0.3">
      <c r="A22" s="2" t="s">
        <v>31</v>
      </c>
      <c r="B22" s="20" t="s">
        <v>101</v>
      </c>
      <c r="C22" s="16"/>
      <c r="D22" s="3"/>
      <c r="E22" s="19"/>
    </row>
    <row r="23" spans="1:5" s="18" customFormat="1" x14ac:dyDescent="0.3">
      <c r="A23" s="2"/>
      <c r="B23" s="2" t="s">
        <v>38</v>
      </c>
      <c r="C23" s="16">
        <v>5</v>
      </c>
      <c r="D23" s="3" t="s">
        <v>0</v>
      </c>
      <c r="E23" s="19"/>
    </row>
    <row r="24" spans="1:5" s="18" customFormat="1" x14ac:dyDescent="0.3">
      <c r="A24" s="2" t="s">
        <v>10</v>
      </c>
      <c r="B24" s="2" t="s">
        <v>33</v>
      </c>
      <c r="C24" s="16"/>
      <c r="D24" s="3"/>
      <c r="E24" s="19"/>
    </row>
    <row r="25" spans="1:5" s="18" customFormat="1" x14ac:dyDescent="0.3">
      <c r="A25" s="2"/>
      <c r="B25" s="2" t="s">
        <v>34</v>
      </c>
      <c r="C25" s="16">
        <v>0.2</v>
      </c>
      <c r="D25" s="3" t="s">
        <v>0</v>
      </c>
      <c r="E25" s="19"/>
    </row>
    <row r="26" spans="1:5" s="18" customFormat="1" x14ac:dyDescent="0.3">
      <c r="A26" s="6" t="s">
        <v>6</v>
      </c>
      <c r="B26" s="2" t="s">
        <v>35</v>
      </c>
      <c r="C26" s="10"/>
      <c r="D26" s="11"/>
      <c r="E26" s="19"/>
    </row>
    <row r="27" spans="1:5" s="18" customFormat="1" ht="43.2" x14ac:dyDescent="0.3">
      <c r="A27" s="6"/>
      <c r="B27" s="2" t="s">
        <v>367</v>
      </c>
      <c r="C27" s="10">
        <v>0.2</v>
      </c>
      <c r="D27" s="11" t="s">
        <v>0</v>
      </c>
      <c r="E27" s="19"/>
    </row>
    <row r="28" spans="1:5" s="18" customFormat="1" x14ac:dyDescent="0.3">
      <c r="A28" s="6" t="s">
        <v>11</v>
      </c>
      <c r="B28" s="6" t="s">
        <v>36</v>
      </c>
      <c r="C28" s="10"/>
      <c r="D28" s="11"/>
      <c r="E28" s="19"/>
    </row>
    <row r="29" spans="1:5" s="18" customFormat="1" ht="57.6" x14ac:dyDescent="0.3">
      <c r="A29" s="6"/>
      <c r="B29" s="2" t="s">
        <v>477</v>
      </c>
      <c r="C29" s="10">
        <v>20</v>
      </c>
      <c r="D29" s="11" t="s">
        <v>0</v>
      </c>
      <c r="E29" s="19"/>
    </row>
    <row r="30" spans="1:5" s="18" customFormat="1" ht="28.8" x14ac:dyDescent="0.3">
      <c r="A30" s="6" t="s">
        <v>32</v>
      </c>
      <c r="B30" s="2" t="s">
        <v>120</v>
      </c>
      <c r="C30" s="10"/>
      <c r="D30" s="11"/>
      <c r="E30" s="19"/>
    </row>
    <row r="31" spans="1:5" s="18" customFormat="1" x14ac:dyDescent="0.3">
      <c r="A31" s="6"/>
      <c r="B31" s="2" t="s">
        <v>368</v>
      </c>
      <c r="C31" s="10"/>
      <c r="D31" s="11"/>
      <c r="E31" s="19"/>
    </row>
    <row r="32" spans="1:5" s="18" customFormat="1" x14ac:dyDescent="0.3">
      <c r="A32" s="6" t="s">
        <v>37</v>
      </c>
      <c r="B32" s="2" t="s">
        <v>369</v>
      </c>
      <c r="C32" s="10"/>
      <c r="D32" s="11"/>
      <c r="E32" s="19"/>
    </row>
    <row r="33" spans="1:5" s="18" customFormat="1" x14ac:dyDescent="0.3">
      <c r="A33" s="6"/>
      <c r="B33" s="2" t="s">
        <v>370</v>
      </c>
      <c r="C33" s="10"/>
      <c r="D33" s="11"/>
      <c r="E33" s="19"/>
    </row>
    <row r="34" spans="1:5" s="18" customFormat="1" x14ac:dyDescent="0.3">
      <c r="A34" s="6" t="s">
        <v>18</v>
      </c>
      <c r="B34" s="6" t="s">
        <v>380</v>
      </c>
      <c r="C34" s="10"/>
      <c r="D34" s="11"/>
      <c r="E34" s="19"/>
    </row>
    <row r="35" spans="1:5" s="18" customFormat="1" x14ac:dyDescent="0.3">
      <c r="A35" s="6"/>
      <c r="B35" s="2" t="s">
        <v>341</v>
      </c>
      <c r="C35" s="10">
        <v>15</v>
      </c>
      <c r="D35" s="11"/>
      <c r="E35" s="19"/>
    </row>
    <row r="36" spans="1:5" s="18" customFormat="1" x14ac:dyDescent="0.3">
      <c r="A36" s="1"/>
      <c r="B36" s="12" t="s">
        <v>2</v>
      </c>
      <c r="C36" s="13">
        <f>SUM(C22:C35)</f>
        <v>40.4</v>
      </c>
      <c r="D36" s="14" t="s">
        <v>0</v>
      </c>
      <c r="E36" s="19"/>
    </row>
    <row r="37" spans="1:5" s="18" customFormat="1" x14ac:dyDescent="0.3">
      <c r="A37" s="1"/>
      <c r="B37" s="12"/>
      <c r="C37" s="13"/>
      <c r="D37" s="14"/>
      <c r="E37" s="19"/>
    </row>
    <row r="38" spans="1:5" s="18" customFormat="1" x14ac:dyDescent="0.3">
      <c r="A38" s="7" t="s">
        <v>305</v>
      </c>
      <c r="B38" s="7" t="s">
        <v>431</v>
      </c>
      <c r="C38" s="8"/>
      <c r="D38" s="9"/>
      <c r="E38" s="37"/>
    </row>
    <row r="39" spans="1:5" s="18" customFormat="1" x14ac:dyDescent="0.3">
      <c r="A39" s="2" t="s">
        <v>31</v>
      </c>
      <c r="B39" s="20" t="s">
        <v>101</v>
      </c>
      <c r="C39" s="16"/>
      <c r="D39" s="3"/>
      <c r="E39" s="19"/>
    </row>
    <row r="40" spans="1:5" s="18" customFormat="1" x14ac:dyDescent="0.3">
      <c r="A40" s="2"/>
      <c r="B40" s="2" t="s">
        <v>38</v>
      </c>
      <c r="C40" s="16">
        <v>5</v>
      </c>
      <c r="D40" s="3" t="s">
        <v>0</v>
      </c>
      <c r="E40" s="19"/>
    </row>
    <row r="41" spans="1:5" s="18" customFormat="1" x14ac:dyDescent="0.3">
      <c r="A41" s="2" t="s">
        <v>10</v>
      </c>
      <c r="B41" s="2" t="s">
        <v>33</v>
      </c>
      <c r="C41" s="16"/>
      <c r="D41" s="3"/>
      <c r="E41" s="19"/>
    </row>
    <row r="42" spans="1:5" s="18" customFormat="1" x14ac:dyDescent="0.3">
      <c r="A42" s="2"/>
      <c r="B42" s="2" t="s">
        <v>34</v>
      </c>
      <c r="C42" s="16">
        <v>0.2</v>
      </c>
      <c r="D42" s="3" t="s">
        <v>0</v>
      </c>
      <c r="E42" s="19"/>
    </row>
    <row r="43" spans="1:5" s="18" customFormat="1" x14ac:dyDescent="0.3">
      <c r="A43" s="6" t="s">
        <v>6</v>
      </c>
      <c r="B43" s="2" t="s">
        <v>35</v>
      </c>
      <c r="C43" s="10"/>
      <c r="D43" s="11"/>
      <c r="E43" s="19"/>
    </row>
    <row r="44" spans="1:5" s="18" customFormat="1" ht="43.2" x14ac:dyDescent="0.3">
      <c r="A44" s="6"/>
      <c r="B44" s="2" t="s">
        <v>367</v>
      </c>
      <c r="C44" s="10">
        <v>0.2</v>
      </c>
      <c r="D44" s="11" t="s">
        <v>0</v>
      </c>
      <c r="E44" s="19"/>
    </row>
    <row r="45" spans="1:5" s="18" customFormat="1" x14ac:dyDescent="0.3">
      <c r="A45" s="6" t="s">
        <v>11</v>
      </c>
      <c r="B45" s="6" t="s">
        <v>36</v>
      </c>
      <c r="C45" s="10"/>
      <c r="D45" s="11"/>
      <c r="E45" s="19"/>
    </row>
    <row r="46" spans="1:5" s="18" customFormat="1" ht="57.6" x14ac:dyDescent="0.3">
      <c r="A46" s="39"/>
      <c r="B46" s="2" t="s">
        <v>519</v>
      </c>
      <c r="C46" s="10">
        <v>22</v>
      </c>
      <c r="D46" s="11" t="s">
        <v>0</v>
      </c>
      <c r="E46" s="19"/>
    </row>
    <row r="47" spans="1:5" s="18" customFormat="1" ht="28.8" x14ac:dyDescent="0.3">
      <c r="A47" s="6" t="s">
        <v>32</v>
      </c>
      <c r="B47" s="2" t="s">
        <v>120</v>
      </c>
      <c r="C47" s="10"/>
      <c r="D47" s="11"/>
      <c r="E47" s="19"/>
    </row>
    <row r="48" spans="1:5" s="18" customFormat="1" x14ac:dyDescent="0.3">
      <c r="A48" s="6"/>
      <c r="B48" s="2" t="s">
        <v>368</v>
      </c>
      <c r="C48" s="10"/>
      <c r="D48" s="11"/>
      <c r="E48" s="19"/>
    </row>
    <row r="49" spans="1:5" s="18" customFormat="1" x14ac:dyDescent="0.3">
      <c r="A49" s="6" t="s">
        <v>37</v>
      </c>
      <c r="B49" s="2" t="s">
        <v>369</v>
      </c>
      <c r="C49" s="10"/>
      <c r="D49" s="11"/>
      <c r="E49" s="19"/>
    </row>
    <row r="50" spans="1:5" s="18" customFormat="1" x14ac:dyDescent="0.3">
      <c r="A50" s="6"/>
      <c r="B50" s="2" t="s">
        <v>370</v>
      </c>
      <c r="C50" s="10"/>
      <c r="D50" s="11"/>
      <c r="E50" s="19"/>
    </row>
    <row r="51" spans="1:5" s="18" customFormat="1" x14ac:dyDescent="0.3">
      <c r="A51" s="6" t="s">
        <v>18</v>
      </c>
      <c r="B51" s="6" t="s">
        <v>382</v>
      </c>
      <c r="C51" s="10"/>
      <c r="D51" s="11"/>
      <c r="E51" s="19"/>
    </row>
    <row r="52" spans="1:5" s="18" customFormat="1" x14ac:dyDescent="0.3">
      <c r="A52" s="6"/>
      <c r="B52" s="2" t="s">
        <v>98</v>
      </c>
      <c r="C52" s="10">
        <v>12</v>
      </c>
      <c r="D52" s="11"/>
      <c r="E52" s="19"/>
    </row>
    <row r="53" spans="1:5" s="18" customFormat="1" x14ac:dyDescent="0.3">
      <c r="A53" s="1"/>
      <c r="B53" s="12" t="s">
        <v>2</v>
      </c>
      <c r="C53" s="13">
        <f>SUM(C40:C52)</f>
        <v>39.4</v>
      </c>
      <c r="D53" s="14" t="s">
        <v>0</v>
      </c>
      <c r="E53" s="19"/>
    </row>
    <row r="54" spans="1:5" s="18" customFormat="1" ht="28.8" x14ac:dyDescent="0.3">
      <c r="A54" s="1"/>
      <c r="B54" s="20" t="s">
        <v>458</v>
      </c>
      <c r="C54" s="13"/>
      <c r="D54" s="14"/>
      <c r="E54" s="19"/>
    </row>
    <row r="55" spans="1:5" s="18" customFormat="1" x14ac:dyDescent="0.3">
      <c r="A55" s="1"/>
      <c r="B55" s="12"/>
      <c r="C55" s="13"/>
      <c r="D55" s="14"/>
      <c r="E55" s="19"/>
    </row>
    <row r="56" spans="1:5" s="18" customFormat="1" x14ac:dyDescent="0.3">
      <c r="A56" s="7" t="s">
        <v>41</v>
      </c>
      <c r="B56" s="7" t="s">
        <v>102</v>
      </c>
      <c r="C56" s="8"/>
      <c r="D56" s="9"/>
      <c r="E56" s="37"/>
    </row>
    <row r="57" spans="1:5" x14ac:dyDescent="0.3">
      <c r="A57" s="6" t="s">
        <v>6</v>
      </c>
      <c r="B57" s="2" t="s">
        <v>35</v>
      </c>
    </row>
    <row r="58" spans="1:5" ht="28.8" x14ac:dyDescent="0.3">
      <c r="B58" s="2" t="s">
        <v>371</v>
      </c>
    </row>
    <row r="59" spans="1:5" x14ac:dyDescent="0.3">
      <c r="A59" s="6" t="s">
        <v>11</v>
      </c>
      <c r="B59" s="6" t="s">
        <v>36</v>
      </c>
    </row>
    <row r="60" spans="1:5" ht="28.8" x14ac:dyDescent="0.3">
      <c r="B60" s="2" t="s">
        <v>43</v>
      </c>
      <c r="C60" s="10">
        <v>12</v>
      </c>
      <c r="D60" s="11" t="s">
        <v>0</v>
      </c>
    </row>
    <row r="61" spans="1:5" ht="28.8" x14ac:dyDescent="0.3">
      <c r="A61" s="6" t="s">
        <v>32</v>
      </c>
      <c r="B61" s="2" t="s">
        <v>120</v>
      </c>
    </row>
    <row r="62" spans="1:5" x14ac:dyDescent="0.3">
      <c r="B62" s="2" t="s">
        <v>368</v>
      </c>
    </row>
    <row r="63" spans="1:5" x14ac:dyDescent="0.3">
      <c r="A63" s="6" t="s">
        <v>37</v>
      </c>
      <c r="B63" s="2" t="s">
        <v>369</v>
      </c>
    </row>
    <row r="64" spans="1:5" x14ac:dyDescent="0.3">
      <c r="B64" s="2" t="s">
        <v>370</v>
      </c>
    </row>
    <row r="65" spans="1:5" s="18" customFormat="1" x14ac:dyDescent="0.3">
      <c r="A65" s="1"/>
      <c r="B65" s="12" t="s">
        <v>2</v>
      </c>
      <c r="C65" s="13">
        <f>SUM(C57:C64)</f>
        <v>12</v>
      </c>
      <c r="D65" s="14" t="s">
        <v>0</v>
      </c>
      <c r="E65" s="19"/>
    </row>
    <row r="66" spans="1:5" s="18" customFormat="1" x14ac:dyDescent="0.3">
      <c r="A66" s="1"/>
      <c r="B66" s="6" t="s">
        <v>5</v>
      </c>
      <c r="C66" s="13"/>
      <c r="D66" s="14"/>
      <c r="E66" s="19"/>
    </row>
    <row r="67" spans="1:5" s="18" customFormat="1" x14ac:dyDescent="0.3">
      <c r="A67" s="1"/>
      <c r="B67" s="6"/>
      <c r="C67" s="13"/>
      <c r="D67" s="14"/>
      <c r="E67" s="19"/>
    </row>
    <row r="68" spans="1:5" s="18" customFormat="1" x14ac:dyDescent="0.3">
      <c r="A68" s="7" t="s">
        <v>306</v>
      </c>
      <c r="B68" s="7" t="s">
        <v>465</v>
      </c>
      <c r="C68" s="8"/>
      <c r="D68" s="9"/>
      <c r="E68" s="61"/>
    </row>
    <row r="69" spans="1:5" s="4" customFormat="1" x14ac:dyDescent="0.3">
      <c r="A69" s="2" t="s">
        <v>31</v>
      </c>
      <c r="B69" s="20" t="s">
        <v>101</v>
      </c>
      <c r="C69" s="16"/>
      <c r="D69" s="3"/>
      <c r="E69" s="2"/>
    </row>
    <row r="70" spans="1:5" s="4" customFormat="1" x14ac:dyDescent="0.3">
      <c r="A70" s="2"/>
      <c r="B70" s="2" t="s">
        <v>38</v>
      </c>
      <c r="C70" s="16">
        <v>5</v>
      </c>
      <c r="D70" s="3" t="s">
        <v>0</v>
      </c>
      <c r="E70" s="2"/>
    </row>
    <row r="71" spans="1:5" s="4" customFormat="1" x14ac:dyDescent="0.3">
      <c r="A71" s="2" t="s">
        <v>10</v>
      </c>
      <c r="B71" s="2" t="s">
        <v>33</v>
      </c>
      <c r="C71" s="16"/>
      <c r="D71" s="3"/>
      <c r="E71" s="2"/>
    </row>
    <row r="72" spans="1:5" s="4" customFormat="1" x14ac:dyDescent="0.3">
      <c r="A72" s="2"/>
      <c r="B72" s="2" t="s">
        <v>34</v>
      </c>
      <c r="C72" s="16">
        <v>0.2</v>
      </c>
      <c r="D72" s="3" t="s">
        <v>0</v>
      </c>
      <c r="E72" s="2"/>
    </row>
    <row r="73" spans="1:5" s="4" customFormat="1" x14ac:dyDescent="0.3">
      <c r="A73" s="6" t="s">
        <v>6</v>
      </c>
      <c r="B73" s="2" t="s">
        <v>35</v>
      </c>
      <c r="C73" s="10"/>
      <c r="D73" s="11"/>
      <c r="E73" s="2"/>
    </row>
    <row r="74" spans="1:5" s="4" customFormat="1" ht="43.2" x14ac:dyDescent="0.3">
      <c r="A74" s="6"/>
      <c r="B74" s="2" t="s">
        <v>367</v>
      </c>
      <c r="C74" s="10">
        <v>0.2</v>
      </c>
      <c r="D74" s="11" t="s">
        <v>0</v>
      </c>
      <c r="E74" s="2"/>
    </row>
    <row r="75" spans="1:5" s="4" customFormat="1" x14ac:dyDescent="0.3">
      <c r="A75" s="6" t="s">
        <v>11</v>
      </c>
      <c r="B75" s="6" t="s">
        <v>36</v>
      </c>
      <c r="C75" s="10"/>
      <c r="D75" s="11"/>
      <c r="E75" s="2"/>
    </row>
    <row r="76" spans="1:5" s="18" customFormat="1" ht="28.8" x14ac:dyDescent="0.3">
      <c r="A76" s="6"/>
      <c r="B76" s="2" t="s">
        <v>155</v>
      </c>
      <c r="C76" s="10">
        <v>12</v>
      </c>
      <c r="D76" s="11" t="s">
        <v>0</v>
      </c>
      <c r="E76" s="61"/>
    </row>
    <row r="77" spans="1:5" s="18" customFormat="1" ht="28.8" x14ac:dyDescent="0.3">
      <c r="A77" s="6" t="s">
        <v>11</v>
      </c>
      <c r="B77" s="2" t="s">
        <v>103</v>
      </c>
      <c r="C77" s="10"/>
      <c r="D77" s="11"/>
      <c r="E77" s="19"/>
    </row>
    <row r="78" spans="1:5" s="18" customFormat="1" ht="28.8" x14ac:dyDescent="0.3">
      <c r="A78" s="6"/>
      <c r="B78" s="2" t="s">
        <v>529</v>
      </c>
      <c r="C78" s="10">
        <v>12</v>
      </c>
      <c r="D78" s="11" t="s">
        <v>0</v>
      </c>
      <c r="E78" s="19"/>
    </row>
    <row r="79" spans="1:5" s="18" customFormat="1" x14ac:dyDescent="0.3">
      <c r="A79" s="1"/>
      <c r="B79" s="12" t="s">
        <v>2</v>
      </c>
      <c r="C79" s="13">
        <f>SUM(C69:C78)</f>
        <v>29.4</v>
      </c>
      <c r="D79" s="14" t="s">
        <v>0</v>
      </c>
      <c r="E79" s="19"/>
    </row>
    <row r="80" spans="1:5" s="18" customFormat="1" x14ac:dyDescent="0.3">
      <c r="A80" s="1"/>
      <c r="B80" s="12"/>
      <c r="C80" s="13"/>
      <c r="D80" s="14"/>
      <c r="E80" s="19"/>
    </row>
    <row r="81" spans="1:5" s="18" customFormat="1" x14ac:dyDescent="0.3">
      <c r="A81" s="7" t="s">
        <v>307</v>
      </c>
      <c r="B81" s="7" t="s">
        <v>523</v>
      </c>
      <c r="C81" s="8"/>
      <c r="D81" s="9"/>
      <c r="E81" s="61"/>
    </row>
    <row r="82" spans="1:5" s="18" customFormat="1" x14ac:dyDescent="0.3">
      <c r="A82" s="2" t="s">
        <v>31</v>
      </c>
      <c r="B82" s="20" t="s">
        <v>101</v>
      </c>
      <c r="C82" s="16"/>
      <c r="D82" s="3"/>
      <c r="E82" s="19"/>
    </row>
    <row r="83" spans="1:5" s="18" customFormat="1" x14ac:dyDescent="0.3">
      <c r="A83" s="2"/>
      <c r="B83" s="2" t="s">
        <v>38</v>
      </c>
      <c r="C83" s="16">
        <v>5</v>
      </c>
      <c r="D83" s="3" t="s">
        <v>0</v>
      </c>
      <c r="E83" s="19"/>
    </row>
    <row r="84" spans="1:5" s="18" customFormat="1" x14ac:dyDescent="0.3">
      <c r="A84" s="2" t="s">
        <v>10</v>
      </c>
      <c r="B84" s="2" t="s">
        <v>33</v>
      </c>
      <c r="C84" s="16"/>
      <c r="D84" s="3"/>
      <c r="E84" s="19"/>
    </row>
    <row r="85" spans="1:5" x14ac:dyDescent="0.3">
      <c r="A85" s="2"/>
      <c r="B85" s="2" t="s">
        <v>34</v>
      </c>
      <c r="C85" s="16">
        <v>0.2</v>
      </c>
      <c r="D85" s="3" t="s">
        <v>0</v>
      </c>
    </row>
    <row r="86" spans="1:5" x14ac:dyDescent="0.3">
      <c r="A86" s="6" t="s">
        <v>6</v>
      </c>
      <c r="B86" s="2" t="s">
        <v>35</v>
      </c>
    </row>
    <row r="87" spans="1:5" ht="43.2" x14ac:dyDescent="0.3">
      <c r="B87" s="2" t="s">
        <v>367</v>
      </c>
      <c r="C87" s="10">
        <v>0.2</v>
      </c>
      <c r="D87" s="11" t="s">
        <v>0</v>
      </c>
    </row>
    <row r="88" spans="1:5" x14ac:dyDescent="0.3">
      <c r="A88" s="6" t="s">
        <v>526</v>
      </c>
      <c r="B88" s="6" t="s">
        <v>524</v>
      </c>
    </row>
    <row r="89" spans="1:5" x14ac:dyDescent="0.3">
      <c r="B89" s="2" t="s">
        <v>525</v>
      </c>
      <c r="C89" s="10">
        <v>5</v>
      </c>
      <c r="D89" s="11" t="s">
        <v>0</v>
      </c>
    </row>
    <row r="90" spans="1:5" x14ac:dyDescent="0.3">
      <c r="A90" s="6" t="s">
        <v>528</v>
      </c>
      <c r="B90" s="2" t="s">
        <v>527</v>
      </c>
      <c r="C90" s="10">
        <v>0.1</v>
      </c>
      <c r="D90" s="11" t="s">
        <v>0</v>
      </c>
    </row>
    <row r="91" spans="1:5" x14ac:dyDescent="0.3">
      <c r="A91" s="1"/>
      <c r="B91" s="12" t="s">
        <v>2</v>
      </c>
      <c r="C91" s="13">
        <f>SUM(C82:C90)</f>
        <v>10.5</v>
      </c>
      <c r="D91" s="14" t="s">
        <v>0</v>
      </c>
    </row>
    <row r="92" spans="1:5" x14ac:dyDescent="0.3">
      <c r="B92" s="6" t="s">
        <v>42</v>
      </c>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54FFB-63A8-40B2-BC7D-3EA6A9A1DDB7}">
  <sheetPr>
    <tabColor theme="7" tint="0.79998168889431442"/>
  </sheetPr>
  <dimension ref="A1:E150"/>
  <sheetViews>
    <sheetView view="pageBreakPreview" zoomScaleNormal="100" zoomScaleSheetLayoutView="100" workbookViewId="0">
      <selection activeCell="B119" sqref="B119"/>
    </sheetView>
  </sheetViews>
  <sheetFormatPr defaultColWidth="8.88671875" defaultRowHeight="14.4" x14ac:dyDescent="0.3"/>
  <cols>
    <col min="1" max="1" width="18.33203125" style="6" customWidth="1"/>
    <col min="2" max="2" width="75.6640625" style="6" customWidth="1"/>
    <col min="3" max="3" width="8.6640625" style="10" customWidth="1"/>
    <col min="4" max="4" width="8.6640625" style="11" customWidth="1"/>
    <col min="5" max="5" width="29.44140625" style="4" customWidth="1"/>
    <col min="6" max="16384" width="8.88671875" style="5"/>
  </cols>
  <sheetData>
    <row r="1" spans="1:5" x14ac:dyDescent="0.3">
      <c r="A1" s="24" t="s">
        <v>45</v>
      </c>
      <c r="B1" s="24" t="s">
        <v>46</v>
      </c>
      <c r="C1" s="25"/>
      <c r="D1" s="56"/>
    </row>
    <row r="2" spans="1:5" ht="158.4" x14ac:dyDescent="0.3">
      <c r="A2" s="1"/>
      <c r="B2" s="2" t="s">
        <v>328</v>
      </c>
      <c r="C2" s="13"/>
      <c r="D2" s="41"/>
    </row>
    <row r="3" spans="1:5" ht="28.8" x14ac:dyDescent="0.3">
      <c r="A3" s="1"/>
      <c r="B3" s="2" t="s">
        <v>329</v>
      </c>
      <c r="C3" s="13"/>
      <c r="D3" s="41"/>
    </row>
    <row r="5" spans="1:5" s="18" customFormat="1" x14ac:dyDescent="0.3">
      <c r="A5" s="24" t="s">
        <v>291</v>
      </c>
      <c r="B5" s="24" t="s">
        <v>246</v>
      </c>
      <c r="C5" s="25"/>
      <c r="D5" s="26"/>
      <c r="E5" s="37"/>
    </row>
    <row r="6" spans="1:5" s="18" customFormat="1" x14ac:dyDescent="0.3">
      <c r="A6" s="6" t="s">
        <v>7</v>
      </c>
      <c r="B6" s="6" t="s">
        <v>5</v>
      </c>
      <c r="C6" s="13"/>
      <c r="D6" s="14"/>
      <c r="E6" s="19"/>
    </row>
    <row r="7" spans="1:5" s="4" customFormat="1" x14ac:dyDescent="0.3">
      <c r="A7" s="2" t="s">
        <v>44</v>
      </c>
      <c r="B7" s="2" t="s">
        <v>49</v>
      </c>
      <c r="C7" s="16"/>
      <c r="D7" s="3"/>
      <c r="E7" s="2"/>
    </row>
    <row r="8" spans="1:5" s="4" customFormat="1" ht="28.8" x14ac:dyDescent="0.3">
      <c r="A8" s="2"/>
      <c r="B8" s="2" t="s">
        <v>227</v>
      </c>
      <c r="C8" s="16"/>
      <c r="D8" s="3"/>
      <c r="E8" s="2"/>
    </row>
    <row r="9" spans="1:5" s="4" customFormat="1" ht="28.8" x14ac:dyDescent="0.3">
      <c r="A9" s="2" t="s">
        <v>12</v>
      </c>
      <c r="B9" s="2" t="s">
        <v>245</v>
      </c>
      <c r="C9" s="16"/>
      <c r="D9" s="3"/>
      <c r="E9" s="2"/>
    </row>
    <row r="10" spans="1:5" s="4" customFormat="1" x14ac:dyDescent="0.3">
      <c r="A10" s="2"/>
      <c r="B10" s="2" t="s">
        <v>228</v>
      </c>
      <c r="C10" s="16">
        <v>2</v>
      </c>
      <c r="D10" s="3" t="s">
        <v>0</v>
      </c>
      <c r="E10" s="2"/>
    </row>
    <row r="11" spans="1:5" s="18" customFormat="1" x14ac:dyDescent="0.3">
      <c r="A11" s="1"/>
      <c r="B11" s="12" t="s">
        <v>2</v>
      </c>
      <c r="C11" s="13">
        <f>SUM(C7:C10)</f>
        <v>2</v>
      </c>
      <c r="D11" s="14" t="s">
        <v>0</v>
      </c>
      <c r="E11" s="4"/>
    </row>
    <row r="12" spans="1:5" s="18" customFormat="1" x14ac:dyDescent="0.3">
      <c r="A12" s="1"/>
      <c r="B12" s="12"/>
      <c r="C12" s="13"/>
      <c r="D12" s="14"/>
      <c r="E12" s="4"/>
    </row>
    <row r="13" spans="1:5" s="18" customFormat="1" x14ac:dyDescent="0.3">
      <c r="A13" s="24" t="s">
        <v>292</v>
      </c>
      <c r="B13" s="24" t="s">
        <v>229</v>
      </c>
      <c r="C13" s="25"/>
      <c r="D13" s="26"/>
      <c r="E13" s="36"/>
    </row>
    <row r="14" spans="1:5" s="18" customFormat="1" x14ac:dyDescent="0.3">
      <c r="A14" s="6" t="s">
        <v>7</v>
      </c>
      <c r="B14" s="6" t="s">
        <v>5</v>
      </c>
      <c r="C14" s="13"/>
      <c r="D14" s="14"/>
      <c r="E14" s="4"/>
    </row>
    <row r="15" spans="1:5" s="18" customFormat="1" x14ac:dyDescent="0.3">
      <c r="A15" s="2" t="s">
        <v>44</v>
      </c>
      <c r="B15" s="2" t="s">
        <v>49</v>
      </c>
      <c r="C15" s="16"/>
      <c r="D15" s="3"/>
      <c r="E15" s="4"/>
    </row>
    <row r="16" spans="1:5" s="18" customFormat="1" ht="28.8" x14ac:dyDescent="0.3">
      <c r="A16" s="2"/>
      <c r="B16" s="2" t="s">
        <v>227</v>
      </c>
      <c r="C16" s="16"/>
      <c r="D16" s="3"/>
      <c r="E16" s="4"/>
    </row>
    <row r="17" spans="1:5" s="18" customFormat="1" ht="57.6" x14ac:dyDescent="0.3">
      <c r="A17" s="2" t="s">
        <v>12</v>
      </c>
      <c r="B17" s="2" t="s">
        <v>232</v>
      </c>
      <c r="C17" s="16"/>
      <c r="D17" s="3"/>
      <c r="E17" s="4"/>
    </row>
    <row r="18" spans="1:5" s="18" customFormat="1" x14ac:dyDescent="0.3">
      <c r="A18" s="2"/>
      <c r="B18" s="2" t="s">
        <v>230</v>
      </c>
      <c r="C18" s="16">
        <v>2</v>
      </c>
      <c r="D18" s="3" t="s">
        <v>0</v>
      </c>
      <c r="E18" s="4"/>
    </row>
    <row r="19" spans="1:5" s="18" customFormat="1" x14ac:dyDescent="0.3">
      <c r="A19" s="1"/>
      <c r="B19" s="12" t="s">
        <v>2</v>
      </c>
      <c r="C19" s="13">
        <f>SUM(C14:C18)</f>
        <v>2</v>
      </c>
      <c r="D19" s="14" t="s">
        <v>0</v>
      </c>
      <c r="E19" s="4"/>
    </row>
    <row r="20" spans="1:5" s="18" customFormat="1" x14ac:dyDescent="0.3">
      <c r="A20" s="1"/>
      <c r="B20" s="12"/>
      <c r="C20" s="13"/>
      <c r="D20" s="14"/>
      <c r="E20" s="4"/>
    </row>
    <row r="21" spans="1:5" s="18" customFormat="1" x14ac:dyDescent="0.3">
      <c r="A21" s="24" t="s">
        <v>294</v>
      </c>
      <c r="B21" s="24" t="s">
        <v>234</v>
      </c>
      <c r="C21" s="25"/>
      <c r="D21" s="26"/>
      <c r="E21" s="36"/>
    </row>
    <row r="22" spans="1:5" s="18" customFormat="1" x14ac:dyDescent="0.3">
      <c r="A22" s="6" t="s">
        <v>7</v>
      </c>
      <c r="B22" s="6" t="s">
        <v>5</v>
      </c>
      <c r="C22" s="13"/>
      <c r="D22" s="14"/>
      <c r="E22" s="4"/>
    </row>
    <row r="23" spans="1:5" s="18" customFormat="1" x14ac:dyDescent="0.3">
      <c r="A23" s="2" t="s">
        <v>44</v>
      </c>
      <c r="B23" s="2" t="s">
        <v>49</v>
      </c>
      <c r="C23" s="16"/>
      <c r="D23" s="3"/>
      <c r="E23" s="4"/>
    </row>
    <row r="24" spans="1:5" s="18" customFormat="1" ht="28.8" x14ac:dyDescent="0.3">
      <c r="A24" s="2"/>
      <c r="B24" s="2" t="s">
        <v>55</v>
      </c>
      <c r="C24" s="16"/>
      <c r="D24" s="3"/>
      <c r="E24" s="4"/>
    </row>
    <row r="25" spans="1:5" s="18" customFormat="1" ht="57.6" x14ac:dyDescent="0.3">
      <c r="A25" s="2" t="s">
        <v>12</v>
      </c>
      <c r="B25" s="2" t="s">
        <v>235</v>
      </c>
      <c r="C25" s="16"/>
      <c r="D25" s="3"/>
      <c r="E25" s="4"/>
    </row>
    <row r="26" spans="1:5" s="18" customFormat="1" x14ac:dyDescent="0.3">
      <c r="A26" s="2"/>
      <c r="B26" s="2" t="s">
        <v>236</v>
      </c>
      <c r="C26" s="16">
        <v>2</v>
      </c>
      <c r="D26" s="3" t="s">
        <v>0</v>
      </c>
      <c r="E26" s="4"/>
    </row>
    <row r="27" spans="1:5" s="18" customFormat="1" x14ac:dyDescent="0.3">
      <c r="A27" s="1"/>
      <c r="B27" s="12" t="s">
        <v>2</v>
      </c>
      <c r="C27" s="13">
        <f>SUM(C22:C26)</f>
        <v>2</v>
      </c>
      <c r="D27" s="14" t="s">
        <v>0</v>
      </c>
      <c r="E27" s="4"/>
    </row>
    <row r="28" spans="1:5" s="18" customFormat="1" x14ac:dyDescent="0.3">
      <c r="A28" s="1"/>
      <c r="B28" s="12"/>
      <c r="C28" s="13"/>
      <c r="D28" s="14"/>
      <c r="E28" s="4"/>
    </row>
    <row r="29" spans="1:5" s="18" customFormat="1" x14ac:dyDescent="0.3">
      <c r="A29" s="24" t="s">
        <v>293</v>
      </c>
      <c r="B29" s="24" t="s">
        <v>188</v>
      </c>
      <c r="C29" s="25"/>
      <c r="D29" s="26"/>
      <c r="E29" s="4"/>
    </row>
    <row r="30" spans="1:5" s="18" customFormat="1" x14ac:dyDescent="0.3">
      <c r="A30" s="6" t="s">
        <v>7</v>
      </c>
      <c r="B30" s="6" t="s">
        <v>5</v>
      </c>
      <c r="C30" s="13"/>
      <c r="D30" s="14"/>
      <c r="E30" s="4"/>
    </row>
    <row r="31" spans="1:5" s="18" customFormat="1" x14ac:dyDescent="0.3">
      <c r="A31" s="2" t="s">
        <v>44</v>
      </c>
      <c r="B31" s="2" t="s">
        <v>49</v>
      </c>
      <c r="C31" s="16"/>
      <c r="D31" s="3"/>
      <c r="E31" s="4"/>
    </row>
    <row r="32" spans="1:5" s="18" customFormat="1" ht="28.8" x14ac:dyDescent="0.3">
      <c r="A32" s="2"/>
      <c r="B32" s="2" t="s">
        <v>227</v>
      </c>
      <c r="C32" s="16"/>
      <c r="D32" s="3"/>
      <c r="E32" s="4"/>
    </row>
    <row r="33" spans="1:5" s="18" customFormat="1" ht="57.6" x14ac:dyDescent="0.3">
      <c r="A33" s="2" t="s">
        <v>12</v>
      </c>
      <c r="B33" s="2" t="s">
        <v>233</v>
      </c>
      <c r="C33" s="16"/>
      <c r="D33" s="3"/>
      <c r="E33" s="4"/>
    </row>
    <row r="34" spans="1:5" s="18" customFormat="1" x14ac:dyDescent="0.3">
      <c r="A34" s="2"/>
      <c r="B34" s="2" t="s">
        <v>231</v>
      </c>
      <c r="C34" s="16">
        <v>2</v>
      </c>
      <c r="D34" s="3" t="s">
        <v>0</v>
      </c>
      <c r="E34" s="4"/>
    </row>
    <row r="35" spans="1:5" s="18" customFormat="1" x14ac:dyDescent="0.3">
      <c r="A35" s="1"/>
      <c r="B35" s="12"/>
      <c r="C35" s="13">
        <f>SUM(C30:C34)</f>
        <v>2</v>
      </c>
      <c r="D35" s="14" t="s">
        <v>0</v>
      </c>
      <c r="E35" s="4"/>
    </row>
    <row r="36" spans="1:5" s="18" customFormat="1" x14ac:dyDescent="0.3">
      <c r="A36" s="1"/>
      <c r="B36" s="12"/>
      <c r="C36" s="13"/>
      <c r="D36" s="14"/>
      <c r="E36" s="4"/>
    </row>
    <row r="37" spans="1:5" s="18" customFormat="1" x14ac:dyDescent="0.3">
      <c r="A37" s="24" t="s">
        <v>295</v>
      </c>
      <c r="B37" s="24" t="s">
        <v>239</v>
      </c>
      <c r="C37" s="25"/>
      <c r="D37" s="26"/>
      <c r="E37" s="19"/>
    </row>
    <row r="38" spans="1:5" s="18" customFormat="1" x14ac:dyDescent="0.3">
      <c r="A38" s="6" t="s">
        <v>7</v>
      </c>
      <c r="B38" s="6" t="s">
        <v>5</v>
      </c>
      <c r="C38" s="13"/>
      <c r="D38" s="14"/>
      <c r="E38" s="19"/>
    </row>
    <row r="39" spans="1:5" s="18" customFormat="1" x14ac:dyDescent="0.3">
      <c r="A39" s="2" t="s">
        <v>44</v>
      </c>
      <c r="B39" s="2" t="s">
        <v>49</v>
      </c>
      <c r="C39" s="16"/>
      <c r="D39" s="3"/>
      <c r="E39" s="2"/>
    </row>
    <row r="40" spans="1:5" s="18" customFormat="1" ht="28.8" x14ac:dyDescent="0.3">
      <c r="A40" s="2"/>
      <c r="B40" s="2" t="s">
        <v>227</v>
      </c>
      <c r="C40" s="16"/>
      <c r="D40" s="3"/>
      <c r="E40" s="2"/>
    </row>
    <row r="41" spans="1:5" s="18" customFormat="1" ht="28.8" x14ac:dyDescent="0.3">
      <c r="A41" s="2" t="s">
        <v>12</v>
      </c>
      <c r="B41" s="2" t="s">
        <v>237</v>
      </c>
      <c r="C41" s="16"/>
      <c r="D41" s="3"/>
      <c r="E41" s="2"/>
    </row>
    <row r="42" spans="1:5" s="18" customFormat="1" x14ac:dyDescent="0.3">
      <c r="A42" s="2"/>
      <c r="B42" s="2" t="s">
        <v>163</v>
      </c>
      <c r="C42" s="16">
        <v>2</v>
      </c>
      <c r="D42" s="3" t="s">
        <v>0</v>
      </c>
      <c r="E42" s="4"/>
    </row>
    <row r="43" spans="1:5" s="18" customFormat="1" x14ac:dyDescent="0.3">
      <c r="A43" s="1"/>
      <c r="B43" s="12" t="s">
        <v>2</v>
      </c>
      <c r="C43" s="13">
        <f>SUM(C38:C42)</f>
        <v>2</v>
      </c>
      <c r="D43" s="14" t="s">
        <v>0</v>
      </c>
      <c r="E43" s="4"/>
    </row>
    <row r="44" spans="1:5" s="18" customFormat="1" x14ac:dyDescent="0.3">
      <c r="A44" s="1"/>
      <c r="B44" s="12"/>
      <c r="C44" s="13"/>
      <c r="D44" s="14"/>
      <c r="E44" s="4"/>
    </row>
    <row r="45" spans="1:5" x14ac:dyDescent="0.3">
      <c r="A45" s="24" t="s">
        <v>296</v>
      </c>
      <c r="B45" s="24" t="s">
        <v>162</v>
      </c>
      <c r="C45" s="25"/>
      <c r="D45" s="26"/>
    </row>
    <row r="46" spans="1:5" x14ac:dyDescent="0.3">
      <c r="A46" s="6" t="s">
        <v>7</v>
      </c>
      <c r="B46" s="6" t="s">
        <v>5</v>
      </c>
      <c r="C46" s="13"/>
      <c r="D46" s="14"/>
    </row>
    <row r="47" spans="1:5" x14ac:dyDescent="0.3">
      <c r="A47" s="2" t="s">
        <v>44</v>
      </c>
      <c r="B47" s="2" t="s">
        <v>166</v>
      </c>
      <c r="C47" s="16"/>
      <c r="D47" s="3"/>
    </row>
    <row r="48" spans="1:5" x14ac:dyDescent="0.3">
      <c r="A48" s="2"/>
      <c r="B48" s="2" t="s">
        <v>244</v>
      </c>
      <c r="C48" s="16"/>
      <c r="D48" s="3"/>
    </row>
    <row r="49" spans="1:5" x14ac:dyDescent="0.3">
      <c r="A49" s="2" t="s">
        <v>12</v>
      </c>
      <c r="B49" s="2" t="s">
        <v>167</v>
      </c>
      <c r="C49" s="16"/>
      <c r="D49" s="3"/>
    </row>
    <row r="50" spans="1:5" x14ac:dyDescent="0.3">
      <c r="A50" s="2"/>
      <c r="B50" s="2" t="s">
        <v>164</v>
      </c>
      <c r="C50" s="16">
        <v>4</v>
      </c>
      <c r="D50" s="3" t="s">
        <v>0</v>
      </c>
    </row>
    <row r="51" spans="1:5" ht="28.8" x14ac:dyDescent="0.3">
      <c r="A51" s="2"/>
      <c r="B51" s="57" t="s">
        <v>400</v>
      </c>
      <c r="C51" s="16"/>
      <c r="D51" s="3"/>
    </row>
    <row r="52" spans="1:5" x14ac:dyDescent="0.3">
      <c r="A52" s="2"/>
      <c r="B52" s="5"/>
      <c r="C52" s="16"/>
      <c r="D52" s="3"/>
    </row>
    <row r="53" spans="1:5" x14ac:dyDescent="0.3">
      <c r="A53" s="1"/>
      <c r="B53" s="12" t="s">
        <v>2</v>
      </c>
      <c r="C53" s="13">
        <f>SUM(C47:C52)</f>
        <v>4</v>
      </c>
      <c r="D53" s="14" t="s">
        <v>0</v>
      </c>
    </row>
    <row r="55" spans="1:5" x14ac:dyDescent="0.3">
      <c r="A55" s="24" t="s">
        <v>297</v>
      </c>
      <c r="B55" s="24" t="s">
        <v>170</v>
      </c>
      <c r="C55" s="25"/>
      <c r="D55" s="26"/>
    </row>
    <row r="56" spans="1:5" x14ac:dyDescent="0.3">
      <c r="A56" s="6" t="s">
        <v>7</v>
      </c>
      <c r="B56" s="6" t="s">
        <v>5</v>
      </c>
      <c r="C56" s="13"/>
      <c r="D56" s="14"/>
    </row>
    <row r="57" spans="1:5" x14ac:dyDescent="0.3">
      <c r="A57" s="2" t="s">
        <v>44</v>
      </c>
      <c r="B57" s="2" t="s">
        <v>166</v>
      </c>
      <c r="C57" s="16"/>
      <c r="D57" s="3"/>
    </row>
    <row r="58" spans="1:5" x14ac:dyDescent="0.3">
      <c r="A58" s="2"/>
      <c r="B58" s="2" t="s">
        <v>244</v>
      </c>
      <c r="C58" s="16"/>
      <c r="D58" s="3"/>
    </row>
    <row r="59" spans="1:5" x14ac:dyDescent="0.3">
      <c r="A59" s="2" t="s">
        <v>12</v>
      </c>
      <c r="B59" s="2" t="s">
        <v>174</v>
      </c>
      <c r="C59" s="16"/>
      <c r="D59" s="3"/>
    </row>
    <row r="60" spans="1:5" x14ac:dyDescent="0.3">
      <c r="A60" s="2"/>
      <c r="B60" s="2" t="s">
        <v>164</v>
      </c>
      <c r="C60" s="16">
        <v>4</v>
      </c>
      <c r="D60" s="3" t="s">
        <v>0</v>
      </c>
    </row>
    <row r="61" spans="1:5" ht="28.8" x14ac:dyDescent="0.3">
      <c r="A61" s="2"/>
      <c r="B61" s="57" t="s">
        <v>400</v>
      </c>
      <c r="C61" s="16"/>
      <c r="D61" s="3"/>
    </row>
    <row r="62" spans="1:5" x14ac:dyDescent="0.3">
      <c r="A62" s="2"/>
      <c r="C62" s="16"/>
      <c r="D62" s="3"/>
    </row>
    <row r="63" spans="1:5" x14ac:dyDescent="0.3">
      <c r="A63" s="1"/>
      <c r="B63" s="12" t="s">
        <v>2</v>
      </c>
      <c r="C63" s="13">
        <f>SUM(C57:C62)</f>
        <v>4</v>
      </c>
      <c r="D63" s="14" t="s">
        <v>0</v>
      </c>
    </row>
    <row r="64" spans="1:5" s="18" customFormat="1" x14ac:dyDescent="0.3">
      <c r="A64" s="24" t="s">
        <v>187</v>
      </c>
      <c r="B64" s="24" t="s">
        <v>47</v>
      </c>
      <c r="C64" s="25"/>
      <c r="D64" s="26"/>
      <c r="E64" s="37"/>
    </row>
    <row r="65" spans="1:5" s="18" customFormat="1" x14ac:dyDescent="0.3">
      <c r="A65" s="6" t="s">
        <v>7</v>
      </c>
      <c r="B65" s="6" t="s">
        <v>5</v>
      </c>
      <c r="C65" s="13"/>
      <c r="D65" s="14"/>
      <c r="E65" s="19"/>
    </row>
    <row r="66" spans="1:5" s="4" customFormat="1" x14ac:dyDescent="0.3">
      <c r="A66" s="2" t="s">
        <v>44</v>
      </c>
      <c r="B66" s="2" t="s">
        <v>49</v>
      </c>
      <c r="C66" s="16"/>
      <c r="D66" s="3"/>
      <c r="E66" s="2"/>
    </row>
    <row r="67" spans="1:5" s="4" customFormat="1" ht="43.2" x14ac:dyDescent="0.3">
      <c r="A67" s="2"/>
      <c r="B67" s="2" t="s">
        <v>242</v>
      </c>
      <c r="C67" s="16"/>
      <c r="D67" s="3"/>
      <c r="E67" s="2"/>
    </row>
    <row r="68" spans="1:5" s="4" customFormat="1" x14ac:dyDescent="0.3">
      <c r="A68" s="2" t="s">
        <v>48</v>
      </c>
      <c r="B68" s="20" t="s">
        <v>358</v>
      </c>
      <c r="C68" s="16"/>
      <c r="D68" s="3"/>
      <c r="E68" s="2"/>
    </row>
    <row r="69" spans="1:5" s="4" customFormat="1" x14ac:dyDescent="0.3">
      <c r="A69" s="2"/>
      <c r="B69" s="2" t="s">
        <v>357</v>
      </c>
      <c r="C69" s="16">
        <v>1.25</v>
      </c>
      <c r="D69" s="3" t="s">
        <v>0</v>
      </c>
      <c r="E69" s="2"/>
    </row>
    <row r="70" spans="1:5" s="4" customFormat="1" x14ac:dyDescent="0.3">
      <c r="A70" s="2" t="s">
        <v>50</v>
      </c>
      <c r="B70" s="2" t="s">
        <v>401</v>
      </c>
      <c r="C70" s="16"/>
      <c r="D70" s="3"/>
      <c r="E70" s="2"/>
    </row>
    <row r="71" spans="1:5" s="4" customFormat="1" x14ac:dyDescent="0.3">
      <c r="A71" s="2"/>
      <c r="B71" s="2" t="s">
        <v>51</v>
      </c>
      <c r="C71" s="16"/>
      <c r="D71" s="3"/>
      <c r="E71" s="2"/>
    </row>
    <row r="72" spans="1:5" s="18" customFormat="1" x14ac:dyDescent="0.3">
      <c r="A72" s="1"/>
      <c r="B72" s="12" t="s">
        <v>2</v>
      </c>
      <c r="C72" s="13">
        <f>SUM(C66:C71)</f>
        <v>1.25</v>
      </c>
      <c r="D72" s="14" t="s">
        <v>0</v>
      </c>
      <c r="E72" s="4"/>
    </row>
    <row r="73" spans="1:5" s="18" customFormat="1" x14ac:dyDescent="0.3">
      <c r="A73" s="1"/>
      <c r="B73" s="12"/>
      <c r="C73" s="13"/>
      <c r="D73" s="14"/>
      <c r="E73" s="4"/>
    </row>
    <row r="74" spans="1:5" s="18" customFormat="1" x14ac:dyDescent="0.3">
      <c r="A74" s="24" t="s">
        <v>298</v>
      </c>
      <c r="B74" s="24" t="s">
        <v>299</v>
      </c>
      <c r="C74" s="25"/>
      <c r="D74" s="26"/>
      <c r="E74" s="37"/>
    </row>
    <row r="75" spans="1:5" s="18" customFormat="1" x14ac:dyDescent="0.3">
      <c r="A75" s="6" t="s">
        <v>7</v>
      </c>
      <c r="B75" s="6" t="s">
        <v>5</v>
      </c>
      <c r="C75" s="13"/>
      <c r="D75" s="14"/>
      <c r="E75" s="19"/>
    </row>
    <row r="76" spans="1:5" s="4" customFormat="1" x14ac:dyDescent="0.3">
      <c r="A76" s="2" t="s">
        <v>44</v>
      </c>
      <c r="B76" s="2" t="s">
        <v>169</v>
      </c>
      <c r="C76" s="16"/>
      <c r="D76" s="3"/>
      <c r="E76" s="2"/>
    </row>
    <row r="77" spans="1:5" s="4" customFormat="1" ht="28.8" x14ac:dyDescent="0.3">
      <c r="A77" s="2"/>
      <c r="B77" s="2" t="s">
        <v>243</v>
      </c>
      <c r="C77" s="16"/>
      <c r="D77" s="3"/>
      <c r="E77" s="2"/>
    </row>
    <row r="78" spans="1:5" s="4" customFormat="1" ht="28.8" x14ac:dyDescent="0.3">
      <c r="A78" s="6" t="s">
        <v>11</v>
      </c>
      <c r="B78" s="2" t="s">
        <v>175</v>
      </c>
      <c r="C78" s="10"/>
      <c r="D78" s="11"/>
      <c r="E78" s="2"/>
    </row>
    <row r="79" spans="1:5" s="4" customFormat="1" x14ac:dyDescent="0.3">
      <c r="A79" s="2" t="s">
        <v>48</v>
      </c>
      <c r="B79" s="20" t="s">
        <v>355</v>
      </c>
      <c r="C79" s="16"/>
      <c r="D79" s="3"/>
      <c r="E79" s="2"/>
    </row>
    <row r="80" spans="1:5" s="4" customFormat="1" x14ac:dyDescent="0.3">
      <c r="A80" s="2"/>
      <c r="B80" s="2" t="s">
        <v>357</v>
      </c>
      <c r="C80" s="16"/>
      <c r="D80" s="3"/>
      <c r="E80" s="2"/>
    </row>
    <row r="81" spans="1:5" s="4" customFormat="1" x14ac:dyDescent="0.3">
      <c r="A81" s="2"/>
      <c r="B81" s="2" t="s">
        <v>356</v>
      </c>
      <c r="C81" s="16">
        <v>2.5</v>
      </c>
      <c r="D81" s="3" t="s">
        <v>0</v>
      </c>
      <c r="E81" s="2"/>
    </row>
    <row r="82" spans="1:5" s="4" customFormat="1" x14ac:dyDescent="0.3">
      <c r="A82" s="2" t="s">
        <v>50</v>
      </c>
      <c r="B82" s="2" t="s">
        <v>401</v>
      </c>
      <c r="C82" s="16"/>
      <c r="D82" s="3"/>
      <c r="E82" s="2"/>
    </row>
    <row r="83" spans="1:5" s="4" customFormat="1" x14ac:dyDescent="0.3">
      <c r="A83" s="2"/>
      <c r="B83" s="2" t="s">
        <v>51</v>
      </c>
      <c r="C83" s="16"/>
      <c r="D83" s="3"/>
      <c r="E83" s="2"/>
    </row>
    <row r="84" spans="1:5" s="18" customFormat="1" x14ac:dyDescent="0.3">
      <c r="A84" s="1"/>
      <c r="B84" s="12" t="s">
        <v>2</v>
      </c>
      <c r="C84" s="13">
        <f>SUM(C76:C83)</f>
        <v>2.5</v>
      </c>
      <c r="D84" s="14" t="s">
        <v>0</v>
      </c>
      <c r="E84" s="4"/>
    </row>
    <row r="85" spans="1:5" s="18" customFormat="1" x14ac:dyDescent="0.3">
      <c r="A85" s="1"/>
      <c r="B85" s="12"/>
      <c r="C85" s="13"/>
      <c r="D85" s="14"/>
      <c r="E85" s="4"/>
    </row>
    <row r="86" spans="1:5" s="18" customFormat="1" x14ac:dyDescent="0.3">
      <c r="A86" s="24" t="s">
        <v>436</v>
      </c>
      <c r="B86" s="24" t="s">
        <v>438</v>
      </c>
      <c r="C86" s="25"/>
      <c r="D86" s="26"/>
      <c r="E86" s="37"/>
    </row>
    <row r="87" spans="1:5" s="18" customFormat="1" x14ac:dyDescent="0.3">
      <c r="A87" s="6" t="s">
        <v>7</v>
      </c>
      <c r="B87" s="6" t="s">
        <v>5</v>
      </c>
      <c r="C87" s="13"/>
      <c r="D87" s="14"/>
      <c r="E87" s="19"/>
    </row>
    <row r="88" spans="1:5" s="4" customFormat="1" x14ac:dyDescent="0.3">
      <c r="A88" s="2" t="s">
        <v>44</v>
      </c>
      <c r="B88" s="2" t="s">
        <v>169</v>
      </c>
      <c r="C88" s="16"/>
      <c r="D88" s="3"/>
      <c r="E88" s="2"/>
    </row>
    <row r="89" spans="1:5" s="4" customFormat="1" ht="28.8" x14ac:dyDescent="0.3">
      <c r="A89" s="2"/>
      <c r="B89" s="2" t="s">
        <v>243</v>
      </c>
      <c r="C89" s="16"/>
      <c r="D89" s="3"/>
      <c r="E89" s="2"/>
    </row>
    <row r="90" spans="1:5" s="4" customFormat="1" ht="28.8" x14ac:dyDescent="0.3">
      <c r="A90" s="6" t="s">
        <v>11</v>
      </c>
      <c r="B90" s="2" t="s">
        <v>175</v>
      </c>
      <c r="C90" s="10"/>
      <c r="D90" s="11"/>
      <c r="E90" s="2"/>
    </row>
    <row r="91" spans="1:5" s="4" customFormat="1" x14ac:dyDescent="0.3">
      <c r="A91" s="2" t="s">
        <v>48</v>
      </c>
      <c r="B91" s="20" t="s">
        <v>355</v>
      </c>
      <c r="C91" s="16"/>
      <c r="D91" s="3"/>
      <c r="E91" s="2"/>
    </row>
    <row r="92" spans="1:5" s="4" customFormat="1" x14ac:dyDescent="0.3">
      <c r="A92" s="2"/>
      <c r="B92" s="2" t="s">
        <v>357</v>
      </c>
      <c r="C92" s="16"/>
      <c r="D92" s="3"/>
      <c r="E92" s="2"/>
    </row>
    <row r="93" spans="1:5" s="4" customFormat="1" x14ac:dyDescent="0.3">
      <c r="A93" s="2"/>
      <c r="B93" s="2" t="s">
        <v>437</v>
      </c>
      <c r="C93" s="16">
        <v>2.5</v>
      </c>
      <c r="D93" s="3" t="s">
        <v>0</v>
      </c>
      <c r="E93" s="2"/>
    </row>
    <row r="94" spans="1:5" s="4" customFormat="1" x14ac:dyDescent="0.3">
      <c r="A94" s="2" t="s">
        <v>50</v>
      </c>
      <c r="B94" s="2" t="s">
        <v>401</v>
      </c>
      <c r="C94" s="16"/>
      <c r="D94" s="3"/>
      <c r="E94" s="2"/>
    </row>
    <row r="95" spans="1:5" s="4" customFormat="1" x14ac:dyDescent="0.3">
      <c r="A95" s="2"/>
      <c r="B95" s="2" t="s">
        <v>51</v>
      </c>
      <c r="C95" s="16"/>
      <c r="D95" s="3"/>
      <c r="E95" s="2"/>
    </row>
    <row r="96" spans="1:5" s="18" customFormat="1" x14ac:dyDescent="0.3">
      <c r="A96" s="1"/>
      <c r="B96" s="12" t="s">
        <v>2</v>
      </c>
      <c r="C96" s="13">
        <f>SUM(C88:C95)</f>
        <v>2.5</v>
      </c>
      <c r="D96" s="14" t="s">
        <v>0</v>
      </c>
      <c r="E96" s="4"/>
    </row>
    <row r="97" spans="1:5" s="18" customFormat="1" x14ac:dyDescent="0.3">
      <c r="A97" s="1"/>
      <c r="B97" s="12"/>
      <c r="C97" s="13"/>
      <c r="D97" s="14"/>
      <c r="E97" s="4"/>
    </row>
    <row r="98" spans="1:5" s="18" customFormat="1" x14ac:dyDescent="0.3">
      <c r="A98" s="24" t="s">
        <v>157</v>
      </c>
      <c r="B98" s="24" t="s">
        <v>238</v>
      </c>
      <c r="C98" s="25"/>
      <c r="D98" s="26"/>
      <c r="E98" s="4"/>
    </row>
    <row r="99" spans="1:5" s="18" customFormat="1" x14ac:dyDescent="0.3">
      <c r="A99" s="6" t="s">
        <v>7</v>
      </c>
      <c r="B99" s="6" t="s">
        <v>5</v>
      </c>
      <c r="C99" s="13"/>
      <c r="D99" s="14"/>
      <c r="E99" s="4"/>
    </row>
    <row r="100" spans="1:5" s="18" customFormat="1" x14ac:dyDescent="0.3">
      <c r="A100" s="2" t="s">
        <v>44</v>
      </c>
      <c r="B100" s="2" t="s">
        <v>49</v>
      </c>
      <c r="C100" s="16"/>
      <c r="D100" s="3"/>
      <c r="E100" s="4"/>
    </row>
    <row r="101" spans="1:5" s="18" customFormat="1" ht="28.8" x14ac:dyDescent="0.3">
      <c r="A101" s="2"/>
      <c r="B101" s="2" t="s">
        <v>227</v>
      </c>
      <c r="C101" s="16"/>
      <c r="D101" s="3"/>
      <c r="E101" s="4"/>
    </row>
    <row r="102" spans="1:5" s="18" customFormat="1" ht="28.8" x14ac:dyDescent="0.3">
      <c r="A102" s="2" t="s">
        <v>12</v>
      </c>
      <c r="B102" s="2" t="s">
        <v>240</v>
      </c>
      <c r="C102" s="16"/>
      <c r="D102" s="3"/>
      <c r="E102" s="4"/>
    </row>
    <row r="103" spans="1:5" s="18" customFormat="1" x14ac:dyDescent="0.3">
      <c r="A103" s="2"/>
      <c r="B103" s="2" t="s">
        <v>161</v>
      </c>
      <c r="C103" s="16">
        <v>3.3</v>
      </c>
      <c r="D103" s="3" t="s">
        <v>0</v>
      </c>
      <c r="E103" s="4"/>
    </row>
    <row r="104" spans="1:5" s="18" customFormat="1" x14ac:dyDescent="0.3">
      <c r="A104" s="1"/>
      <c r="B104" s="12" t="s">
        <v>2</v>
      </c>
      <c r="C104" s="13">
        <f>SUM(C99:C103)</f>
        <v>3.3</v>
      </c>
      <c r="D104" s="14" t="s">
        <v>0</v>
      </c>
      <c r="E104" s="4"/>
    </row>
    <row r="105" spans="1:5" s="18" customFormat="1" x14ac:dyDescent="0.3">
      <c r="A105" s="1"/>
      <c r="B105" s="12"/>
      <c r="C105" s="13"/>
      <c r="D105" s="14"/>
      <c r="E105" s="4"/>
    </row>
    <row r="106" spans="1:5" x14ac:dyDescent="0.3">
      <c r="A106" s="24" t="s">
        <v>300</v>
      </c>
      <c r="B106" s="24" t="s">
        <v>302</v>
      </c>
      <c r="C106" s="25"/>
      <c r="D106" s="26"/>
    </row>
    <row r="107" spans="1:5" x14ac:dyDescent="0.3">
      <c r="A107" s="6" t="s">
        <v>7</v>
      </c>
      <c r="B107" s="6" t="s">
        <v>5</v>
      </c>
      <c r="C107" s="13"/>
      <c r="D107" s="14"/>
    </row>
    <row r="108" spans="1:5" x14ac:dyDescent="0.3">
      <c r="A108" s="2" t="s">
        <v>44</v>
      </c>
      <c r="B108" s="2" t="s">
        <v>49</v>
      </c>
      <c r="C108" s="16"/>
      <c r="D108" s="3"/>
    </row>
    <row r="109" spans="1:5" ht="28.8" x14ac:dyDescent="0.3">
      <c r="A109" s="2"/>
      <c r="B109" s="2" t="s">
        <v>227</v>
      </c>
      <c r="C109" s="16"/>
      <c r="D109" s="3"/>
    </row>
    <row r="110" spans="1:5" ht="28.8" x14ac:dyDescent="0.3">
      <c r="A110" s="2" t="s">
        <v>12</v>
      </c>
      <c r="B110" s="2" t="s">
        <v>168</v>
      </c>
      <c r="C110" s="16"/>
      <c r="D110" s="3"/>
    </row>
    <row r="111" spans="1:5" x14ac:dyDescent="0.3">
      <c r="A111" s="5"/>
      <c r="B111" s="4" t="s">
        <v>241</v>
      </c>
      <c r="C111" s="16"/>
      <c r="D111" s="3"/>
    </row>
    <row r="112" spans="1:5" x14ac:dyDescent="0.3">
      <c r="A112" s="5"/>
      <c r="B112" s="5"/>
      <c r="C112" s="16">
        <v>2</v>
      </c>
      <c r="D112" s="3" t="s">
        <v>0</v>
      </c>
    </row>
    <row r="113" spans="1:5" x14ac:dyDescent="0.3">
      <c r="A113" s="1"/>
      <c r="B113" s="12" t="s">
        <v>2</v>
      </c>
      <c r="C113" s="13">
        <v>2</v>
      </c>
      <c r="D113" s="14" t="s">
        <v>0</v>
      </c>
    </row>
    <row r="115" spans="1:5" x14ac:dyDescent="0.3">
      <c r="A115" s="24" t="s">
        <v>301</v>
      </c>
      <c r="B115" s="24" t="s">
        <v>331</v>
      </c>
      <c r="C115" s="25"/>
      <c r="D115" s="26"/>
      <c r="E115" s="36"/>
    </row>
    <row r="116" spans="1:5" x14ac:dyDescent="0.3">
      <c r="A116" s="6" t="s">
        <v>7</v>
      </c>
      <c r="B116" s="6" t="s">
        <v>5</v>
      </c>
      <c r="C116" s="13"/>
      <c r="D116" s="14"/>
    </row>
    <row r="117" spans="1:5" x14ac:dyDescent="0.3">
      <c r="A117" s="2" t="s">
        <v>44</v>
      </c>
      <c r="B117" s="2" t="s">
        <v>173</v>
      </c>
      <c r="C117" s="16">
        <v>3.5</v>
      </c>
      <c r="D117" s="3"/>
    </row>
    <row r="118" spans="1:5" ht="28.8" x14ac:dyDescent="0.3">
      <c r="A118" s="2"/>
      <c r="B118" s="2" t="s">
        <v>172</v>
      </c>
      <c r="C118" s="16"/>
      <c r="D118" s="3"/>
    </row>
    <row r="119" spans="1:5" x14ac:dyDescent="0.3">
      <c r="A119" s="2" t="s">
        <v>52</v>
      </c>
      <c r="B119" s="2" t="s">
        <v>433</v>
      </c>
      <c r="C119" s="16"/>
      <c r="D119" s="3"/>
    </row>
    <row r="120" spans="1:5" ht="115.2" x14ac:dyDescent="0.3">
      <c r="A120" s="2"/>
      <c r="B120" s="2" t="s">
        <v>434</v>
      </c>
      <c r="C120" s="16"/>
      <c r="D120" s="3"/>
    </row>
    <row r="121" spans="1:5" ht="28.8" x14ac:dyDescent="0.3">
      <c r="A121" s="2"/>
      <c r="B121" s="2" t="s">
        <v>403</v>
      </c>
      <c r="C121" s="16">
        <v>2.5</v>
      </c>
      <c r="D121" s="3"/>
    </row>
    <row r="122" spans="1:5" x14ac:dyDescent="0.3">
      <c r="A122" s="2"/>
      <c r="B122" s="12" t="s">
        <v>2</v>
      </c>
      <c r="C122" s="13">
        <f>SUM(C116:C121)</f>
        <v>6</v>
      </c>
      <c r="D122" s="14" t="s">
        <v>0</v>
      </c>
    </row>
    <row r="123" spans="1:5" x14ac:dyDescent="0.3">
      <c r="B123" s="2"/>
    </row>
    <row r="124" spans="1:5" x14ac:dyDescent="0.3">
      <c r="A124" s="24" t="s">
        <v>160</v>
      </c>
      <c r="B124" s="24" t="s">
        <v>303</v>
      </c>
      <c r="C124" s="25"/>
      <c r="D124" s="26"/>
      <c r="E124" s="61"/>
    </row>
    <row r="125" spans="1:5" x14ac:dyDescent="0.3">
      <c r="A125" s="2" t="s">
        <v>7</v>
      </c>
      <c r="B125" s="2" t="s">
        <v>405</v>
      </c>
      <c r="C125" s="16"/>
      <c r="D125" s="3"/>
    </row>
    <row r="126" spans="1:5" ht="86.4" x14ac:dyDescent="0.3">
      <c r="A126" s="2" t="s">
        <v>52</v>
      </c>
      <c r="B126" s="2" t="s">
        <v>522</v>
      </c>
      <c r="C126" s="16">
        <v>3</v>
      </c>
      <c r="D126" s="3" t="s">
        <v>0</v>
      </c>
    </row>
    <row r="127" spans="1:5" x14ac:dyDescent="0.3">
      <c r="A127" s="2"/>
      <c r="B127" s="12" t="s">
        <v>2</v>
      </c>
      <c r="C127" s="13">
        <f>SUM(C125:C126)</f>
        <v>3</v>
      </c>
      <c r="D127" s="14" t="s">
        <v>0</v>
      </c>
    </row>
    <row r="128" spans="1:5" x14ac:dyDescent="0.3">
      <c r="B128" s="2"/>
    </row>
    <row r="129" spans="1:5" s="18" customFormat="1" x14ac:dyDescent="0.3">
      <c r="A129" s="24" t="s">
        <v>159</v>
      </c>
      <c r="B129" s="24" t="s">
        <v>402</v>
      </c>
      <c r="C129" s="25"/>
      <c r="D129" s="26"/>
      <c r="E129" s="19"/>
    </row>
    <row r="130" spans="1:5" s="18" customFormat="1" x14ac:dyDescent="0.3">
      <c r="A130" s="6" t="s">
        <v>7</v>
      </c>
      <c r="B130" s="6" t="s">
        <v>5</v>
      </c>
      <c r="C130" s="13"/>
      <c r="D130" s="14"/>
      <c r="E130" s="19"/>
    </row>
    <row r="131" spans="1:5" s="18" customFormat="1" x14ac:dyDescent="0.3">
      <c r="A131" s="2" t="s">
        <v>11</v>
      </c>
      <c r="B131" s="20" t="s">
        <v>15</v>
      </c>
      <c r="C131" s="16"/>
      <c r="D131" s="3"/>
      <c r="E131" s="19"/>
    </row>
    <row r="132" spans="1:5" s="18" customFormat="1" ht="43.2" x14ac:dyDescent="0.3">
      <c r="A132" s="2"/>
      <c r="B132" s="2" t="s">
        <v>404</v>
      </c>
      <c r="C132" s="16">
        <v>10</v>
      </c>
      <c r="D132" s="3" t="s">
        <v>0</v>
      </c>
      <c r="E132" s="19"/>
    </row>
    <row r="133" spans="1:5" s="18" customFormat="1" ht="43.2" x14ac:dyDescent="0.3">
      <c r="A133" s="2" t="s">
        <v>50</v>
      </c>
      <c r="B133" s="20" t="s">
        <v>466</v>
      </c>
      <c r="C133" s="16"/>
      <c r="D133" s="3"/>
      <c r="E133" s="19"/>
    </row>
    <row r="134" spans="1:5" s="18" customFormat="1" x14ac:dyDescent="0.3">
      <c r="A134" s="2"/>
      <c r="B134" s="2" t="s">
        <v>165</v>
      </c>
      <c r="C134" s="16"/>
      <c r="D134" s="3"/>
      <c r="E134" s="19"/>
    </row>
    <row r="135" spans="1:5" s="18" customFormat="1" x14ac:dyDescent="0.3">
      <c r="A135" s="1"/>
      <c r="B135" s="12" t="s">
        <v>2</v>
      </c>
      <c r="C135" s="13">
        <f>SUM(C130:C132)</f>
        <v>10</v>
      </c>
      <c r="D135" s="14" t="s">
        <v>0</v>
      </c>
      <c r="E135" s="19"/>
    </row>
    <row r="136" spans="1:5" s="18" customFormat="1" x14ac:dyDescent="0.3">
      <c r="A136" s="1"/>
      <c r="B136" s="12"/>
      <c r="C136" s="13"/>
      <c r="D136" s="14"/>
      <c r="E136" s="19"/>
    </row>
    <row r="137" spans="1:5" s="18" customFormat="1" x14ac:dyDescent="0.3">
      <c r="A137" s="24" t="s">
        <v>513</v>
      </c>
      <c r="B137" s="24" t="s">
        <v>396</v>
      </c>
      <c r="C137" s="25"/>
      <c r="D137" s="26"/>
      <c r="E137" s="19"/>
    </row>
    <row r="138" spans="1:5" s="18" customFormat="1" x14ac:dyDescent="0.3">
      <c r="A138" s="6" t="s">
        <v>7</v>
      </c>
      <c r="B138" s="6" t="s">
        <v>5</v>
      </c>
      <c r="C138" s="13"/>
      <c r="D138" s="14"/>
      <c r="E138" s="19"/>
    </row>
    <row r="139" spans="1:5" s="18" customFormat="1" x14ac:dyDescent="0.3">
      <c r="A139" s="2" t="s">
        <v>11</v>
      </c>
      <c r="B139" s="2" t="s">
        <v>432</v>
      </c>
      <c r="C139" s="16"/>
      <c r="D139" s="3"/>
      <c r="E139" s="19"/>
    </row>
    <row r="140" spans="1:5" s="18" customFormat="1" ht="72" x14ac:dyDescent="0.3">
      <c r="A140" s="2"/>
      <c r="B140" s="2" t="s">
        <v>446</v>
      </c>
      <c r="C140" s="16">
        <v>8</v>
      </c>
      <c r="D140" s="3" t="s">
        <v>0</v>
      </c>
      <c r="E140" s="19"/>
    </row>
    <row r="141" spans="1:5" s="18" customFormat="1" x14ac:dyDescent="0.3">
      <c r="A141" s="1"/>
      <c r="B141" s="12"/>
      <c r="C141" s="13"/>
      <c r="D141" s="14"/>
      <c r="E141" s="19"/>
    </row>
    <row r="142" spans="1:5" s="18" customFormat="1" x14ac:dyDescent="0.3">
      <c r="A142" s="24" t="s">
        <v>512</v>
      </c>
      <c r="B142" s="24" t="s">
        <v>396</v>
      </c>
      <c r="C142" s="25"/>
      <c r="D142" s="26"/>
      <c r="E142" s="19"/>
    </row>
    <row r="143" spans="1:5" s="18" customFormat="1" x14ac:dyDescent="0.3">
      <c r="A143" s="6" t="s">
        <v>7</v>
      </c>
      <c r="B143" s="6" t="s">
        <v>5</v>
      </c>
      <c r="C143" s="13"/>
      <c r="D143" s="14"/>
      <c r="E143" s="19"/>
    </row>
    <row r="144" spans="1:5" s="18" customFormat="1" x14ac:dyDescent="0.3">
      <c r="A144" s="2" t="s">
        <v>11</v>
      </c>
      <c r="B144" s="2" t="s">
        <v>432</v>
      </c>
      <c r="C144" s="16"/>
      <c r="D144" s="3"/>
      <c r="E144" s="19"/>
    </row>
    <row r="145" spans="1:5" s="18" customFormat="1" ht="72" x14ac:dyDescent="0.3">
      <c r="A145" s="2"/>
      <c r="B145" s="2" t="s">
        <v>446</v>
      </c>
      <c r="C145" s="16">
        <v>10</v>
      </c>
      <c r="D145" s="3" t="s">
        <v>0</v>
      </c>
      <c r="E145" s="19"/>
    </row>
    <row r="146" spans="1:5" x14ac:dyDescent="0.3">
      <c r="B146" s="2"/>
    </row>
    <row r="147" spans="1:5" s="18" customFormat="1" x14ac:dyDescent="0.3">
      <c r="A147" s="24" t="s">
        <v>304</v>
      </c>
      <c r="B147" s="24" t="s">
        <v>396</v>
      </c>
      <c r="C147" s="25"/>
      <c r="D147" s="26"/>
      <c r="E147" s="19"/>
    </row>
    <row r="148" spans="1:5" s="18" customFormat="1" x14ac:dyDescent="0.3">
      <c r="A148" s="6" t="s">
        <v>7</v>
      </c>
      <c r="B148" s="6" t="s">
        <v>5</v>
      </c>
      <c r="C148" s="13"/>
      <c r="D148" s="14"/>
      <c r="E148" s="19"/>
    </row>
    <row r="149" spans="1:5" s="18" customFormat="1" x14ac:dyDescent="0.3">
      <c r="A149" s="2" t="s">
        <v>11</v>
      </c>
      <c r="B149" s="2" t="s">
        <v>432</v>
      </c>
      <c r="C149" s="16"/>
      <c r="D149" s="3"/>
      <c r="E149" s="19"/>
    </row>
    <row r="150" spans="1:5" s="18" customFormat="1" ht="72" x14ac:dyDescent="0.3">
      <c r="A150" s="2"/>
      <c r="B150" s="2" t="s">
        <v>446</v>
      </c>
      <c r="C150" s="16">
        <v>15</v>
      </c>
      <c r="D150" s="3" t="s">
        <v>0</v>
      </c>
      <c r="E150" s="19"/>
    </row>
  </sheetData>
  <pageMargins left="0.70866141732283472" right="0.70866141732283472" top="0.74803149606299213" bottom="0.74803149606299213" header="0.31496062992125984" footer="0.31496062992125984"/>
  <pageSetup paperSize="9" scale="77" orientation="portrait" r:id="rId1"/>
  <headerFooter>
    <oddFooter>&amp;L
INFUKCMB sestave konstrukcij 
PZI maj 2024 - V1 november 2024&amp;R&amp;P/&amp;N</oddFooter>
  </headerFooter>
  <rowBreaks count="2" manualBreakCount="2">
    <brk id="93" max="3" man="1"/>
    <brk id="136"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36E56-091B-45E7-B0C0-A2B3306C72DB}">
  <sheetPr>
    <tabColor theme="4" tint="0.39997558519241921"/>
  </sheetPr>
  <dimension ref="A1:F119"/>
  <sheetViews>
    <sheetView view="pageBreakPreview" zoomScaleNormal="100" zoomScaleSheetLayoutView="100" workbookViewId="0">
      <selection sqref="A1:XFD1"/>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6.109375" style="4" customWidth="1"/>
    <col min="6" max="16384" width="8.88671875" style="5"/>
  </cols>
  <sheetData>
    <row r="1" spans="1:5" x14ac:dyDescent="0.3">
      <c r="A1" s="23" t="s">
        <v>90</v>
      </c>
      <c r="B1" s="23" t="s">
        <v>89</v>
      </c>
      <c r="C1" s="53"/>
      <c r="D1" s="54"/>
    </row>
    <row r="3" spans="1:5" x14ac:dyDescent="0.3">
      <c r="A3" s="23" t="s">
        <v>308</v>
      </c>
      <c r="B3" s="23" t="s">
        <v>417</v>
      </c>
      <c r="C3" s="53"/>
      <c r="D3" s="55"/>
    </row>
    <row r="4" spans="1:5" ht="43.2" x14ac:dyDescent="0.3">
      <c r="B4" s="2" t="s">
        <v>467</v>
      </c>
    </row>
    <row r="5" spans="1:5" ht="57.6" x14ac:dyDescent="0.3">
      <c r="B5" s="2" t="s">
        <v>406</v>
      </c>
    </row>
    <row r="6" spans="1:5" ht="72" x14ac:dyDescent="0.3">
      <c r="A6" s="2" t="s">
        <v>6</v>
      </c>
      <c r="B6" s="2" t="s">
        <v>211</v>
      </c>
      <c r="C6" s="10">
        <v>0.15</v>
      </c>
      <c r="D6" s="11" t="s">
        <v>0</v>
      </c>
    </row>
    <row r="7" spans="1:5" ht="57.6" x14ac:dyDescent="0.3">
      <c r="A7" s="2"/>
      <c r="B7" s="2" t="s">
        <v>375</v>
      </c>
    </row>
    <row r="8" spans="1:5" x14ac:dyDescent="0.3">
      <c r="A8" s="1"/>
      <c r="B8" s="12" t="s">
        <v>2</v>
      </c>
      <c r="C8" s="13">
        <f>SUM(C6:C6)</f>
        <v>0.15</v>
      </c>
      <c r="D8" s="14" t="s">
        <v>0</v>
      </c>
    </row>
    <row r="9" spans="1:5" x14ac:dyDescent="0.3">
      <c r="A9" s="1"/>
      <c r="B9" s="2" t="s">
        <v>209</v>
      </c>
      <c r="C9" s="13"/>
      <c r="D9" s="14"/>
    </row>
    <row r="10" spans="1:5" x14ac:dyDescent="0.3">
      <c r="A10" s="1"/>
      <c r="B10" s="2" t="s">
        <v>366</v>
      </c>
      <c r="C10" s="13"/>
      <c r="D10" s="14"/>
    </row>
    <row r="12" spans="1:5" s="18" customFormat="1" x14ac:dyDescent="0.3">
      <c r="A12" s="23" t="s">
        <v>309</v>
      </c>
      <c r="B12" s="23" t="s">
        <v>416</v>
      </c>
      <c r="C12" s="53"/>
      <c r="D12" s="55"/>
      <c r="E12" s="4"/>
    </row>
    <row r="13" spans="1:5" s="18" customFormat="1" ht="28.8" x14ac:dyDescent="0.3">
      <c r="A13" s="6"/>
      <c r="B13" s="2" t="s">
        <v>69</v>
      </c>
      <c r="C13" s="10"/>
      <c r="D13" s="11"/>
      <c r="E13" s="4"/>
    </row>
    <row r="14" spans="1:5" s="18" customFormat="1" x14ac:dyDescent="0.3">
      <c r="A14" s="2" t="s">
        <v>11</v>
      </c>
      <c r="B14" s="2" t="s">
        <v>68</v>
      </c>
      <c r="C14" s="16"/>
      <c r="D14" s="3"/>
      <c r="E14" s="4"/>
    </row>
    <row r="15" spans="1:5" s="18" customFormat="1" x14ac:dyDescent="0.3">
      <c r="A15" s="2"/>
      <c r="B15" s="2" t="s">
        <v>99</v>
      </c>
      <c r="C15" s="16">
        <v>8</v>
      </c>
      <c r="D15" s="3" t="s">
        <v>0</v>
      </c>
      <c r="E15" s="4"/>
    </row>
    <row r="16" spans="1:5" s="18" customFormat="1" ht="72" x14ac:dyDescent="0.3">
      <c r="A16" s="2" t="s">
        <v>6</v>
      </c>
      <c r="B16" s="2" t="s">
        <v>211</v>
      </c>
      <c r="C16" s="10">
        <v>0.15</v>
      </c>
      <c r="D16" s="11" t="s">
        <v>0</v>
      </c>
      <c r="E16" s="4"/>
    </row>
    <row r="17" spans="1:6" s="18" customFormat="1" x14ac:dyDescent="0.3">
      <c r="A17" s="1"/>
      <c r="B17" s="12" t="s">
        <v>2</v>
      </c>
      <c r="C17" s="13">
        <f>SUM(C14:C16)</f>
        <v>8.15</v>
      </c>
      <c r="D17" s="14" t="s">
        <v>0</v>
      </c>
      <c r="E17" s="4"/>
    </row>
    <row r="18" spans="1:6" s="18" customFormat="1" x14ac:dyDescent="0.3">
      <c r="A18" s="1"/>
      <c r="B18" s="2" t="s">
        <v>209</v>
      </c>
      <c r="C18" s="13"/>
      <c r="D18" s="14"/>
      <c r="E18" s="4"/>
    </row>
    <row r="20" spans="1:6" s="18" customFormat="1" x14ac:dyDescent="0.3">
      <c r="A20" s="23" t="s">
        <v>310</v>
      </c>
      <c r="B20" s="23" t="s">
        <v>415</v>
      </c>
      <c r="C20" s="53"/>
      <c r="D20" s="55"/>
      <c r="E20" s="4"/>
    </row>
    <row r="21" spans="1:6" s="18" customFormat="1" ht="28.8" x14ac:dyDescent="0.3">
      <c r="A21" s="6"/>
      <c r="B21" s="2" t="s">
        <v>69</v>
      </c>
      <c r="C21" s="10"/>
      <c r="D21" s="11"/>
      <c r="E21" s="4"/>
    </row>
    <row r="22" spans="1:6" s="18" customFormat="1" x14ac:dyDescent="0.3">
      <c r="A22" s="2" t="s">
        <v>11</v>
      </c>
      <c r="B22" s="2" t="s">
        <v>68</v>
      </c>
      <c r="C22" s="16"/>
      <c r="D22" s="3"/>
      <c r="E22" s="4"/>
    </row>
    <row r="23" spans="1:6" s="18" customFormat="1" x14ac:dyDescent="0.3">
      <c r="A23" s="2"/>
      <c r="B23" s="2" t="s">
        <v>99</v>
      </c>
      <c r="C23" s="16">
        <v>12</v>
      </c>
      <c r="D23" s="3" t="s">
        <v>0</v>
      </c>
      <c r="E23" s="4"/>
    </row>
    <row r="24" spans="1:6" s="18" customFormat="1" ht="72" x14ac:dyDescent="0.3">
      <c r="A24" s="2" t="s">
        <v>6</v>
      </c>
      <c r="B24" s="2" t="s">
        <v>211</v>
      </c>
      <c r="C24" s="10">
        <v>0.15</v>
      </c>
      <c r="D24" s="11" t="s">
        <v>0</v>
      </c>
      <c r="E24" s="4"/>
    </row>
    <row r="25" spans="1:6" s="18" customFormat="1" ht="57.6" x14ac:dyDescent="0.3">
      <c r="A25" s="2"/>
      <c r="B25" s="2" t="s">
        <v>375</v>
      </c>
      <c r="C25" s="10"/>
      <c r="D25" s="11"/>
      <c r="E25" s="4"/>
    </row>
    <row r="26" spans="1:6" s="18" customFormat="1" x14ac:dyDescent="0.3">
      <c r="A26" s="1"/>
      <c r="B26" s="12" t="s">
        <v>2</v>
      </c>
      <c r="C26" s="13">
        <f>SUM(C22:C24)</f>
        <v>12.15</v>
      </c>
      <c r="D26" s="14" t="s">
        <v>0</v>
      </c>
      <c r="E26" s="4"/>
    </row>
    <row r="27" spans="1:6" s="18" customFormat="1" x14ac:dyDescent="0.3">
      <c r="A27" s="1"/>
      <c r="B27" s="2" t="s">
        <v>209</v>
      </c>
      <c r="C27" s="13"/>
      <c r="D27" s="14"/>
      <c r="E27" s="4"/>
    </row>
    <row r="28" spans="1:6" s="18" customFormat="1" x14ac:dyDescent="0.3">
      <c r="A28" s="1"/>
      <c r="B28" s="2"/>
      <c r="C28" s="13"/>
      <c r="D28" s="14"/>
      <c r="E28" s="4"/>
    </row>
    <row r="29" spans="1:6" s="18" customFormat="1" x14ac:dyDescent="0.3">
      <c r="A29" s="23" t="s">
        <v>311</v>
      </c>
      <c r="B29" s="23" t="s">
        <v>418</v>
      </c>
      <c r="C29" s="53"/>
      <c r="D29" s="55"/>
      <c r="E29" s="37"/>
      <c r="F29" s="23"/>
    </row>
    <row r="30" spans="1:6" ht="28.8" x14ac:dyDescent="0.3">
      <c r="B30" s="2" t="s">
        <v>69</v>
      </c>
    </row>
    <row r="31" spans="1:6" s="4" customFormat="1" x14ac:dyDescent="0.3">
      <c r="A31" s="2" t="s">
        <v>11</v>
      </c>
      <c r="B31" s="2" t="s">
        <v>68</v>
      </c>
      <c r="C31" s="16"/>
      <c r="D31" s="3"/>
      <c r="E31" s="2"/>
    </row>
    <row r="32" spans="1:6" s="4" customFormat="1" x14ac:dyDescent="0.3">
      <c r="A32" s="2"/>
      <c r="B32" s="2" t="s">
        <v>99</v>
      </c>
      <c r="C32" s="16">
        <v>20</v>
      </c>
      <c r="D32" s="3" t="s">
        <v>0</v>
      </c>
      <c r="E32" s="2"/>
    </row>
    <row r="33" spans="1:5" s="4" customFormat="1" ht="72" x14ac:dyDescent="0.3">
      <c r="A33" s="2" t="s">
        <v>6</v>
      </c>
      <c r="B33" s="2" t="s">
        <v>211</v>
      </c>
      <c r="C33" s="10">
        <v>0.15</v>
      </c>
      <c r="D33" s="11" t="s">
        <v>0</v>
      </c>
      <c r="E33" s="2"/>
    </row>
    <row r="34" spans="1:5" s="18" customFormat="1" x14ac:dyDescent="0.3">
      <c r="A34" s="1"/>
      <c r="B34" s="12" t="s">
        <v>2</v>
      </c>
      <c r="C34" s="13">
        <f>SUM(C31:C33)</f>
        <v>20.149999999999999</v>
      </c>
      <c r="D34" s="14" t="s">
        <v>0</v>
      </c>
      <c r="E34" s="19"/>
    </row>
    <row r="35" spans="1:5" s="18" customFormat="1" x14ac:dyDescent="0.3">
      <c r="A35" s="1"/>
      <c r="B35" s="2" t="s">
        <v>209</v>
      </c>
      <c r="C35" s="13"/>
      <c r="D35" s="14"/>
      <c r="E35" s="4"/>
    </row>
    <row r="36" spans="1:5" s="18" customFormat="1" x14ac:dyDescent="0.3">
      <c r="A36" s="1"/>
      <c r="B36" s="2"/>
      <c r="C36" s="13"/>
      <c r="D36" s="14"/>
      <c r="E36" s="4"/>
    </row>
    <row r="37" spans="1:5" x14ac:dyDescent="0.3">
      <c r="A37" s="23" t="s">
        <v>312</v>
      </c>
      <c r="B37" s="23" t="s">
        <v>419</v>
      </c>
      <c r="C37" s="53"/>
      <c r="D37" s="55"/>
    </row>
    <row r="38" spans="1:5" x14ac:dyDescent="0.3">
      <c r="A38" s="6" t="s">
        <v>54</v>
      </c>
    </row>
    <row r="39" spans="1:5" x14ac:dyDescent="0.3">
      <c r="A39" s="6" t="s">
        <v>10</v>
      </c>
      <c r="B39" s="6" t="s">
        <v>1</v>
      </c>
    </row>
    <row r="40" spans="1:5" s="18" customFormat="1" x14ac:dyDescent="0.3">
      <c r="A40" s="2" t="s">
        <v>11</v>
      </c>
      <c r="B40" s="2" t="s">
        <v>68</v>
      </c>
      <c r="C40" s="16">
        <v>8</v>
      </c>
      <c r="D40" s="3" t="s">
        <v>0</v>
      </c>
      <c r="E40" s="4"/>
    </row>
    <row r="41" spans="1:5" s="18" customFormat="1" ht="72" x14ac:dyDescent="0.3">
      <c r="A41" s="2" t="s">
        <v>6</v>
      </c>
      <c r="B41" s="2" t="s">
        <v>211</v>
      </c>
      <c r="C41" s="10">
        <v>0.15</v>
      </c>
      <c r="D41" s="11" t="s">
        <v>0</v>
      </c>
      <c r="E41" s="4"/>
    </row>
    <row r="42" spans="1:5" s="18" customFormat="1" ht="57.6" x14ac:dyDescent="0.3">
      <c r="A42" s="2"/>
      <c r="B42" s="2" t="s">
        <v>375</v>
      </c>
      <c r="C42" s="10"/>
      <c r="D42" s="11"/>
      <c r="E42" s="4"/>
    </row>
    <row r="43" spans="1:5" s="18" customFormat="1" x14ac:dyDescent="0.3">
      <c r="A43" s="1"/>
      <c r="B43" s="12" t="s">
        <v>2</v>
      </c>
      <c r="C43" s="13">
        <f>SUM(C40:C41)</f>
        <v>8.15</v>
      </c>
      <c r="D43" s="14" t="s">
        <v>0</v>
      </c>
      <c r="E43" s="4"/>
    </row>
    <row r="44" spans="1:5" s="18" customFormat="1" x14ac:dyDescent="0.3">
      <c r="A44" s="1"/>
      <c r="B44" s="2" t="s">
        <v>209</v>
      </c>
      <c r="C44" s="13"/>
      <c r="D44" s="14"/>
      <c r="E44" s="4"/>
    </row>
    <row r="46" spans="1:5" x14ac:dyDescent="0.3">
      <c r="A46" s="23" t="s">
        <v>313</v>
      </c>
      <c r="B46" s="23" t="s">
        <v>420</v>
      </c>
      <c r="C46" s="53"/>
      <c r="D46" s="55"/>
    </row>
    <row r="47" spans="1:5" x14ac:dyDescent="0.3">
      <c r="A47" s="6" t="s">
        <v>54</v>
      </c>
      <c r="B47" s="6" t="s">
        <v>93</v>
      </c>
    </row>
    <row r="48" spans="1:5" x14ac:dyDescent="0.3">
      <c r="A48" s="6" t="s">
        <v>10</v>
      </c>
      <c r="B48" s="6" t="s">
        <v>1</v>
      </c>
    </row>
    <row r="49" spans="1:5" s="18" customFormat="1" x14ac:dyDescent="0.3">
      <c r="A49" s="2" t="s">
        <v>11</v>
      </c>
      <c r="B49" s="2" t="s">
        <v>68</v>
      </c>
      <c r="C49" s="16">
        <v>12</v>
      </c>
      <c r="D49" s="3" t="s">
        <v>0</v>
      </c>
      <c r="E49" s="4"/>
    </row>
    <row r="50" spans="1:5" s="18" customFormat="1" ht="72" x14ac:dyDescent="0.3">
      <c r="A50" s="2" t="s">
        <v>6</v>
      </c>
      <c r="B50" s="2" t="s">
        <v>211</v>
      </c>
      <c r="C50" s="10">
        <v>0.15</v>
      </c>
      <c r="D50" s="11" t="s">
        <v>0</v>
      </c>
      <c r="E50" s="4"/>
    </row>
    <row r="51" spans="1:5" s="18" customFormat="1" ht="57.6" x14ac:dyDescent="0.3">
      <c r="A51" s="2"/>
      <c r="B51" s="2" t="s">
        <v>375</v>
      </c>
      <c r="C51" s="10"/>
      <c r="D51" s="11"/>
      <c r="E51" s="4"/>
    </row>
    <row r="52" spans="1:5" s="18" customFormat="1" x14ac:dyDescent="0.3">
      <c r="A52" s="1"/>
      <c r="B52" s="12" t="s">
        <v>2</v>
      </c>
      <c r="C52" s="13">
        <f>SUM(C49:C50)</f>
        <v>12.15</v>
      </c>
      <c r="D52" s="14" t="s">
        <v>0</v>
      </c>
      <c r="E52" s="4"/>
    </row>
    <row r="53" spans="1:5" s="18" customFormat="1" x14ac:dyDescent="0.3">
      <c r="A53" s="1"/>
      <c r="B53" s="2" t="s">
        <v>209</v>
      </c>
      <c r="C53" s="13"/>
      <c r="D53" s="14"/>
      <c r="E53" s="4"/>
    </row>
    <row r="55" spans="1:5" x14ac:dyDescent="0.3">
      <c r="A55" s="23" t="s">
        <v>476</v>
      </c>
      <c r="B55" s="23" t="s">
        <v>421</v>
      </c>
      <c r="C55" s="53"/>
      <c r="D55" s="55"/>
    </row>
    <row r="56" spans="1:5" x14ac:dyDescent="0.3">
      <c r="A56" s="6" t="s">
        <v>54</v>
      </c>
      <c r="B56" s="6" t="s">
        <v>93</v>
      </c>
    </row>
    <row r="57" spans="1:5" x14ac:dyDescent="0.3">
      <c r="A57" s="6" t="s">
        <v>10</v>
      </c>
      <c r="B57" s="6" t="s">
        <v>1</v>
      </c>
    </row>
    <row r="58" spans="1:5" s="18" customFormat="1" x14ac:dyDescent="0.3">
      <c r="A58" s="2" t="s">
        <v>11</v>
      </c>
      <c r="B58" s="2" t="s">
        <v>68</v>
      </c>
      <c r="C58" s="16">
        <v>20</v>
      </c>
      <c r="D58" s="3" t="s">
        <v>0</v>
      </c>
      <c r="E58" s="4"/>
    </row>
    <row r="59" spans="1:5" s="18" customFormat="1" ht="72" x14ac:dyDescent="0.3">
      <c r="A59" s="2" t="s">
        <v>6</v>
      </c>
      <c r="B59" s="2" t="s">
        <v>211</v>
      </c>
      <c r="C59" s="10">
        <v>0.15</v>
      </c>
      <c r="D59" s="11" t="s">
        <v>0</v>
      </c>
      <c r="E59" s="4"/>
    </row>
    <row r="60" spans="1:5" s="18" customFormat="1" ht="57.6" x14ac:dyDescent="0.3">
      <c r="A60" s="2"/>
      <c r="B60" s="2" t="s">
        <v>375</v>
      </c>
      <c r="C60" s="10"/>
      <c r="D60" s="11"/>
      <c r="E60" s="4"/>
    </row>
    <row r="61" spans="1:5" s="18" customFormat="1" x14ac:dyDescent="0.3">
      <c r="A61" s="1"/>
      <c r="B61" s="12" t="s">
        <v>2</v>
      </c>
      <c r="C61" s="13">
        <f>SUM(C58:C59)</f>
        <v>20.149999999999999</v>
      </c>
      <c r="D61" s="14" t="s">
        <v>0</v>
      </c>
      <c r="E61" s="4"/>
    </row>
    <row r="62" spans="1:5" s="18" customFormat="1" x14ac:dyDescent="0.3">
      <c r="A62" s="1"/>
      <c r="B62" s="2" t="s">
        <v>209</v>
      </c>
      <c r="C62" s="13"/>
      <c r="D62" s="14"/>
      <c r="E62" s="4"/>
    </row>
    <row r="64" spans="1:5" x14ac:dyDescent="0.3">
      <c r="A64" s="23" t="s">
        <v>314</v>
      </c>
      <c r="B64" s="23" t="s">
        <v>422</v>
      </c>
      <c r="C64" s="53"/>
      <c r="D64" s="55"/>
      <c r="E64" s="36"/>
    </row>
    <row r="65" spans="1:5" x14ac:dyDescent="0.3">
      <c r="A65" s="2"/>
      <c r="B65" s="6" t="s">
        <v>67</v>
      </c>
    </row>
    <row r="66" spans="1:5" x14ac:dyDescent="0.3">
      <c r="A66" s="2" t="s">
        <v>11</v>
      </c>
      <c r="B66" s="2" t="s">
        <v>68</v>
      </c>
      <c r="C66" s="16">
        <v>5</v>
      </c>
      <c r="D66" s="3" t="s">
        <v>0</v>
      </c>
    </row>
    <row r="67" spans="1:5" x14ac:dyDescent="0.3">
      <c r="A67" s="1"/>
      <c r="B67" s="12" t="s">
        <v>2</v>
      </c>
      <c r="C67" s="13">
        <f>SUM(C66:C66)</f>
        <v>5</v>
      </c>
      <c r="D67" s="14" t="s">
        <v>0</v>
      </c>
    </row>
    <row r="68" spans="1:5" x14ac:dyDescent="0.3">
      <c r="A68" s="1"/>
      <c r="B68" s="6" t="s">
        <v>67</v>
      </c>
      <c r="C68" s="13"/>
      <c r="D68" s="14"/>
    </row>
    <row r="69" spans="1:5" x14ac:dyDescent="0.3">
      <c r="A69" s="1"/>
      <c r="C69" s="13"/>
      <c r="D69" s="14"/>
    </row>
    <row r="70" spans="1:5" x14ac:dyDescent="0.3">
      <c r="A70" s="23" t="s">
        <v>315</v>
      </c>
      <c r="B70" s="23" t="s">
        <v>423</v>
      </c>
      <c r="C70" s="53"/>
      <c r="D70" s="55"/>
      <c r="E70" s="36"/>
    </row>
    <row r="71" spans="1:5" x14ac:dyDescent="0.3">
      <c r="A71" s="2"/>
      <c r="B71" s="6" t="s">
        <v>67</v>
      </c>
    </row>
    <row r="72" spans="1:5" x14ac:dyDescent="0.3">
      <c r="A72" s="2" t="s">
        <v>11</v>
      </c>
      <c r="B72" s="2" t="s">
        <v>68</v>
      </c>
      <c r="C72" s="16">
        <v>10</v>
      </c>
      <c r="D72" s="3" t="s">
        <v>0</v>
      </c>
    </row>
    <row r="73" spans="1:5" x14ac:dyDescent="0.3">
      <c r="A73" s="1"/>
      <c r="B73" s="12" t="s">
        <v>2</v>
      </c>
      <c r="C73" s="13">
        <f>SUM(C72:C72)</f>
        <v>10</v>
      </c>
      <c r="D73" s="14" t="s">
        <v>0</v>
      </c>
    </row>
    <row r="74" spans="1:5" x14ac:dyDescent="0.3">
      <c r="A74" s="1"/>
      <c r="B74" s="6" t="s">
        <v>67</v>
      </c>
      <c r="C74" s="13"/>
      <c r="D74" s="14"/>
    </row>
    <row r="75" spans="1:5" x14ac:dyDescent="0.3">
      <c r="A75" s="1"/>
      <c r="C75" s="13"/>
      <c r="D75" s="14"/>
    </row>
    <row r="76" spans="1:5" x14ac:dyDescent="0.3">
      <c r="A76" s="23" t="s">
        <v>316</v>
      </c>
      <c r="B76" s="23" t="s">
        <v>424</v>
      </c>
      <c r="C76" s="53"/>
      <c r="D76" s="55"/>
      <c r="E76" s="36"/>
    </row>
    <row r="77" spans="1:5" x14ac:dyDescent="0.3">
      <c r="A77" s="2"/>
      <c r="B77" s="6" t="s">
        <v>67</v>
      </c>
    </row>
    <row r="78" spans="1:5" x14ac:dyDescent="0.3">
      <c r="A78" s="2" t="s">
        <v>11</v>
      </c>
      <c r="B78" s="2" t="s">
        <v>68</v>
      </c>
      <c r="C78" s="16">
        <v>15</v>
      </c>
      <c r="D78" s="3" t="s">
        <v>0</v>
      </c>
    </row>
    <row r="79" spans="1:5" x14ac:dyDescent="0.3">
      <c r="A79" s="1"/>
      <c r="B79" s="12" t="s">
        <v>2</v>
      </c>
      <c r="C79" s="13">
        <f>SUM(C78:C78)</f>
        <v>15</v>
      </c>
      <c r="D79" s="14" t="s">
        <v>0</v>
      </c>
    </row>
    <row r="80" spans="1:5" x14ac:dyDescent="0.3">
      <c r="A80" s="1"/>
      <c r="B80" s="6" t="s">
        <v>67</v>
      </c>
      <c r="C80" s="13"/>
      <c r="D80" s="14"/>
    </row>
    <row r="81" spans="1:5" x14ac:dyDescent="0.3">
      <c r="A81" s="1"/>
      <c r="C81" s="13"/>
      <c r="D81" s="14"/>
    </row>
    <row r="82" spans="1:5" x14ac:dyDescent="0.3">
      <c r="A82" s="23" t="s">
        <v>317</v>
      </c>
      <c r="B82" s="23" t="s">
        <v>425</v>
      </c>
      <c r="C82" s="53"/>
      <c r="D82" s="55"/>
      <c r="E82" s="36"/>
    </row>
    <row r="83" spans="1:5" x14ac:dyDescent="0.3">
      <c r="A83" s="2"/>
      <c r="B83" s="6" t="s">
        <v>67</v>
      </c>
    </row>
    <row r="84" spans="1:5" x14ac:dyDescent="0.3">
      <c r="A84" s="2" t="s">
        <v>11</v>
      </c>
      <c r="B84" s="2" t="s">
        <v>68</v>
      </c>
      <c r="C84" s="16">
        <v>20</v>
      </c>
      <c r="D84" s="3" t="s">
        <v>0</v>
      </c>
    </row>
    <row r="85" spans="1:5" x14ac:dyDescent="0.3">
      <c r="A85" s="1"/>
      <c r="B85" s="12" t="s">
        <v>2</v>
      </c>
      <c r="C85" s="13">
        <f>SUM(C84:C84)</f>
        <v>20</v>
      </c>
      <c r="D85" s="14" t="s">
        <v>0</v>
      </c>
    </row>
    <row r="86" spans="1:5" x14ac:dyDescent="0.3">
      <c r="A86" s="1"/>
      <c r="B86" s="6" t="s">
        <v>67</v>
      </c>
      <c r="C86" s="13"/>
      <c r="D86" s="14"/>
    </row>
    <row r="87" spans="1:5" x14ac:dyDescent="0.3">
      <c r="A87" s="1"/>
      <c r="C87" s="13"/>
      <c r="D87" s="14"/>
    </row>
    <row r="88" spans="1:5" x14ac:dyDescent="0.3">
      <c r="A88" s="23" t="s">
        <v>318</v>
      </c>
      <c r="B88" s="23" t="s">
        <v>426</v>
      </c>
      <c r="C88" s="53"/>
      <c r="D88" s="55"/>
      <c r="E88" s="36"/>
    </row>
    <row r="89" spans="1:5" x14ac:dyDescent="0.3">
      <c r="A89" s="2"/>
      <c r="B89" s="6" t="s">
        <v>67</v>
      </c>
    </row>
    <row r="90" spans="1:5" x14ac:dyDescent="0.3">
      <c r="A90" s="2" t="s">
        <v>11</v>
      </c>
      <c r="B90" s="2" t="s">
        <v>68</v>
      </c>
      <c r="C90" s="16">
        <v>25</v>
      </c>
      <c r="D90" s="3" t="s">
        <v>0</v>
      </c>
    </row>
    <row r="91" spans="1:5" x14ac:dyDescent="0.3">
      <c r="A91" s="1"/>
      <c r="B91" s="12" t="s">
        <v>2</v>
      </c>
      <c r="C91" s="13">
        <f>SUM(C90:C90)</f>
        <v>25</v>
      </c>
      <c r="D91" s="14" t="s">
        <v>0</v>
      </c>
    </row>
    <row r="92" spans="1:5" x14ac:dyDescent="0.3">
      <c r="A92" s="1"/>
      <c r="B92" s="6" t="s">
        <v>67</v>
      </c>
      <c r="C92" s="13"/>
      <c r="D92" s="14"/>
    </row>
    <row r="93" spans="1:5" x14ac:dyDescent="0.3">
      <c r="A93" s="1"/>
      <c r="C93" s="13"/>
      <c r="D93" s="14"/>
    </row>
    <row r="94" spans="1:5" x14ac:dyDescent="0.3">
      <c r="A94" s="23" t="s">
        <v>321</v>
      </c>
      <c r="B94" s="23" t="s">
        <v>427</v>
      </c>
      <c r="C94" s="53"/>
      <c r="D94" s="55"/>
      <c r="E94" s="36"/>
    </row>
    <row r="95" spans="1:5" x14ac:dyDescent="0.3">
      <c r="A95" s="2"/>
      <c r="B95" s="6" t="s">
        <v>67</v>
      </c>
    </row>
    <row r="96" spans="1:5" ht="28.8" x14ac:dyDescent="0.3">
      <c r="A96" s="2" t="s">
        <v>249</v>
      </c>
      <c r="B96" s="2" t="s">
        <v>248</v>
      </c>
      <c r="C96" s="16">
        <v>25</v>
      </c>
      <c r="D96" s="3" t="s">
        <v>0</v>
      </c>
    </row>
    <row r="97" spans="1:5" x14ac:dyDescent="0.3">
      <c r="A97" s="1"/>
      <c r="B97" s="12" t="s">
        <v>2</v>
      </c>
      <c r="C97" s="13">
        <f>SUM(C96:C96)</f>
        <v>25</v>
      </c>
      <c r="D97" s="14" t="s">
        <v>0</v>
      </c>
    </row>
    <row r="98" spans="1:5" x14ac:dyDescent="0.3">
      <c r="A98" s="1"/>
      <c r="B98" s="6" t="s">
        <v>67</v>
      </c>
      <c r="C98" s="13"/>
      <c r="D98" s="14"/>
    </row>
    <row r="99" spans="1:5" x14ac:dyDescent="0.3">
      <c r="A99" s="1"/>
      <c r="B99" s="2" t="s">
        <v>247</v>
      </c>
      <c r="C99" s="13"/>
      <c r="D99" s="14"/>
    </row>
    <row r="100" spans="1:5" x14ac:dyDescent="0.3">
      <c r="A100" s="1"/>
      <c r="C100" s="13"/>
      <c r="D100" s="14"/>
    </row>
    <row r="101" spans="1:5" x14ac:dyDescent="0.3">
      <c r="A101" s="23" t="s">
        <v>319</v>
      </c>
      <c r="B101" s="23" t="s">
        <v>251</v>
      </c>
      <c r="C101" s="53"/>
      <c r="D101" s="55"/>
      <c r="E101" s="36"/>
    </row>
    <row r="102" spans="1:5" s="18" customFormat="1" x14ac:dyDescent="0.3">
      <c r="B102" s="5" t="s">
        <v>119</v>
      </c>
      <c r="C102" s="16"/>
      <c r="D102" s="3"/>
      <c r="E102" s="19"/>
    </row>
    <row r="103" spans="1:5" s="18" customFormat="1" x14ac:dyDescent="0.3">
      <c r="A103" s="6" t="s">
        <v>10</v>
      </c>
      <c r="B103" s="5" t="s">
        <v>1</v>
      </c>
      <c r="C103" s="16"/>
      <c r="D103" s="3"/>
      <c r="E103" s="19"/>
    </row>
    <row r="104" spans="1:5" s="18" customFormat="1" x14ac:dyDescent="0.3">
      <c r="A104" s="6" t="s">
        <v>97</v>
      </c>
      <c r="B104" s="2" t="s">
        <v>361</v>
      </c>
      <c r="C104" s="16">
        <v>8</v>
      </c>
      <c r="D104" s="3" t="s">
        <v>0</v>
      </c>
      <c r="E104" s="19"/>
    </row>
    <row r="105" spans="1:5" s="18" customFormat="1" ht="43.2" x14ac:dyDescent="0.3">
      <c r="A105" s="6" t="s">
        <v>6</v>
      </c>
      <c r="B105" s="2" t="s">
        <v>360</v>
      </c>
      <c r="C105" s="16">
        <v>0.3</v>
      </c>
      <c r="D105" s="3" t="s">
        <v>0</v>
      </c>
      <c r="E105" s="19"/>
    </row>
    <row r="106" spans="1:5" s="18" customFormat="1" ht="57.6" x14ac:dyDescent="0.3">
      <c r="A106" s="6"/>
      <c r="B106" s="2" t="s">
        <v>375</v>
      </c>
      <c r="C106" s="16"/>
      <c r="D106" s="3"/>
      <c r="E106" s="19"/>
    </row>
    <row r="107" spans="1:5" s="18" customFormat="1" x14ac:dyDescent="0.3">
      <c r="A107" s="6" t="s">
        <v>53</v>
      </c>
      <c r="B107" s="2" t="s">
        <v>363</v>
      </c>
      <c r="C107" s="16">
        <v>7</v>
      </c>
      <c r="D107" s="3" t="s">
        <v>0</v>
      </c>
      <c r="E107" s="19"/>
    </row>
    <row r="108" spans="1:5" s="18" customFormat="1" x14ac:dyDescent="0.3">
      <c r="A108" s="1"/>
      <c r="B108" s="12" t="s">
        <v>2</v>
      </c>
      <c r="C108" s="13">
        <f>SUM(C102:C107)</f>
        <v>15.3</v>
      </c>
      <c r="D108" s="14" t="s">
        <v>0</v>
      </c>
      <c r="E108" s="19"/>
    </row>
    <row r="109" spans="1:5" x14ac:dyDescent="0.3">
      <c r="A109" s="1"/>
      <c r="B109" s="6" t="s">
        <v>67</v>
      </c>
      <c r="C109" s="13"/>
      <c r="D109" s="14"/>
    </row>
    <row r="110" spans="1:5" s="18" customFormat="1" x14ac:dyDescent="0.3">
      <c r="A110" s="1"/>
      <c r="B110" s="6"/>
      <c r="C110" s="13"/>
      <c r="D110" s="14"/>
      <c r="E110" s="19"/>
    </row>
    <row r="111" spans="1:5" x14ac:dyDescent="0.3">
      <c r="A111" s="23" t="s">
        <v>320</v>
      </c>
      <c r="B111" s="23" t="s">
        <v>250</v>
      </c>
      <c r="C111" s="53"/>
      <c r="D111" s="55"/>
      <c r="E111" s="36"/>
    </row>
    <row r="112" spans="1:5" s="18" customFormat="1" x14ac:dyDescent="0.3">
      <c r="B112" s="5" t="s">
        <v>104</v>
      </c>
      <c r="C112" s="16"/>
      <c r="D112" s="3"/>
      <c r="E112" s="19"/>
    </row>
    <row r="113" spans="1:5" s="18" customFormat="1" x14ac:dyDescent="0.3">
      <c r="A113" s="6" t="s">
        <v>10</v>
      </c>
      <c r="B113" s="5" t="s">
        <v>1</v>
      </c>
      <c r="C113" s="16"/>
      <c r="D113" s="3"/>
      <c r="E113" s="19"/>
    </row>
    <row r="114" spans="1:5" s="18" customFormat="1" x14ac:dyDescent="0.3">
      <c r="A114" s="6" t="s">
        <v>97</v>
      </c>
      <c r="B114" s="2" t="s">
        <v>361</v>
      </c>
      <c r="C114" s="16">
        <v>12</v>
      </c>
      <c r="D114" s="3" t="s">
        <v>0</v>
      </c>
      <c r="E114" s="19"/>
    </row>
    <row r="115" spans="1:5" s="18" customFormat="1" ht="43.2" x14ac:dyDescent="0.3">
      <c r="A115" s="6" t="s">
        <v>6</v>
      </c>
      <c r="B115" s="2" t="s">
        <v>360</v>
      </c>
      <c r="C115" s="16">
        <v>0.3</v>
      </c>
      <c r="D115" s="3" t="s">
        <v>0</v>
      </c>
      <c r="E115" s="19"/>
    </row>
    <row r="116" spans="1:5" s="18" customFormat="1" ht="57.6" x14ac:dyDescent="0.3">
      <c r="A116" s="6"/>
      <c r="B116" s="2" t="s">
        <v>375</v>
      </c>
      <c r="C116" s="16"/>
      <c r="D116" s="3"/>
      <c r="E116" s="19"/>
    </row>
    <row r="117" spans="1:5" s="18" customFormat="1" x14ac:dyDescent="0.3">
      <c r="A117" s="6" t="s">
        <v>53</v>
      </c>
      <c r="B117" s="2" t="s">
        <v>362</v>
      </c>
      <c r="C117" s="16">
        <v>17</v>
      </c>
      <c r="D117" s="3" t="s">
        <v>0</v>
      </c>
      <c r="E117" s="19"/>
    </row>
    <row r="118" spans="1:5" s="18" customFormat="1" x14ac:dyDescent="0.3">
      <c r="A118" s="1"/>
      <c r="B118" s="12" t="s">
        <v>2</v>
      </c>
      <c r="C118" s="13">
        <f>SUM(C112:C117)</f>
        <v>29.3</v>
      </c>
      <c r="D118" s="14" t="s">
        <v>0</v>
      </c>
      <c r="E118" s="19"/>
    </row>
    <row r="119" spans="1:5" x14ac:dyDescent="0.3">
      <c r="A119" s="1"/>
      <c r="B119" s="6" t="s">
        <v>67</v>
      </c>
      <c r="C119" s="13"/>
      <c r="D119" s="14"/>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rowBreaks count="2" manualBreakCount="2">
    <brk id="36" max="3" man="1"/>
    <brk id="81"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4C95D-4BD0-4F1F-A928-667545791DB1}">
  <sheetPr>
    <tabColor theme="3" tint="0.39997558519241921"/>
  </sheetPr>
  <dimension ref="A1:E32"/>
  <sheetViews>
    <sheetView view="pageBreakPreview" topLeftCell="A3" zoomScaleNormal="100" zoomScaleSheetLayoutView="100" workbookViewId="0">
      <selection activeCell="A14" sqref="A14:D22"/>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47" style="61" customWidth="1"/>
    <col min="6" max="16384" width="8.88671875" style="5"/>
  </cols>
  <sheetData>
    <row r="1" spans="1:5" x14ac:dyDescent="0.3">
      <c r="A1" s="60" t="s">
        <v>394</v>
      </c>
      <c r="B1" s="60" t="s">
        <v>393</v>
      </c>
      <c r="C1" s="59"/>
      <c r="D1" s="65"/>
    </row>
    <row r="2" spans="1:5" ht="141" customHeight="1" x14ac:dyDescent="0.3">
      <c r="A2" s="1"/>
      <c r="B2" s="2" t="s">
        <v>392</v>
      </c>
      <c r="C2" s="13"/>
      <c r="D2" s="41"/>
    </row>
    <row r="3" spans="1:5" s="18" customFormat="1" x14ac:dyDescent="0.3">
      <c r="A3" s="1"/>
      <c r="B3" s="2"/>
      <c r="C3" s="13"/>
      <c r="D3" s="14"/>
      <c r="E3" s="61"/>
    </row>
    <row r="4" spans="1:5" s="18" customFormat="1" x14ac:dyDescent="0.3">
      <c r="A4" s="60" t="s">
        <v>514</v>
      </c>
      <c r="B4" s="60" t="s">
        <v>517</v>
      </c>
      <c r="C4" s="59"/>
      <c r="D4" s="58"/>
      <c r="E4" s="61"/>
    </row>
    <row r="5" spans="1:5" s="18" customFormat="1" x14ac:dyDescent="0.3">
      <c r="A5" s="2" t="s">
        <v>12</v>
      </c>
      <c r="B5" s="2" t="s">
        <v>391</v>
      </c>
      <c r="C5" s="16"/>
      <c r="D5" s="3"/>
      <c r="E5" s="61"/>
    </row>
    <row r="6" spans="1:5" s="18" customFormat="1" ht="28.8" x14ac:dyDescent="0.3">
      <c r="A6" s="2"/>
      <c r="B6" s="2" t="s">
        <v>409</v>
      </c>
      <c r="C6" s="16">
        <v>0.3</v>
      </c>
      <c r="D6" s="3" t="s">
        <v>0</v>
      </c>
      <c r="E6" s="61"/>
    </row>
    <row r="7" spans="1:5" s="18" customFormat="1" x14ac:dyDescent="0.3">
      <c r="A7" s="2" t="s">
        <v>13</v>
      </c>
      <c r="B7" s="2" t="s">
        <v>386</v>
      </c>
      <c r="C7" s="16"/>
      <c r="D7" s="3"/>
      <c r="E7" s="61"/>
    </row>
    <row r="8" spans="1:5" s="18" customFormat="1" ht="28.8" x14ac:dyDescent="0.3">
      <c r="A8" s="2"/>
      <c r="B8" s="2" t="s">
        <v>390</v>
      </c>
      <c r="C8" s="16">
        <v>0.7</v>
      </c>
      <c r="D8" s="3" t="s">
        <v>0</v>
      </c>
      <c r="E8" s="61"/>
    </row>
    <row r="9" spans="1:5" s="18" customFormat="1" x14ac:dyDescent="0.3">
      <c r="A9" s="2" t="s">
        <v>11</v>
      </c>
      <c r="B9" s="2" t="s">
        <v>388</v>
      </c>
      <c r="C9" s="16"/>
      <c r="D9" s="3"/>
      <c r="E9" s="61"/>
    </row>
    <row r="10" spans="1:5" s="18" customFormat="1" ht="43.2" x14ac:dyDescent="0.3">
      <c r="A10" s="2"/>
      <c r="B10" s="2" t="s">
        <v>387</v>
      </c>
      <c r="C10" s="16">
        <v>20</v>
      </c>
      <c r="D10" s="3" t="s">
        <v>0</v>
      </c>
      <c r="E10" s="61"/>
    </row>
    <row r="11" spans="1:5" s="18" customFormat="1" x14ac:dyDescent="0.3">
      <c r="A11" s="1"/>
      <c r="B11" s="12" t="s">
        <v>2</v>
      </c>
      <c r="C11" s="13">
        <f>SUM(C5:C10)</f>
        <v>21</v>
      </c>
      <c r="D11" s="14" t="s">
        <v>0</v>
      </c>
      <c r="E11" s="61"/>
    </row>
    <row r="12" spans="1:5" s="18" customFormat="1" x14ac:dyDescent="0.3">
      <c r="A12" s="1"/>
      <c r="B12" s="6" t="s">
        <v>389</v>
      </c>
      <c r="C12" s="13"/>
      <c r="D12" s="14"/>
      <c r="E12" s="61"/>
    </row>
    <row r="13" spans="1:5" s="18" customFormat="1" x14ac:dyDescent="0.3">
      <c r="A13" s="1"/>
      <c r="B13" s="6"/>
      <c r="C13" s="13"/>
      <c r="D13" s="14"/>
      <c r="E13" s="61"/>
    </row>
    <row r="14" spans="1:5" s="18" customFormat="1" x14ac:dyDescent="0.3">
      <c r="A14" s="60" t="s">
        <v>515</v>
      </c>
      <c r="B14" s="60" t="s">
        <v>531</v>
      </c>
      <c r="C14" s="59"/>
      <c r="D14" s="58"/>
      <c r="E14" s="61"/>
    </row>
    <row r="15" spans="1:5" s="18" customFormat="1" x14ac:dyDescent="0.3">
      <c r="A15" s="2" t="s">
        <v>12</v>
      </c>
      <c r="B15" s="2" t="s">
        <v>391</v>
      </c>
      <c r="C15" s="16"/>
      <c r="D15" s="3"/>
      <c r="E15" s="61"/>
    </row>
    <row r="16" spans="1:5" s="18" customFormat="1" ht="28.8" x14ac:dyDescent="0.3">
      <c r="A16" s="2"/>
      <c r="B16" s="2" t="s">
        <v>409</v>
      </c>
      <c r="C16" s="16">
        <v>0.3</v>
      </c>
      <c r="D16" s="3" t="s">
        <v>0</v>
      </c>
      <c r="E16" s="66"/>
    </row>
    <row r="17" spans="1:5" s="18" customFormat="1" x14ac:dyDescent="0.3">
      <c r="A17" s="2" t="s">
        <v>13</v>
      </c>
      <c r="B17" s="2" t="s">
        <v>386</v>
      </c>
      <c r="C17" s="16"/>
      <c r="D17" s="3"/>
      <c r="E17" s="61"/>
    </row>
    <row r="18" spans="1:5" s="18" customFormat="1" ht="28.8" x14ac:dyDescent="0.3">
      <c r="A18" s="2"/>
      <c r="B18" s="2" t="s">
        <v>390</v>
      </c>
      <c r="C18" s="16">
        <v>0.7</v>
      </c>
      <c r="D18" s="3" t="s">
        <v>0</v>
      </c>
      <c r="E18" s="61"/>
    </row>
    <row r="19" spans="1:5" s="18" customFormat="1" x14ac:dyDescent="0.3">
      <c r="A19" s="2" t="s">
        <v>11</v>
      </c>
      <c r="B19" s="2" t="s">
        <v>388</v>
      </c>
      <c r="C19" s="16"/>
      <c r="D19" s="3"/>
      <c r="E19" s="61"/>
    </row>
    <row r="20" spans="1:5" s="18" customFormat="1" ht="43.2" x14ac:dyDescent="0.3">
      <c r="A20" s="2"/>
      <c r="B20" s="2" t="s">
        <v>387</v>
      </c>
      <c r="C20" s="16">
        <v>10</v>
      </c>
      <c r="D20" s="3" t="s">
        <v>0</v>
      </c>
      <c r="E20" s="61"/>
    </row>
    <row r="21" spans="1:5" s="18" customFormat="1" x14ac:dyDescent="0.3">
      <c r="A21" s="1"/>
      <c r="B21" s="12" t="s">
        <v>2</v>
      </c>
      <c r="C21" s="13">
        <f>SUM(C15:C20)</f>
        <v>11</v>
      </c>
      <c r="D21" s="14" t="s">
        <v>0</v>
      </c>
      <c r="E21" s="61"/>
    </row>
    <row r="22" spans="1:5" s="18" customFormat="1" x14ac:dyDescent="0.3">
      <c r="A22" s="1"/>
      <c r="B22" s="6" t="s">
        <v>389</v>
      </c>
      <c r="C22" s="13"/>
      <c r="D22" s="14"/>
      <c r="E22" s="61"/>
    </row>
    <row r="23" spans="1:5" s="18" customFormat="1" x14ac:dyDescent="0.3">
      <c r="A23" s="1"/>
      <c r="B23" s="6"/>
      <c r="C23" s="13"/>
      <c r="D23" s="14"/>
      <c r="E23" s="61"/>
    </row>
    <row r="24" spans="1:5" s="18" customFormat="1" x14ac:dyDescent="0.3">
      <c r="A24" s="60" t="s">
        <v>516</v>
      </c>
      <c r="B24" s="60" t="s">
        <v>518</v>
      </c>
      <c r="C24" s="59"/>
      <c r="D24" s="58"/>
      <c r="E24" s="61"/>
    </row>
    <row r="25" spans="1:5" s="18" customFormat="1" x14ac:dyDescent="0.3">
      <c r="A25" s="2" t="s">
        <v>12</v>
      </c>
      <c r="B25" s="2" t="s">
        <v>391</v>
      </c>
      <c r="C25" s="16"/>
      <c r="D25" s="3"/>
      <c r="E25" s="61"/>
    </row>
    <row r="26" spans="1:5" s="18" customFormat="1" ht="28.8" x14ac:dyDescent="0.3">
      <c r="A26" s="2"/>
      <c r="B26" s="2" t="s">
        <v>408</v>
      </c>
      <c r="C26" s="16">
        <v>0.3</v>
      </c>
      <c r="D26" s="3" t="s">
        <v>0</v>
      </c>
      <c r="E26" s="61"/>
    </row>
    <row r="27" spans="1:5" s="18" customFormat="1" x14ac:dyDescent="0.3">
      <c r="A27" s="2" t="s">
        <v>13</v>
      </c>
      <c r="B27" s="2" t="s">
        <v>386</v>
      </c>
      <c r="C27" s="16"/>
      <c r="D27" s="3"/>
      <c r="E27" s="61"/>
    </row>
    <row r="28" spans="1:5" s="18" customFormat="1" ht="28.8" x14ac:dyDescent="0.3">
      <c r="A28" s="2"/>
      <c r="B28" s="2" t="s">
        <v>390</v>
      </c>
      <c r="C28" s="16">
        <v>0.7</v>
      </c>
      <c r="D28" s="3" t="s">
        <v>0</v>
      </c>
      <c r="E28" s="61"/>
    </row>
    <row r="29" spans="1:5" s="18" customFormat="1" x14ac:dyDescent="0.3">
      <c r="A29" s="2" t="s">
        <v>11</v>
      </c>
      <c r="B29" s="2" t="s">
        <v>388</v>
      </c>
      <c r="C29" s="16"/>
      <c r="D29" s="3"/>
      <c r="E29" s="61"/>
    </row>
    <row r="30" spans="1:5" s="18" customFormat="1" ht="43.2" x14ac:dyDescent="0.3">
      <c r="A30" s="2"/>
      <c r="B30" s="2" t="s">
        <v>387</v>
      </c>
      <c r="C30" s="16">
        <v>15</v>
      </c>
      <c r="D30" s="3" t="s">
        <v>0</v>
      </c>
      <c r="E30" s="61"/>
    </row>
    <row r="31" spans="1:5" s="18" customFormat="1" x14ac:dyDescent="0.3">
      <c r="A31" s="1"/>
      <c r="B31" s="12" t="s">
        <v>2</v>
      </c>
      <c r="C31" s="13">
        <f>SUM(C25:C30)</f>
        <v>16</v>
      </c>
      <c r="D31" s="14" t="s">
        <v>0</v>
      </c>
      <c r="E31" s="61"/>
    </row>
    <row r="32" spans="1:5" s="18" customFormat="1" x14ac:dyDescent="0.3">
      <c r="A32" s="1"/>
      <c r="B32" s="6" t="s">
        <v>389</v>
      </c>
      <c r="C32" s="13"/>
      <c r="D32" s="14"/>
      <c r="E32" s="61"/>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065D-FD40-4C11-9693-CA6E23263169}">
  <sheetPr>
    <tabColor theme="0" tint="-0.14999847407452621"/>
  </sheetPr>
  <dimension ref="A1:E83"/>
  <sheetViews>
    <sheetView view="pageBreakPreview" zoomScale="106" zoomScaleNormal="100" zoomScaleSheetLayoutView="106" workbookViewId="0">
      <selection sqref="A1:XFD1"/>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5546875" style="4" customWidth="1"/>
    <col min="6" max="16384" width="8.88671875" style="5"/>
  </cols>
  <sheetData>
    <row r="1" spans="1:5" x14ac:dyDescent="0.3">
      <c r="A1" s="33" t="s">
        <v>56</v>
      </c>
      <c r="B1" s="33" t="s">
        <v>87</v>
      </c>
      <c r="C1" s="34"/>
      <c r="D1" s="52"/>
    </row>
    <row r="2" spans="1:5" x14ac:dyDescent="0.3">
      <c r="A2" s="1"/>
      <c r="B2" s="2"/>
      <c r="C2" s="13"/>
      <c r="D2" s="41"/>
    </row>
    <row r="3" spans="1:5" s="18" customFormat="1" x14ac:dyDescent="0.3">
      <c r="A3" s="33" t="s">
        <v>503</v>
      </c>
      <c r="B3" s="33" t="s">
        <v>504</v>
      </c>
      <c r="C3" s="34"/>
      <c r="D3" s="35"/>
      <c r="E3" s="37"/>
    </row>
    <row r="4" spans="1:5" s="4" customFormat="1" ht="28.8" x14ac:dyDescent="0.3">
      <c r="A4" s="2" t="s">
        <v>7</v>
      </c>
      <c r="B4" s="20" t="s">
        <v>212</v>
      </c>
      <c r="C4" s="16"/>
      <c r="D4" s="3"/>
      <c r="E4" s="2"/>
    </row>
    <row r="5" spans="1:5" s="4" customFormat="1" ht="34.5" customHeight="1" x14ac:dyDescent="0.3">
      <c r="A5" s="2"/>
      <c r="B5" s="2" t="s">
        <v>151</v>
      </c>
      <c r="C5" s="16">
        <v>15</v>
      </c>
      <c r="D5" s="3" t="s">
        <v>0</v>
      </c>
    </row>
    <row r="6" spans="1:5" x14ac:dyDescent="0.3">
      <c r="A6" s="1"/>
      <c r="B6" s="12" t="s">
        <v>2</v>
      </c>
      <c r="C6" s="13">
        <f>SUM(C4:C5)</f>
        <v>15</v>
      </c>
      <c r="D6" s="14" t="s">
        <v>0</v>
      </c>
    </row>
    <row r="7" spans="1:5" x14ac:dyDescent="0.3">
      <c r="A7" s="1"/>
      <c r="B7" s="12"/>
      <c r="C7" s="13"/>
      <c r="D7" s="14"/>
    </row>
    <row r="8" spans="1:5" x14ac:dyDescent="0.3">
      <c r="A8" s="33" t="s">
        <v>505</v>
      </c>
      <c r="B8" s="33" t="s">
        <v>507</v>
      </c>
      <c r="C8" s="34"/>
      <c r="D8" s="35"/>
      <c r="E8" s="36"/>
    </row>
    <row r="9" spans="1:5" ht="28.8" x14ac:dyDescent="0.3">
      <c r="A9" s="2" t="s">
        <v>7</v>
      </c>
      <c r="B9" s="20" t="s">
        <v>212</v>
      </c>
      <c r="C9" s="16"/>
      <c r="D9" s="3"/>
    </row>
    <row r="10" spans="1:5" ht="36" customHeight="1" x14ac:dyDescent="0.3">
      <c r="A10" s="2"/>
      <c r="B10" s="2" t="s">
        <v>151</v>
      </c>
      <c r="C10" s="16">
        <v>20</v>
      </c>
      <c r="D10" s="3" t="s">
        <v>0</v>
      </c>
    </row>
    <row r="11" spans="1:5" x14ac:dyDescent="0.3">
      <c r="A11" s="1"/>
      <c r="B11" s="12" t="s">
        <v>2</v>
      </c>
      <c r="C11" s="13">
        <f>SUM(C9:C10)</f>
        <v>20</v>
      </c>
      <c r="D11" s="14" t="s">
        <v>0</v>
      </c>
    </row>
    <row r="12" spans="1:5" x14ac:dyDescent="0.3">
      <c r="A12" s="1"/>
      <c r="B12" s="12"/>
      <c r="C12" s="13"/>
      <c r="D12" s="14"/>
    </row>
    <row r="13" spans="1:5" s="18" customFormat="1" x14ac:dyDescent="0.3">
      <c r="A13" s="1"/>
      <c r="B13" s="1"/>
      <c r="C13" s="13"/>
      <c r="D13" s="14"/>
      <c r="E13" s="19"/>
    </row>
    <row r="14" spans="1:5" s="4" customFormat="1" x14ac:dyDescent="0.3">
      <c r="A14" s="2"/>
      <c r="B14" s="20"/>
      <c r="C14" s="16"/>
      <c r="D14" s="3"/>
      <c r="E14" s="2"/>
    </row>
    <row r="15" spans="1:5" s="4" customFormat="1" x14ac:dyDescent="0.3">
      <c r="A15" s="2"/>
      <c r="B15" s="2"/>
      <c r="C15" s="16"/>
      <c r="D15" s="3"/>
      <c r="E15" s="2"/>
    </row>
    <row r="16" spans="1:5" s="4" customFormat="1" x14ac:dyDescent="0.3">
      <c r="A16" s="2"/>
      <c r="B16" s="20"/>
      <c r="C16" s="16"/>
      <c r="D16" s="3"/>
      <c r="E16" s="2"/>
    </row>
    <row r="17" spans="1:5" s="4" customFormat="1" x14ac:dyDescent="0.3">
      <c r="A17" s="2"/>
      <c r="B17" s="2"/>
      <c r="C17" s="16"/>
      <c r="D17" s="3"/>
    </row>
    <row r="18" spans="1:5" s="4" customFormat="1" x14ac:dyDescent="0.3">
      <c r="A18" s="2"/>
      <c r="B18" s="20"/>
      <c r="C18" s="16"/>
      <c r="D18" s="3"/>
      <c r="E18" s="2"/>
    </row>
    <row r="19" spans="1:5" s="4" customFormat="1" x14ac:dyDescent="0.3">
      <c r="A19" s="2"/>
      <c r="B19" s="20"/>
      <c r="C19" s="16"/>
      <c r="D19" s="3"/>
      <c r="E19" s="2"/>
    </row>
    <row r="20" spans="1:5" s="4" customFormat="1" x14ac:dyDescent="0.3">
      <c r="A20" s="2"/>
      <c r="B20" s="2"/>
      <c r="C20" s="16"/>
      <c r="D20" s="3"/>
      <c r="E20" s="2"/>
    </row>
    <row r="21" spans="1:5" x14ac:dyDescent="0.3">
      <c r="A21" s="1"/>
      <c r="B21" s="12"/>
      <c r="C21" s="13"/>
      <c r="D21" s="14"/>
    </row>
    <row r="22" spans="1:5" x14ac:dyDescent="0.3">
      <c r="A22" s="1"/>
      <c r="B22" s="12"/>
      <c r="C22" s="13"/>
      <c r="D22" s="14"/>
    </row>
    <row r="23" spans="1:5" x14ac:dyDescent="0.3">
      <c r="A23" s="1"/>
      <c r="B23" s="1"/>
      <c r="C23" s="13"/>
      <c r="D23" s="14"/>
    </row>
    <row r="24" spans="1:5" x14ac:dyDescent="0.3">
      <c r="A24" s="2"/>
      <c r="B24" s="20"/>
      <c r="C24" s="16"/>
      <c r="D24" s="3"/>
    </row>
    <row r="25" spans="1:5" x14ac:dyDescent="0.3">
      <c r="A25" s="2"/>
      <c r="B25" s="2"/>
      <c r="C25" s="16"/>
      <c r="D25" s="3"/>
    </row>
    <row r="26" spans="1:5" x14ac:dyDescent="0.3">
      <c r="A26" s="2"/>
      <c r="B26" s="20"/>
      <c r="C26" s="16"/>
      <c r="D26" s="3"/>
    </row>
    <row r="27" spans="1:5" x14ac:dyDescent="0.3">
      <c r="A27" s="2"/>
      <c r="B27" s="2"/>
      <c r="C27" s="16"/>
      <c r="D27" s="3"/>
    </row>
    <row r="28" spans="1:5" x14ac:dyDescent="0.3">
      <c r="A28" s="1"/>
      <c r="B28" s="12"/>
      <c r="C28" s="13"/>
      <c r="D28" s="14"/>
    </row>
    <row r="29" spans="1:5" x14ac:dyDescent="0.3">
      <c r="A29" s="1"/>
      <c r="B29" s="12"/>
      <c r="C29" s="13"/>
      <c r="D29" s="14"/>
    </row>
    <row r="30" spans="1:5" s="18" customFormat="1" x14ac:dyDescent="0.3">
      <c r="A30" s="1"/>
      <c r="B30" s="1"/>
      <c r="C30" s="13"/>
      <c r="D30" s="14"/>
      <c r="E30" s="19"/>
    </row>
    <row r="31" spans="1:5" s="4" customFormat="1" x14ac:dyDescent="0.3">
      <c r="A31" s="2"/>
      <c r="B31" s="20"/>
      <c r="C31" s="16"/>
      <c r="D31" s="3"/>
      <c r="E31" s="2"/>
    </row>
    <row r="32" spans="1:5" s="4" customFormat="1" ht="17.25" customHeight="1" x14ac:dyDescent="0.3">
      <c r="A32" s="2"/>
      <c r="B32" s="2"/>
      <c r="C32" s="16"/>
      <c r="D32" s="3"/>
      <c r="E32" s="2"/>
    </row>
    <row r="33" spans="1:5" s="4" customFormat="1" x14ac:dyDescent="0.3">
      <c r="A33" s="2"/>
      <c r="B33" s="20"/>
      <c r="C33" s="16"/>
      <c r="D33" s="3"/>
      <c r="E33" s="2"/>
    </row>
    <row r="34" spans="1:5" s="4" customFormat="1" x14ac:dyDescent="0.3">
      <c r="A34" s="2"/>
      <c r="B34" s="2"/>
      <c r="C34" s="16"/>
      <c r="D34" s="3"/>
    </row>
    <row r="35" spans="1:5" s="4" customFormat="1" x14ac:dyDescent="0.3">
      <c r="A35" s="2"/>
      <c r="B35" s="20"/>
      <c r="C35" s="16"/>
      <c r="D35" s="3"/>
      <c r="E35" s="2"/>
    </row>
    <row r="36" spans="1:5" s="4" customFormat="1" ht="17.25" customHeight="1" x14ac:dyDescent="0.3">
      <c r="A36" s="2"/>
      <c r="B36" s="2"/>
      <c r="C36" s="16"/>
      <c r="D36" s="3"/>
      <c r="E36" s="2"/>
    </row>
    <row r="37" spans="1:5" x14ac:dyDescent="0.3">
      <c r="A37" s="1"/>
      <c r="B37" s="12"/>
      <c r="C37" s="13"/>
      <c r="D37" s="14"/>
    </row>
    <row r="38" spans="1:5" x14ac:dyDescent="0.3">
      <c r="A38" s="1"/>
      <c r="B38" s="12"/>
      <c r="C38" s="13"/>
      <c r="D38" s="14"/>
    </row>
    <row r="39" spans="1:5" x14ac:dyDescent="0.3">
      <c r="A39" s="1"/>
      <c r="B39" s="20"/>
      <c r="C39" s="13"/>
      <c r="D39" s="14"/>
    </row>
    <row r="40" spans="1:5" x14ac:dyDescent="0.3">
      <c r="A40" s="2"/>
      <c r="B40" s="20"/>
      <c r="C40" s="16"/>
      <c r="D40" s="3"/>
    </row>
    <row r="41" spans="1:5" x14ac:dyDescent="0.3">
      <c r="A41" s="2"/>
      <c r="B41" s="2"/>
      <c r="C41" s="16"/>
      <c r="D41" s="3"/>
    </row>
    <row r="42" spans="1:5" x14ac:dyDescent="0.3">
      <c r="A42" s="2"/>
      <c r="B42" s="20"/>
      <c r="C42" s="16"/>
      <c r="D42" s="3"/>
    </row>
    <row r="43" spans="1:5" x14ac:dyDescent="0.3">
      <c r="A43" s="2"/>
      <c r="B43" s="2"/>
      <c r="C43" s="16"/>
      <c r="D43" s="3"/>
    </row>
    <row r="44" spans="1:5" x14ac:dyDescent="0.3">
      <c r="A44" s="2"/>
      <c r="B44" s="20"/>
      <c r="C44" s="16"/>
      <c r="D44" s="3"/>
    </row>
    <row r="45" spans="1:5" x14ac:dyDescent="0.3">
      <c r="A45" s="2"/>
      <c r="B45" s="2"/>
      <c r="C45" s="16"/>
      <c r="D45" s="3"/>
    </row>
    <row r="46" spans="1:5" x14ac:dyDescent="0.3">
      <c r="A46" s="1"/>
      <c r="B46" s="12"/>
      <c r="C46" s="13"/>
      <c r="D46" s="14"/>
    </row>
    <row r="47" spans="1:5" x14ac:dyDescent="0.3">
      <c r="A47" s="1"/>
      <c r="B47" s="12"/>
      <c r="C47" s="13"/>
      <c r="D47" s="14"/>
    </row>
    <row r="48" spans="1:5" s="18" customFormat="1" x14ac:dyDescent="0.3">
      <c r="A48" s="1"/>
      <c r="B48" s="1"/>
      <c r="C48" s="13"/>
      <c r="D48" s="14"/>
      <c r="E48" s="19"/>
    </row>
    <row r="49" spans="1:5" s="4" customFormat="1" x14ac:dyDescent="0.3">
      <c r="A49" s="2"/>
      <c r="B49" s="20"/>
      <c r="C49" s="16"/>
      <c r="D49" s="3"/>
      <c r="E49" s="2"/>
    </row>
    <row r="50" spans="1:5" s="4" customFormat="1" x14ac:dyDescent="0.3">
      <c r="A50" s="2"/>
      <c r="B50" s="2"/>
      <c r="C50" s="16"/>
      <c r="D50" s="3"/>
    </row>
    <row r="51" spans="1:5" x14ac:dyDescent="0.3">
      <c r="A51" s="1"/>
      <c r="B51" s="12"/>
      <c r="C51" s="13"/>
      <c r="D51" s="14"/>
    </row>
    <row r="52" spans="1:5" x14ac:dyDescent="0.3">
      <c r="A52" s="1"/>
      <c r="B52" s="12"/>
      <c r="C52" s="13"/>
      <c r="D52" s="14"/>
    </row>
    <row r="53" spans="1:5" s="18" customFormat="1" x14ac:dyDescent="0.3">
      <c r="A53" s="1"/>
      <c r="B53" s="1"/>
      <c r="C53" s="13"/>
      <c r="D53" s="14"/>
      <c r="E53" s="19"/>
    </row>
    <row r="54" spans="1:5" s="4" customFormat="1" x14ac:dyDescent="0.3">
      <c r="A54" s="2"/>
      <c r="B54" s="20"/>
      <c r="C54" s="16"/>
      <c r="D54" s="3"/>
      <c r="E54" s="2"/>
    </row>
    <row r="55" spans="1:5" s="4" customFormat="1" x14ac:dyDescent="0.3">
      <c r="A55" s="2"/>
      <c r="B55" s="2"/>
      <c r="C55" s="16"/>
      <c r="D55" s="3"/>
      <c r="E55" s="2"/>
    </row>
    <row r="56" spans="1:5" s="4" customFormat="1" x14ac:dyDescent="0.3">
      <c r="A56" s="2"/>
      <c r="B56" s="20"/>
      <c r="C56" s="16"/>
      <c r="D56" s="3"/>
      <c r="E56" s="2"/>
    </row>
    <row r="57" spans="1:5" s="4" customFormat="1" x14ac:dyDescent="0.3">
      <c r="A57" s="2"/>
      <c r="B57" s="2"/>
      <c r="C57" s="16"/>
      <c r="D57" s="3"/>
    </row>
    <row r="58" spans="1:5" s="4" customFormat="1" x14ac:dyDescent="0.3">
      <c r="A58" s="2"/>
      <c r="B58" s="20"/>
      <c r="C58" s="16"/>
      <c r="D58" s="3"/>
      <c r="E58" s="2"/>
    </row>
    <row r="59" spans="1:5" x14ac:dyDescent="0.3">
      <c r="A59" s="1"/>
      <c r="B59" s="12"/>
      <c r="C59" s="13"/>
      <c r="D59" s="14"/>
    </row>
    <row r="60" spans="1:5" x14ac:dyDescent="0.3">
      <c r="A60" s="1"/>
      <c r="B60" s="12"/>
      <c r="C60" s="13"/>
      <c r="D60" s="14"/>
    </row>
    <row r="61" spans="1:5" s="18" customFormat="1" x14ac:dyDescent="0.3">
      <c r="A61" s="1"/>
      <c r="B61" s="1"/>
      <c r="C61" s="13"/>
      <c r="D61" s="14"/>
      <c r="E61" s="19"/>
    </row>
    <row r="62" spans="1:5" s="4" customFormat="1" x14ac:dyDescent="0.3">
      <c r="A62" s="2"/>
      <c r="B62" s="20"/>
      <c r="C62" s="16"/>
      <c r="D62" s="3"/>
      <c r="E62" s="2"/>
    </row>
    <row r="63" spans="1:5" s="4" customFormat="1" x14ac:dyDescent="0.3">
      <c r="A63" s="2"/>
      <c r="B63" s="2"/>
      <c r="C63" s="16"/>
      <c r="D63" s="3"/>
      <c r="E63" s="2"/>
    </row>
    <row r="64" spans="1:5" s="4" customFormat="1" x14ac:dyDescent="0.3">
      <c r="A64" s="2"/>
      <c r="B64" s="20"/>
      <c r="C64" s="16"/>
      <c r="D64" s="3"/>
      <c r="E64" s="2"/>
    </row>
    <row r="65" spans="1:5" s="4" customFormat="1" x14ac:dyDescent="0.3">
      <c r="A65" s="2"/>
      <c r="B65" s="2"/>
      <c r="C65" s="16"/>
      <c r="D65" s="3"/>
    </row>
    <row r="66" spans="1:5" s="4" customFormat="1" x14ac:dyDescent="0.3">
      <c r="A66" s="2"/>
      <c r="B66" s="20"/>
      <c r="C66" s="16"/>
      <c r="D66" s="3"/>
      <c r="E66" s="2"/>
    </row>
    <row r="67" spans="1:5" s="4" customFormat="1" x14ac:dyDescent="0.3">
      <c r="A67" s="2"/>
      <c r="B67" s="20"/>
      <c r="C67" s="16"/>
      <c r="D67" s="3"/>
      <c r="E67" s="2"/>
    </row>
    <row r="68" spans="1:5" s="4" customFormat="1" x14ac:dyDescent="0.3">
      <c r="A68" s="2"/>
      <c r="B68" s="2"/>
      <c r="C68" s="16"/>
      <c r="D68" s="3"/>
      <c r="E68" s="2"/>
    </row>
    <row r="69" spans="1:5" x14ac:dyDescent="0.3">
      <c r="A69" s="1"/>
      <c r="B69" s="12"/>
      <c r="C69" s="13"/>
      <c r="D69" s="14"/>
    </row>
    <row r="70" spans="1:5" x14ac:dyDescent="0.3">
      <c r="A70" s="1"/>
      <c r="B70" s="12"/>
      <c r="C70" s="13"/>
      <c r="D70" s="14"/>
    </row>
    <row r="71" spans="1:5" x14ac:dyDescent="0.3">
      <c r="A71" s="1"/>
      <c r="B71" s="12"/>
      <c r="C71" s="13"/>
      <c r="D71" s="14"/>
    </row>
    <row r="72" spans="1:5" s="18" customFormat="1" x14ac:dyDescent="0.3">
      <c r="A72" s="1"/>
      <c r="B72" s="1"/>
      <c r="C72" s="13"/>
      <c r="D72" s="14"/>
      <c r="E72" s="19"/>
    </row>
    <row r="73" spans="1:5" s="4" customFormat="1" x14ac:dyDescent="0.3">
      <c r="A73" s="2"/>
      <c r="B73" s="20"/>
      <c r="C73" s="16"/>
      <c r="D73" s="3"/>
      <c r="E73" s="2"/>
    </row>
    <row r="74" spans="1:5" s="4" customFormat="1" x14ac:dyDescent="0.3">
      <c r="A74" s="2"/>
      <c r="B74" s="2"/>
      <c r="C74" s="16"/>
      <c r="D74" s="3"/>
    </row>
    <row r="75" spans="1:5" s="4" customFormat="1" x14ac:dyDescent="0.3">
      <c r="A75" s="2"/>
      <c r="B75" s="20"/>
      <c r="C75" s="16"/>
      <c r="D75" s="3"/>
      <c r="E75" s="2"/>
    </row>
    <row r="76" spans="1:5" x14ac:dyDescent="0.3">
      <c r="A76" s="1"/>
      <c r="B76" s="12"/>
      <c r="C76" s="13"/>
      <c r="D76" s="14"/>
    </row>
    <row r="77" spans="1:5" x14ac:dyDescent="0.3">
      <c r="A77" s="1"/>
      <c r="B77" s="12"/>
      <c r="C77" s="13"/>
      <c r="D77" s="14"/>
    </row>
    <row r="78" spans="1:5" s="18" customFormat="1" x14ac:dyDescent="0.3">
      <c r="A78" s="1"/>
      <c r="B78" s="1"/>
      <c r="C78" s="13"/>
      <c r="D78" s="14"/>
      <c r="E78" s="19"/>
    </row>
    <row r="79" spans="1:5" s="4" customFormat="1" x14ac:dyDescent="0.3">
      <c r="A79" s="2"/>
      <c r="B79" s="20"/>
      <c r="C79" s="16"/>
      <c r="D79" s="3"/>
      <c r="E79" s="2"/>
    </row>
    <row r="80" spans="1:5" s="4" customFormat="1" ht="17.25" customHeight="1" x14ac:dyDescent="0.3">
      <c r="A80" s="2"/>
      <c r="B80" s="2"/>
      <c r="C80" s="16"/>
      <c r="D80" s="3"/>
      <c r="E80" s="2"/>
    </row>
    <row r="81" spans="1:5" s="4" customFormat="1" x14ac:dyDescent="0.3">
      <c r="A81" s="2"/>
      <c r="B81" s="20"/>
      <c r="C81" s="16"/>
      <c r="D81" s="3"/>
      <c r="E81" s="2"/>
    </row>
    <row r="82" spans="1:5" s="4" customFormat="1" x14ac:dyDescent="0.3">
      <c r="A82" s="2"/>
      <c r="B82" s="2"/>
      <c r="C82" s="16"/>
      <c r="D82" s="3"/>
    </row>
    <row r="83" spans="1:5" x14ac:dyDescent="0.3">
      <c r="A83" s="1"/>
      <c r="B83" s="12"/>
      <c r="C83" s="13"/>
      <c r="D83" s="14"/>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63FB1-4986-4245-87E1-3A8CEE9B1DA1}">
  <sheetPr>
    <tabColor theme="9" tint="0.59999389629810485"/>
  </sheetPr>
  <dimension ref="A1:E223"/>
  <sheetViews>
    <sheetView view="pageBreakPreview" topLeftCell="A4" zoomScaleNormal="100" zoomScaleSheetLayoutView="100" workbookViewId="0">
      <selection activeCell="I13" sqref="I13"/>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88671875" style="4" customWidth="1"/>
    <col min="6" max="6" width="8.88671875" style="5" customWidth="1"/>
    <col min="7" max="16384" width="8.88671875" style="5"/>
  </cols>
  <sheetData>
    <row r="1" spans="1:5" x14ac:dyDescent="0.3">
      <c r="A1" s="30" t="s">
        <v>57</v>
      </c>
      <c r="B1" s="30" t="s">
        <v>506</v>
      </c>
      <c r="C1" s="31"/>
      <c r="D1" s="50"/>
    </row>
    <row r="2" spans="1:5" ht="144" x14ac:dyDescent="0.3">
      <c r="B2" s="2" t="s">
        <v>328</v>
      </c>
    </row>
    <row r="3" spans="1:5" ht="216" x14ac:dyDescent="0.3">
      <c r="A3" s="1"/>
      <c r="B3" s="2" t="s">
        <v>479</v>
      </c>
      <c r="C3" s="13"/>
      <c r="D3" s="41"/>
    </row>
    <row r="4" spans="1:5" ht="28.8" x14ac:dyDescent="0.3">
      <c r="A4" s="1"/>
      <c r="B4" s="2" t="s">
        <v>322</v>
      </c>
      <c r="C4" s="13"/>
      <c r="D4" s="41"/>
    </row>
    <row r="5" spans="1:5" x14ac:dyDescent="0.3">
      <c r="A5" s="1"/>
      <c r="B5" s="2" t="s">
        <v>359</v>
      </c>
      <c r="C5" s="13"/>
      <c r="D5" s="41"/>
    </row>
    <row r="6" spans="1:5" ht="28.8" x14ac:dyDescent="0.3">
      <c r="A6" s="1"/>
      <c r="B6" s="2" t="s">
        <v>66</v>
      </c>
      <c r="C6" s="13"/>
      <c r="D6" s="41"/>
    </row>
    <row r="7" spans="1:5" ht="43.2" x14ac:dyDescent="0.3">
      <c r="A7" s="1"/>
      <c r="B7" s="2" t="s">
        <v>468</v>
      </c>
      <c r="C7" s="13"/>
      <c r="D7" s="41"/>
    </row>
    <row r="8" spans="1:5" x14ac:dyDescent="0.3">
      <c r="A8" s="1"/>
      <c r="B8" s="2" t="s">
        <v>521</v>
      </c>
      <c r="C8" s="13"/>
      <c r="D8" s="41"/>
    </row>
    <row r="9" spans="1:5" s="18" customFormat="1" x14ac:dyDescent="0.3">
      <c r="A9" s="30" t="s">
        <v>508</v>
      </c>
      <c r="B9" s="30" t="s">
        <v>511</v>
      </c>
      <c r="C9" s="31"/>
      <c r="D9" s="32"/>
      <c r="E9" s="37"/>
    </row>
    <row r="10" spans="1:5" s="4" customFormat="1" x14ac:dyDescent="0.3">
      <c r="A10" s="2" t="s">
        <v>12</v>
      </c>
      <c r="B10" s="20" t="s">
        <v>60</v>
      </c>
      <c r="C10" s="16"/>
      <c r="D10" s="3"/>
      <c r="E10" s="2"/>
    </row>
    <row r="11" spans="1:5" s="4" customFormat="1" x14ac:dyDescent="0.3">
      <c r="A11" s="2"/>
      <c r="B11" s="2" t="s">
        <v>197</v>
      </c>
      <c r="C11" s="16">
        <v>2.5</v>
      </c>
      <c r="D11" s="3" t="s">
        <v>0</v>
      </c>
      <c r="E11" s="2"/>
    </row>
    <row r="12" spans="1:5" s="4" customFormat="1" x14ac:dyDescent="0.3">
      <c r="A12" s="2" t="s">
        <v>44</v>
      </c>
      <c r="B12" s="2" t="s">
        <v>58</v>
      </c>
      <c r="C12" s="16"/>
      <c r="D12" s="3"/>
      <c r="E12" s="2"/>
    </row>
    <row r="13" spans="1:5" s="4" customFormat="1" ht="57.6" x14ac:dyDescent="0.3">
      <c r="A13" s="2"/>
      <c r="B13" s="2" t="s">
        <v>62</v>
      </c>
      <c r="C13" s="16">
        <v>5</v>
      </c>
      <c r="D13" s="3" t="s">
        <v>0</v>
      </c>
    </row>
    <row r="14" spans="1:5" x14ac:dyDescent="0.3">
      <c r="A14" s="6" t="s">
        <v>11</v>
      </c>
      <c r="B14" s="2" t="s">
        <v>346</v>
      </c>
    </row>
    <row r="15" spans="1:5" x14ac:dyDescent="0.3">
      <c r="B15" s="2" t="s">
        <v>347</v>
      </c>
    </row>
    <row r="16" spans="1:5" x14ac:dyDescent="0.3">
      <c r="B16" s="2" t="s">
        <v>345</v>
      </c>
    </row>
    <row r="17" spans="1:5" x14ac:dyDescent="0.3">
      <c r="A17" s="6" t="s">
        <v>12</v>
      </c>
      <c r="B17" s="20" t="s">
        <v>60</v>
      </c>
    </row>
    <row r="18" spans="1:5" x14ac:dyDescent="0.3">
      <c r="B18" s="2" t="s">
        <v>197</v>
      </c>
      <c r="C18" s="10">
        <v>2.5</v>
      </c>
      <c r="D18" s="11" t="s">
        <v>0</v>
      </c>
    </row>
    <row r="19" spans="1:5" s="18" customFormat="1" x14ac:dyDescent="0.3">
      <c r="A19" s="1"/>
      <c r="B19" s="12" t="s">
        <v>2</v>
      </c>
      <c r="C19" s="13">
        <f>SUM(C10:C18)</f>
        <v>10</v>
      </c>
      <c r="D19" s="14" t="s">
        <v>0</v>
      </c>
      <c r="E19" s="4"/>
    </row>
    <row r="20" spans="1:5" s="18" customFormat="1" x14ac:dyDescent="0.3">
      <c r="A20" s="1"/>
      <c r="B20" s="2"/>
      <c r="C20" s="13"/>
      <c r="D20" s="14"/>
      <c r="E20" s="19"/>
    </row>
    <row r="21" spans="1:5" s="18" customFormat="1" x14ac:dyDescent="0.3">
      <c r="A21" s="30" t="s">
        <v>125</v>
      </c>
      <c r="B21" s="30" t="s">
        <v>126</v>
      </c>
      <c r="C21" s="31"/>
      <c r="D21" s="32"/>
      <c r="E21" s="37"/>
    </row>
    <row r="22" spans="1:5" s="4" customFormat="1" x14ac:dyDescent="0.3">
      <c r="A22" s="2" t="s">
        <v>12</v>
      </c>
      <c r="B22" s="20" t="s">
        <v>60</v>
      </c>
      <c r="C22" s="16"/>
      <c r="D22" s="3"/>
      <c r="E22" s="2"/>
    </row>
    <row r="23" spans="1:5" s="4" customFormat="1" x14ac:dyDescent="0.3">
      <c r="A23" s="2"/>
      <c r="B23" s="2" t="s">
        <v>197</v>
      </c>
      <c r="C23" s="16">
        <v>2.5</v>
      </c>
      <c r="D23" s="3" t="s">
        <v>0</v>
      </c>
      <c r="E23" s="2"/>
    </row>
    <row r="24" spans="1:5" s="4" customFormat="1" x14ac:dyDescent="0.3">
      <c r="A24" s="2" t="s">
        <v>44</v>
      </c>
      <c r="B24" s="2" t="s">
        <v>58</v>
      </c>
      <c r="C24" s="16"/>
      <c r="D24" s="3"/>
      <c r="E24" s="2"/>
    </row>
    <row r="25" spans="1:5" s="4" customFormat="1" ht="57.6" x14ac:dyDescent="0.3">
      <c r="A25" s="2"/>
      <c r="B25" s="2" t="s">
        <v>62</v>
      </c>
      <c r="C25" s="16">
        <v>5</v>
      </c>
      <c r="D25" s="3" t="s">
        <v>0</v>
      </c>
    </row>
    <row r="26" spans="1:5" x14ac:dyDescent="0.3">
      <c r="A26" s="6" t="s">
        <v>11</v>
      </c>
      <c r="B26" s="2" t="s">
        <v>346</v>
      </c>
    </row>
    <row r="27" spans="1:5" x14ac:dyDescent="0.3">
      <c r="B27" s="2" t="s">
        <v>347</v>
      </c>
    </row>
    <row r="28" spans="1:5" x14ac:dyDescent="0.3">
      <c r="B28" s="2" t="s">
        <v>345</v>
      </c>
    </row>
    <row r="29" spans="1:5" x14ac:dyDescent="0.3">
      <c r="A29" s="6" t="s">
        <v>12</v>
      </c>
      <c r="B29" s="20" t="s">
        <v>60</v>
      </c>
    </row>
    <row r="30" spans="1:5" x14ac:dyDescent="0.3">
      <c r="B30" s="2" t="s">
        <v>197</v>
      </c>
      <c r="C30" s="10">
        <v>2.5</v>
      </c>
      <c r="D30" s="11" t="s">
        <v>0</v>
      </c>
    </row>
    <row r="31" spans="1:5" s="18" customFormat="1" x14ac:dyDescent="0.3">
      <c r="A31" s="1"/>
      <c r="B31" s="12" t="s">
        <v>2</v>
      </c>
      <c r="C31" s="13">
        <f>SUM(C22:C30)</f>
        <v>10</v>
      </c>
      <c r="D31" s="14" t="s">
        <v>0</v>
      </c>
      <c r="E31" s="4"/>
    </row>
    <row r="32" spans="1:5" s="18" customFormat="1" x14ac:dyDescent="0.3">
      <c r="A32" s="1"/>
      <c r="B32" s="12"/>
      <c r="C32" s="13"/>
      <c r="D32" s="14"/>
      <c r="E32" s="4"/>
    </row>
    <row r="33" spans="1:5" s="18" customFormat="1" x14ac:dyDescent="0.3">
      <c r="A33" s="30" t="s">
        <v>509</v>
      </c>
      <c r="B33" s="30" t="s">
        <v>510</v>
      </c>
      <c r="C33" s="31"/>
      <c r="D33" s="32"/>
      <c r="E33" s="37"/>
    </row>
    <row r="34" spans="1:5" s="4" customFormat="1" x14ac:dyDescent="0.3">
      <c r="A34" s="2" t="s">
        <v>12</v>
      </c>
      <c r="B34" s="20" t="s">
        <v>60</v>
      </c>
      <c r="C34" s="16"/>
      <c r="D34" s="3"/>
      <c r="E34" s="2"/>
    </row>
    <row r="35" spans="1:5" s="4" customFormat="1" x14ac:dyDescent="0.3">
      <c r="A35" s="2"/>
      <c r="B35" s="2" t="s">
        <v>197</v>
      </c>
      <c r="C35" s="16">
        <v>2.5</v>
      </c>
      <c r="D35" s="3" t="s">
        <v>0</v>
      </c>
      <c r="E35" s="2"/>
    </row>
    <row r="36" spans="1:5" s="4" customFormat="1" x14ac:dyDescent="0.3">
      <c r="A36" s="2" t="s">
        <v>44</v>
      </c>
      <c r="B36" s="2" t="s">
        <v>58</v>
      </c>
      <c r="C36" s="16"/>
      <c r="D36" s="3"/>
      <c r="E36" s="2"/>
    </row>
    <row r="37" spans="1:5" s="4" customFormat="1" ht="57.6" x14ac:dyDescent="0.3">
      <c r="A37" s="2"/>
      <c r="B37" s="2" t="s">
        <v>62</v>
      </c>
      <c r="C37" s="16">
        <v>5</v>
      </c>
      <c r="D37" s="3" t="s">
        <v>0</v>
      </c>
    </row>
    <row r="38" spans="1:5" x14ac:dyDescent="0.3">
      <c r="A38" s="6" t="s">
        <v>11</v>
      </c>
      <c r="B38" s="2" t="s">
        <v>346</v>
      </c>
    </row>
    <row r="39" spans="1:5" x14ac:dyDescent="0.3">
      <c r="B39" s="2" t="s">
        <v>347</v>
      </c>
    </row>
    <row r="40" spans="1:5" x14ac:dyDescent="0.3">
      <c r="B40" s="2" t="s">
        <v>345</v>
      </c>
    </row>
    <row r="41" spans="1:5" x14ac:dyDescent="0.3">
      <c r="A41" s="6" t="s">
        <v>12</v>
      </c>
      <c r="B41" s="20" t="s">
        <v>60</v>
      </c>
    </row>
    <row r="42" spans="1:5" x14ac:dyDescent="0.3">
      <c r="B42" s="2" t="s">
        <v>197</v>
      </c>
      <c r="C42" s="10">
        <v>2.5</v>
      </c>
      <c r="D42" s="11" t="s">
        <v>0</v>
      </c>
    </row>
    <row r="43" spans="1:5" s="18" customFormat="1" x14ac:dyDescent="0.3">
      <c r="A43" s="1"/>
      <c r="B43" s="12" t="s">
        <v>2</v>
      </c>
      <c r="C43" s="13">
        <f>SUM(C34:C42)</f>
        <v>10</v>
      </c>
      <c r="D43" s="14" t="s">
        <v>0</v>
      </c>
      <c r="E43" s="4"/>
    </row>
    <row r="44" spans="1:5" s="18" customFormat="1" x14ac:dyDescent="0.3">
      <c r="A44" s="1"/>
      <c r="B44" s="2"/>
      <c r="C44" s="13"/>
      <c r="D44" s="14"/>
      <c r="E44" s="19"/>
    </row>
    <row r="45" spans="1:5" x14ac:dyDescent="0.3">
      <c r="A45" s="30" t="s">
        <v>75</v>
      </c>
      <c r="B45" s="30" t="s">
        <v>143</v>
      </c>
      <c r="C45" s="31"/>
      <c r="D45" s="32"/>
      <c r="E45" s="36"/>
    </row>
    <row r="46" spans="1:5" x14ac:dyDescent="0.3">
      <c r="A46" s="2" t="s">
        <v>12</v>
      </c>
      <c r="B46" s="20" t="s">
        <v>60</v>
      </c>
      <c r="C46" s="16"/>
      <c r="D46" s="3"/>
    </row>
    <row r="47" spans="1:5" x14ac:dyDescent="0.3">
      <c r="A47" s="2"/>
      <c r="B47" s="2" t="s">
        <v>197</v>
      </c>
      <c r="C47" s="16">
        <v>2.5</v>
      </c>
      <c r="D47" s="3" t="s">
        <v>0</v>
      </c>
    </row>
    <row r="48" spans="1:5" x14ac:dyDescent="0.3">
      <c r="A48" s="2" t="s">
        <v>44</v>
      </c>
      <c r="B48" s="2" t="s">
        <v>58</v>
      </c>
      <c r="C48" s="16"/>
      <c r="D48" s="3"/>
    </row>
    <row r="49" spans="1:5" ht="57.6" x14ac:dyDescent="0.3">
      <c r="A49" s="2"/>
      <c r="B49" s="2" t="s">
        <v>59</v>
      </c>
      <c r="C49" s="16">
        <v>10</v>
      </c>
      <c r="D49" s="3" t="s">
        <v>0</v>
      </c>
    </row>
    <row r="50" spans="1:5" x14ac:dyDescent="0.3">
      <c r="A50" s="6" t="s">
        <v>11</v>
      </c>
      <c r="B50" s="2" t="s">
        <v>346</v>
      </c>
    </row>
    <row r="51" spans="1:5" x14ac:dyDescent="0.3">
      <c r="B51" s="2" t="s">
        <v>348</v>
      </c>
    </row>
    <row r="52" spans="1:5" x14ac:dyDescent="0.3">
      <c r="B52" s="2" t="s">
        <v>349</v>
      </c>
    </row>
    <row r="53" spans="1:5" x14ac:dyDescent="0.3">
      <c r="A53" s="6" t="s">
        <v>12</v>
      </c>
      <c r="B53" s="20" t="s">
        <v>60</v>
      </c>
    </row>
    <row r="54" spans="1:5" x14ac:dyDescent="0.3">
      <c r="B54" s="2" t="s">
        <v>197</v>
      </c>
      <c r="C54" s="10">
        <v>2.5</v>
      </c>
      <c r="D54" s="11" t="s">
        <v>0</v>
      </c>
    </row>
    <row r="55" spans="1:5" x14ac:dyDescent="0.3">
      <c r="A55" s="1"/>
      <c r="B55" s="12" t="s">
        <v>2</v>
      </c>
      <c r="C55" s="13">
        <f>SUM(C46:C54)</f>
        <v>15</v>
      </c>
      <c r="D55" s="14" t="s">
        <v>0</v>
      </c>
    </row>
    <row r="57" spans="1:5" x14ac:dyDescent="0.3">
      <c r="A57" s="30" t="s">
        <v>76</v>
      </c>
      <c r="B57" s="30" t="s">
        <v>144</v>
      </c>
      <c r="C57" s="31"/>
      <c r="D57" s="32"/>
      <c r="E57" s="36"/>
    </row>
    <row r="58" spans="1:5" x14ac:dyDescent="0.3">
      <c r="A58" s="2" t="s">
        <v>12</v>
      </c>
      <c r="B58" s="20" t="s">
        <v>60</v>
      </c>
      <c r="C58" s="16"/>
      <c r="D58" s="3"/>
    </row>
    <row r="59" spans="1:5" x14ac:dyDescent="0.3">
      <c r="A59" s="2"/>
      <c r="B59" s="2" t="s">
        <v>197</v>
      </c>
      <c r="C59" s="16">
        <v>2.5</v>
      </c>
      <c r="D59" s="3" t="s">
        <v>0</v>
      </c>
    </row>
    <row r="60" spans="1:5" x14ac:dyDescent="0.3">
      <c r="A60" s="2" t="s">
        <v>44</v>
      </c>
      <c r="B60" s="2" t="s">
        <v>58</v>
      </c>
      <c r="C60" s="16"/>
      <c r="D60" s="3"/>
    </row>
    <row r="61" spans="1:5" x14ac:dyDescent="0.3">
      <c r="A61" s="2"/>
      <c r="B61" s="2"/>
      <c r="C61" s="16">
        <v>10</v>
      </c>
      <c r="D61" s="3" t="s">
        <v>0</v>
      </c>
    </row>
    <row r="62" spans="1:5" x14ac:dyDescent="0.3">
      <c r="A62" s="6" t="s">
        <v>11</v>
      </c>
      <c r="B62" s="2" t="s">
        <v>346</v>
      </c>
    </row>
    <row r="63" spans="1:5" x14ac:dyDescent="0.3">
      <c r="B63" s="2" t="s">
        <v>348</v>
      </c>
    </row>
    <row r="64" spans="1:5" x14ac:dyDescent="0.3">
      <c r="B64" s="2" t="s">
        <v>349</v>
      </c>
    </row>
    <row r="65" spans="1:5" x14ac:dyDescent="0.3">
      <c r="A65" s="6" t="s">
        <v>12</v>
      </c>
      <c r="B65" s="20" t="s">
        <v>60</v>
      </c>
    </row>
    <row r="66" spans="1:5" x14ac:dyDescent="0.3">
      <c r="B66" s="2" t="s">
        <v>197</v>
      </c>
      <c r="C66" s="10">
        <v>2.5</v>
      </c>
      <c r="D66" s="11" t="s">
        <v>0</v>
      </c>
    </row>
    <row r="67" spans="1:5" x14ac:dyDescent="0.3">
      <c r="A67" s="1"/>
      <c r="B67" s="12" t="s">
        <v>2</v>
      </c>
      <c r="C67" s="13">
        <f>SUM(C58:C66)</f>
        <v>15</v>
      </c>
      <c r="D67" s="14" t="s">
        <v>0</v>
      </c>
    </row>
    <row r="68" spans="1:5" x14ac:dyDescent="0.3">
      <c r="A68" s="1"/>
      <c r="B68" s="2"/>
      <c r="C68" s="13"/>
      <c r="D68" s="14"/>
    </row>
    <row r="69" spans="1:5" x14ac:dyDescent="0.3">
      <c r="A69" s="30" t="s">
        <v>77</v>
      </c>
      <c r="B69" s="30" t="s">
        <v>198</v>
      </c>
      <c r="C69" s="31"/>
      <c r="D69" s="32"/>
      <c r="E69" s="36"/>
    </row>
    <row r="70" spans="1:5" x14ac:dyDescent="0.3">
      <c r="A70" s="2" t="s">
        <v>12</v>
      </c>
      <c r="B70" s="20" t="s">
        <v>60</v>
      </c>
      <c r="C70" s="16"/>
      <c r="D70" s="3"/>
    </row>
    <row r="71" spans="1:5" x14ac:dyDescent="0.3">
      <c r="A71" s="2"/>
      <c r="B71" s="2" t="s">
        <v>197</v>
      </c>
      <c r="C71" s="16">
        <v>2.5</v>
      </c>
      <c r="D71" s="3" t="s">
        <v>0</v>
      </c>
    </row>
    <row r="72" spans="1:5" x14ac:dyDescent="0.3">
      <c r="A72" s="2" t="s">
        <v>44</v>
      </c>
      <c r="B72" s="2" t="s">
        <v>58</v>
      </c>
      <c r="C72" s="16"/>
      <c r="D72" s="3"/>
    </row>
    <row r="73" spans="1:5" ht="57.6" x14ac:dyDescent="0.3">
      <c r="A73" s="2"/>
      <c r="B73" s="2" t="s">
        <v>59</v>
      </c>
      <c r="C73" s="16">
        <v>10</v>
      </c>
      <c r="D73" s="3" t="s">
        <v>0</v>
      </c>
    </row>
    <row r="74" spans="1:5" x14ac:dyDescent="0.3">
      <c r="A74" s="6" t="s">
        <v>11</v>
      </c>
      <c r="B74" s="2" t="s">
        <v>346</v>
      </c>
    </row>
    <row r="75" spans="1:5" x14ac:dyDescent="0.3">
      <c r="B75" s="2" t="s">
        <v>348</v>
      </c>
    </row>
    <row r="76" spans="1:5" x14ac:dyDescent="0.3">
      <c r="B76" s="2" t="s">
        <v>349</v>
      </c>
    </row>
    <row r="77" spans="1:5" x14ac:dyDescent="0.3">
      <c r="A77" s="6" t="s">
        <v>12</v>
      </c>
      <c r="B77" s="20" t="s">
        <v>60</v>
      </c>
    </row>
    <row r="78" spans="1:5" x14ac:dyDescent="0.3">
      <c r="B78" s="2" t="s">
        <v>197</v>
      </c>
      <c r="C78" s="10">
        <v>2.5</v>
      </c>
      <c r="D78" s="11" t="s">
        <v>0</v>
      </c>
    </row>
    <row r="79" spans="1:5" x14ac:dyDescent="0.3">
      <c r="A79" s="1"/>
      <c r="B79" s="12" t="s">
        <v>2</v>
      </c>
      <c r="C79" s="13">
        <f>SUM(C70:C78)</f>
        <v>15</v>
      </c>
      <c r="D79" s="14" t="s">
        <v>0</v>
      </c>
    </row>
    <row r="80" spans="1:5" x14ac:dyDescent="0.3">
      <c r="A80" s="1"/>
      <c r="B80" s="12"/>
      <c r="C80" s="13"/>
      <c r="D80" s="14"/>
    </row>
    <row r="81" spans="1:5" x14ac:dyDescent="0.3">
      <c r="A81" s="30" t="s">
        <v>94</v>
      </c>
      <c r="B81" s="30" t="s">
        <v>202</v>
      </c>
      <c r="C81" s="31"/>
      <c r="D81" s="32"/>
      <c r="E81" s="36"/>
    </row>
    <row r="82" spans="1:5" x14ac:dyDescent="0.3">
      <c r="A82" s="2" t="s">
        <v>12</v>
      </c>
      <c r="B82" s="20" t="s">
        <v>60</v>
      </c>
      <c r="C82" s="16"/>
      <c r="D82" s="3"/>
    </row>
    <row r="83" spans="1:5" x14ac:dyDescent="0.3">
      <c r="A83" s="2"/>
      <c r="B83" s="2" t="s">
        <v>197</v>
      </c>
      <c r="C83" s="16">
        <v>2.5</v>
      </c>
      <c r="D83" s="3" t="s">
        <v>0</v>
      </c>
    </row>
    <row r="84" spans="1:5" x14ac:dyDescent="0.3">
      <c r="A84" s="2" t="s">
        <v>44</v>
      </c>
      <c r="B84" s="2" t="s">
        <v>58</v>
      </c>
      <c r="C84" s="16"/>
      <c r="D84" s="3"/>
    </row>
    <row r="85" spans="1:5" ht="57.6" x14ac:dyDescent="0.3">
      <c r="A85" s="2"/>
      <c r="B85" s="2" t="s">
        <v>59</v>
      </c>
      <c r="C85" s="16">
        <v>10</v>
      </c>
      <c r="D85" s="3" t="s">
        <v>0</v>
      </c>
    </row>
    <row r="86" spans="1:5" x14ac:dyDescent="0.3">
      <c r="A86" s="6" t="s">
        <v>11</v>
      </c>
      <c r="B86" s="2" t="s">
        <v>346</v>
      </c>
    </row>
    <row r="87" spans="1:5" x14ac:dyDescent="0.3">
      <c r="B87" s="2" t="s">
        <v>348</v>
      </c>
    </row>
    <row r="88" spans="1:5" x14ac:dyDescent="0.3">
      <c r="B88" s="2" t="s">
        <v>349</v>
      </c>
    </row>
    <row r="89" spans="1:5" x14ac:dyDescent="0.3">
      <c r="A89" s="6" t="s">
        <v>12</v>
      </c>
      <c r="B89" s="20" t="s">
        <v>60</v>
      </c>
    </row>
    <row r="90" spans="1:5" x14ac:dyDescent="0.3">
      <c r="B90" s="2" t="s">
        <v>197</v>
      </c>
      <c r="C90" s="10">
        <v>2.5</v>
      </c>
      <c r="D90" s="11" t="s">
        <v>0</v>
      </c>
    </row>
    <row r="91" spans="1:5" x14ac:dyDescent="0.3">
      <c r="A91" s="1"/>
      <c r="B91" s="12" t="s">
        <v>2</v>
      </c>
      <c r="C91" s="13">
        <f>SUM(C82:C90)</f>
        <v>15</v>
      </c>
      <c r="D91" s="14" t="s">
        <v>0</v>
      </c>
    </row>
    <row r="92" spans="1:5" x14ac:dyDescent="0.3">
      <c r="A92" s="1"/>
      <c r="B92" s="12"/>
      <c r="C92" s="13"/>
      <c r="D92" s="14"/>
    </row>
    <row r="93" spans="1:5" x14ac:dyDescent="0.3">
      <c r="A93" s="30" t="s">
        <v>156</v>
      </c>
      <c r="B93" s="30" t="s">
        <v>200</v>
      </c>
      <c r="C93" s="31"/>
      <c r="D93" s="32"/>
      <c r="E93" s="36"/>
    </row>
    <row r="94" spans="1:5" x14ac:dyDescent="0.3">
      <c r="A94" s="2" t="s">
        <v>12</v>
      </c>
      <c r="B94" s="20" t="s">
        <v>60</v>
      </c>
      <c r="C94" s="16"/>
      <c r="D94" s="3"/>
    </row>
    <row r="95" spans="1:5" x14ac:dyDescent="0.3">
      <c r="A95" s="2"/>
      <c r="B95" s="2" t="s">
        <v>197</v>
      </c>
      <c r="C95" s="16">
        <v>2.5</v>
      </c>
      <c r="D95" s="3" t="s">
        <v>0</v>
      </c>
    </row>
    <row r="96" spans="1:5" x14ac:dyDescent="0.3">
      <c r="A96" s="2" t="s">
        <v>44</v>
      </c>
      <c r="B96" s="2" t="s">
        <v>58</v>
      </c>
      <c r="C96" s="16"/>
      <c r="D96" s="3"/>
    </row>
    <row r="97" spans="1:5" ht="57.6" x14ac:dyDescent="0.3">
      <c r="A97" s="2"/>
      <c r="B97" s="2" t="s">
        <v>59</v>
      </c>
      <c r="C97" s="16">
        <v>10</v>
      </c>
      <c r="D97" s="3" t="s">
        <v>0</v>
      </c>
    </row>
    <row r="98" spans="1:5" x14ac:dyDescent="0.3">
      <c r="A98" s="6" t="s">
        <v>11</v>
      </c>
      <c r="B98" s="2" t="s">
        <v>346</v>
      </c>
    </row>
    <row r="99" spans="1:5" x14ac:dyDescent="0.3">
      <c r="B99" s="2" t="s">
        <v>348</v>
      </c>
    </row>
    <row r="100" spans="1:5" x14ac:dyDescent="0.3">
      <c r="B100" s="2" t="s">
        <v>349</v>
      </c>
    </row>
    <row r="101" spans="1:5" x14ac:dyDescent="0.3">
      <c r="A101" s="6" t="s">
        <v>12</v>
      </c>
      <c r="B101" s="20" t="s">
        <v>60</v>
      </c>
    </row>
    <row r="102" spans="1:5" x14ac:dyDescent="0.3">
      <c r="B102" s="2" t="s">
        <v>197</v>
      </c>
      <c r="C102" s="10">
        <v>2.5</v>
      </c>
      <c r="D102" s="11" t="s">
        <v>0</v>
      </c>
    </row>
    <row r="103" spans="1:5" x14ac:dyDescent="0.3">
      <c r="A103" s="1"/>
      <c r="B103" s="12" t="s">
        <v>2</v>
      </c>
      <c r="C103" s="13">
        <f>SUM(C94:C102)</f>
        <v>15</v>
      </c>
      <c r="D103" s="14" t="s">
        <v>0</v>
      </c>
    </row>
    <row r="104" spans="1:5" x14ac:dyDescent="0.3">
      <c r="A104" s="1"/>
      <c r="B104" s="12"/>
      <c r="C104" s="13"/>
      <c r="D104" s="14"/>
    </row>
    <row r="105" spans="1:5" x14ac:dyDescent="0.3">
      <c r="A105" s="30" t="s">
        <v>194</v>
      </c>
      <c r="B105" s="30" t="s">
        <v>193</v>
      </c>
      <c r="C105" s="31"/>
      <c r="D105" s="32"/>
      <c r="E105" s="36"/>
    </row>
    <row r="106" spans="1:5" x14ac:dyDescent="0.3">
      <c r="A106" s="2" t="s">
        <v>12</v>
      </c>
      <c r="B106" s="20" t="s">
        <v>149</v>
      </c>
      <c r="C106" s="16"/>
      <c r="D106" s="3"/>
    </row>
    <row r="107" spans="1:5" ht="72" x14ac:dyDescent="0.3">
      <c r="A107" s="2"/>
      <c r="B107" s="2" t="s">
        <v>196</v>
      </c>
      <c r="C107" s="16">
        <v>3.75</v>
      </c>
      <c r="D107" s="3" t="s">
        <v>0</v>
      </c>
    </row>
    <row r="108" spans="1:5" x14ac:dyDescent="0.3">
      <c r="A108" s="2" t="s">
        <v>44</v>
      </c>
      <c r="B108" s="2" t="s">
        <v>58</v>
      </c>
      <c r="C108" s="16"/>
      <c r="D108" s="3"/>
    </row>
    <row r="109" spans="1:5" ht="57.6" x14ac:dyDescent="0.3">
      <c r="A109" s="2"/>
      <c r="B109" s="2" t="s">
        <v>64</v>
      </c>
      <c r="C109" s="16">
        <v>12.5</v>
      </c>
      <c r="D109" s="3" t="s">
        <v>0</v>
      </c>
    </row>
    <row r="110" spans="1:5" x14ac:dyDescent="0.3">
      <c r="A110" s="6" t="s">
        <v>11</v>
      </c>
      <c r="B110" s="2" t="s">
        <v>346</v>
      </c>
    </row>
    <row r="111" spans="1:5" x14ac:dyDescent="0.3">
      <c r="B111" s="2" t="s">
        <v>350</v>
      </c>
    </row>
    <row r="112" spans="1:5" x14ac:dyDescent="0.3">
      <c r="B112" s="2" t="s">
        <v>351</v>
      </c>
    </row>
    <row r="113" spans="1:5" x14ac:dyDescent="0.3">
      <c r="A113" s="6" t="s">
        <v>12</v>
      </c>
      <c r="B113" s="20" t="s">
        <v>149</v>
      </c>
    </row>
    <row r="114" spans="1:5" ht="72" x14ac:dyDescent="0.3">
      <c r="B114" s="2" t="s">
        <v>196</v>
      </c>
      <c r="C114" s="10">
        <v>3.75</v>
      </c>
      <c r="D114" s="11" t="s">
        <v>0</v>
      </c>
    </row>
    <row r="115" spans="1:5" x14ac:dyDescent="0.3">
      <c r="A115" s="1"/>
      <c r="B115" s="12" t="s">
        <v>2</v>
      </c>
      <c r="C115" s="13">
        <f>SUM(C106:C114)</f>
        <v>20</v>
      </c>
      <c r="D115" s="14" t="s">
        <v>0</v>
      </c>
    </row>
    <row r="116" spans="1:5" x14ac:dyDescent="0.3">
      <c r="A116" s="1"/>
      <c r="B116" s="12"/>
      <c r="C116" s="13"/>
      <c r="D116" s="14"/>
    </row>
    <row r="117" spans="1:5" ht="28.8" x14ac:dyDescent="0.3">
      <c r="A117" s="1"/>
      <c r="B117" s="20" t="s">
        <v>324</v>
      </c>
      <c r="C117" s="13"/>
      <c r="D117" s="14"/>
    </row>
    <row r="118" spans="1:5" x14ac:dyDescent="0.3">
      <c r="A118" s="1"/>
      <c r="B118" s="20"/>
      <c r="C118" s="13"/>
      <c r="D118" s="14"/>
    </row>
    <row r="119" spans="1:5" x14ac:dyDescent="0.3">
      <c r="A119" s="30" t="s">
        <v>195</v>
      </c>
      <c r="B119" s="30" t="s">
        <v>192</v>
      </c>
      <c r="C119" s="31"/>
      <c r="D119" s="32"/>
      <c r="E119" s="36"/>
    </row>
    <row r="120" spans="1:5" x14ac:dyDescent="0.3">
      <c r="A120" s="2" t="s">
        <v>12</v>
      </c>
      <c r="B120" s="20" t="s">
        <v>149</v>
      </c>
      <c r="C120" s="16"/>
      <c r="D120" s="3"/>
    </row>
    <row r="121" spans="1:5" ht="72" x14ac:dyDescent="0.3">
      <c r="A121" s="2"/>
      <c r="B121" s="2" t="s">
        <v>196</v>
      </c>
      <c r="C121" s="16">
        <v>3.75</v>
      </c>
      <c r="D121" s="3" t="s">
        <v>0</v>
      </c>
    </row>
    <row r="122" spans="1:5" x14ac:dyDescent="0.3">
      <c r="A122" s="2" t="s">
        <v>44</v>
      </c>
      <c r="B122" s="2" t="s">
        <v>58</v>
      </c>
      <c r="C122" s="16"/>
      <c r="D122" s="3"/>
    </row>
    <row r="123" spans="1:5" ht="57.6" x14ac:dyDescent="0.3">
      <c r="A123" s="2"/>
      <c r="B123" s="2" t="s">
        <v>64</v>
      </c>
      <c r="C123" s="16">
        <v>12.5</v>
      </c>
      <c r="D123" s="3" t="s">
        <v>0</v>
      </c>
    </row>
    <row r="124" spans="1:5" x14ac:dyDescent="0.3">
      <c r="A124" s="6" t="s">
        <v>11</v>
      </c>
      <c r="B124" s="2" t="s">
        <v>346</v>
      </c>
    </row>
    <row r="125" spans="1:5" x14ac:dyDescent="0.3">
      <c r="B125" s="2" t="s">
        <v>350</v>
      </c>
    </row>
    <row r="126" spans="1:5" x14ac:dyDescent="0.3">
      <c r="B126" s="2" t="s">
        <v>351</v>
      </c>
    </row>
    <row r="127" spans="1:5" x14ac:dyDescent="0.3">
      <c r="A127" s="6" t="s">
        <v>12</v>
      </c>
      <c r="B127" s="20" t="s">
        <v>149</v>
      </c>
    </row>
    <row r="128" spans="1:5" ht="72" x14ac:dyDescent="0.3">
      <c r="B128" s="2" t="s">
        <v>196</v>
      </c>
      <c r="C128" s="10">
        <v>3.75</v>
      </c>
      <c r="D128" s="11" t="s">
        <v>0</v>
      </c>
    </row>
    <row r="129" spans="1:5" x14ac:dyDescent="0.3">
      <c r="A129" s="1"/>
      <c r="B129" s="12" t="s">
        <v>2</v>
      </c>
      <c r="C129" s="13">
        <f>SUM(C120:C128)</f>
        <v>20</v>
      </c>
      <c r="D129" s="14" t="s">
        <v>0</v>
      </c>
    </row>
    <row r="130" spans="1:5" x14ac:dyDescent="0.3">
      <c r="A130" s="1"/>
      <c r="B130" s="12"/>
      <c r="C130" s="13"/>
      <c r="D130" s="14"/>
    </row>
    <row r="131" spans="1:5" ht="28.8" x14ac:dyDescent="0.3">
      <c r="A131" s="1"/>
      <c r="B131" s="20" t="s">
        <v>324</v>
      </c>
      <c r="C131" s="13"/>
      <c r="D131" s="14"/>
    </row>
    <row r="132" spans="1:5" x14ac:dyDescent="0.3">
      <c r="A132" s="1"/>
      <c r="B132" s="20"/>
      <c r="C132" s="13"/>
      <c r="D132" s="14"/>
    </row>
    <row r="133" spans="1:5" x14ac:dyDescent="0.3">
      <c r="A133" s="30" t="s">
        <v>78</v>
      </c>
      <c r="B133" s="30" t="s">
        <v>145</v>
      </c>
      <c r="C133" s="31"/>
      <c r="D133" s="32"/>
      <c r="E133" s="36"/>
    </row>
    <row r="134" spans="1:5" x14ac:dyDescent="0.3">
      <c r="A134" s="2" t="s">
        <v>12</v>
      </c>
      <c r="B134" s="20" t="s">
        <v>60</v>
      </c>
      <c r="C134" s="16"/>
      <c r="D134" s="3"/>
    </row>
    <row r="135" spans="1:5" x14ac:dyDescent="0.3">
      <c r="A135" s="2"/>
      <c r="B135" s="2" t="s">
        <v>197</v>
      </c>
      <c r="C135" s="16">
        <v>2.5</v>
      </c>
      <c r="D135" s="3" t="s">
        <v>0</v>
      </c>
    </row>
    <row r="136" spans="1:5" x14ac:dyDescent="0.3">
      <c r="A136" s="2" t="s">
        <v>44</v>
      </c>
      <c r="B136" s="2" t="s">
        <v>58</v>
      </c>
      <c r="C136" s="16"/>
      <c r="D136" s="3"/>
    </row>
    <row r="137" spans="1:5" ht="57.6" x14ac:dyDescent="0.3">
      <c r="A137" s="2"/>
      <c r="B137" s="2" t="s">
        <v>65</v>
      </c>
      <c r="C137" s="16">
        <v>15</v>
      </c>
      <c r="D137" s="3" t="s">
        <v>0</v>
      </c>
    </row>
    <row r="138" spans="1:5" x14ac:dyDescent="0.3">
      <c r="A138" s="6" t="s">
        <v>11</v>
      </c>
      <c r="B138" s="2" t="s">
        <v>346</v>
      </c>
    </row>
    <row r="139" spans="1:5" x14ac:dyDescent="0.3">
      <c r="B139" s="2" t="s">
        <v>352</v>
      </c>
    </row>
    <row r="140" spans="1:5" x14ac:dyDescent="0.3">
      <c r="B140" s="2" t="s">
        <v>353</v>
      </c>
    </row>
    <row r="141" spans="1:5" x14ac:dyDescent="0.3">
      <c r="A141" s="6" t="s">
        <v>12</v>
      </c>
      <c r="B141" s="20" t="s">
        <v>60</v>
      </c>
    </row>
    <row r="142" spans="1:5" x14ac:dyDescent="0.3">
      <c r="B142" s="2" t="s">
        <v>197</v>
      </c>
      <c r="C142" s="10">
        <v>2.5</v>
      </c>
      <c r="D142" s="11" t="s">
        <v>0</v>
      </c>
    </row>
    <row r="143" spans="1:5" x14ac:dyDescent="0.3">
      <c r="A143" s="1"/>
      <c r="B143" s="12" t="s">
        <v>2</v>
      </c>
      <c r="C143" s="13">
        <f>SUM(C134:C142)</f>
        <v>20</v>
      </c>
      <c r="D143" s="14" t="s">
        <v>0</v>
      </c>
    </row>
    <row r="144" spans="1:5" ht="28.8" x14ac:dyDescent="0.3">
      <c r="A144" s="1"/>
      <c r="B144" s="2" t="s">
        <v>147</v>
      </c>
      <c r="C144" s="13"/>
      <c r="D144" s="14"/>
    </row>
    <row r="145" spans="1:5" x14ac:dyDescent="0.3">
      <c r="A145" s="1"/>
      <c r="B145" s="2"/>
      <c r="C145" s="13"/>
      <c r="D145" s="14"/>
    </row>
    <row r="146" spans="1:5" x14ac:dyDescent="0.3">
      <c r="A146" s="30" t="s">
        <v>79</v>
      </c>
      <c r="B146" s="30" t="s">
        <v>146</v>
      </c>
      <c r="C146" s="31"/>
      <c r="D146" s="32"/>
      <c r="E146" s="36"/>
    </row>
    <row r="147" spans="1:5" x14ac:dyDescent="0.3">
      <c r="A147" s="2" t="s">
        <v>12</v>
      </c>
      <c r="B147" s="20" t="s">
        <v>60</v>
      </c>
      <c r="C147" s="16"/>
      <c r="D147" s="3"/>
    </row>
    <row r="148" spans="1:5" x14ac:dyDescent="0.3">
      <c r="A148" s="2"/>
      <c r="B148" s="2" t="s">
        <v>197</v>
      </c>
      <c r="C148" s="16">
        <v>2.5</v>
      </c>
      <c r="D148" s="3" t="s">
        <v>0</v>
      </c>
    </row>
    <row r="149" spans="1:5" x14ac:dyDescent="0.3">
      <c r="A149" s="2" t="s">
        <v>44</v>
      </c>
      <c r="B149" s="2" t="s">
        <v>58</v>
      </c>
      <c r="C149" s="16"/>
      <c r="D149" s="3"/>
    </row>
    <row r="150" spans="1:5" ht="57.6" x14ac:dyDescent="0.3">
      <c r="A150" s="2"/>
      <c r="B150" s="2" t="s">
        <v>65</v>
      </c>
      <c r="C150" s="16">
        <v>15</v>
      </c>
      <c r="D150" s="3" t="s">
        <v>0</v>
      </c>
    </row>
    <row r="151" spans="1:5" x14ac:dyDescent="0.3">
      <c r="A151" s="6" t="s">
        <v>11</v>
      </c>
      <c r="B151" s="2" t="s">
        <v>346</v>
      </c>
    </row>
    <row r="152" spans="1:5" x14ac:dyDescent="0.3">
      <c r="B152" s="2" t="s">
        <v>352</v>
      </c>
    </row>
    <row r="153" spans="1:5" x14ac:dyDescent="0.3">
      <c r="B153" s="2" t="s">
        <v>353</v>
      </c>
    </row>
    <row r="154" spans="1:5" x14ac:dyDescent="0.3">
      <c r="A154" s="6" t="s">
        <v>12</v>
      </c>
      <c r="B154" s="20" t="s">
        <v>60</v>
      </c>
    </row>
    <row r="155" spans="1:5" x14ac:dyDescent="0.3">
      <c r="B155" s="2" t="s">
        <v>197</v>
      </c>
      <c r="C155" s="10">
        <v>2.5</v>
      </c>
      <c r="D155" s="11" t="s">
        <v>0</v>
      </c>
    </row>
    <row r="156" spans="1:5" x14ac:dyDescent="0.3">
      <c r="A156" s="1"/>
      <c r="B156" s="12" t="s">
        <v>2</v>
      </c>
      <c r="C156" s="13">
        <f>SUM(C147:C155)</f>
        <v>20</v>
      </c>
      <c r="D156" s="14" t="s">
        <v>0</v>
      </c>
    </row>
    <row r="157" spans="1:5" x14ac:dyDescent="0.3">
      <c r="A157" s="1"/>
      <c r="B157" s="2"/>
      <c r="C157" s="13"/>
      <c r="D157" s="14"/>
    </row>
    <row r="158" spans="1:5" x14ac:dyDescent="0.3">
      <c r="A158" s="30" t="s">
        <v>80</v>
      </c>
      <c r="B158" s="30" t="s">
        <v>199</v>
      </c>
      <c r="C158" s="31"/>
      <c r="D158" s="32"/>
      <c r="E158" s="36"/>
    </row>
    <row r="159" spans="1:5" x14ac:dyDescent="0.3">
      <c r="A159" s="2" t="s">
        <v>12</v>
      </c>
      <c r="B159" s="20" t="s">
        <v>60</v>
      </c>
      <c r="C159" s="16"/>
      <c r="D159" s="3"/>
    </row>
    <row r="160" spans="1:5" x14ac:dyDescent="0.3">
      <c r="A160" s="2"/>
      <c r="B160" s="2" t="s">
        <v>197</v>
      </c>
      <c r="C160" s="16">
        <v>2.5</v>
      </c>
      <c r="D160" s="3" t="s">
        <v>0</v>
      </c>
    </row>
    <row r="161" spans="1:5" x14ac:dyDescent="0.3">
      <c r="A161" s="2" t="s">
        <v>44</v>
      </c>
      <c r="B161" s="2" t="s">
        <v>58</v>
      </c>
      <c r="C161" s="16"/>
      <c r="D161" s="3"/>
    </row>
    <row r="162" spans="1:5" ht="57.6" x14ac:dyDescent="0.3">
      <c r="A162" s="2"/>
      <c r="B162" s="2" t="s">
        <v>65</v>
      </c>
      <c r="C162" s="16">
        <v>15</v>
      </c>
      <c r="D162" s="3" t="s">
        <v>0</v>
      </c>
    </row>
    <row r="163" spans="1:5" x14ac:dyDescent="0.3">
      <c r="A163" s="6" t="s">
        <v>11</v>
      </c>
      <c r="B163" s="2" t="s">
        <v>346</v>
      </c>
    </row>
    <row r="164" spans="1:5" x14ac:dyDescent="0.3">
      <c r="B164" s="2" t="s">
        <v>352</v>
      </c>
    </row>
    <row r="165" spans="1:5" x14ac:dyDescent="0.3">
      <c r="B165" s="2" t="s">
        <v>353</v>
      </c>
    </row>
    <row r="166" spans="1:5" x14ac:dyDescent="0.3">
      <c r="A166" s="6" t="s">
        <v>12</v>
      </c>
      <c r="B166" s="20" t="s">
        <v>60</v>
      </c>
    </row>
    <row r="167" spans="1:5" x14ac:dyDescent="0.3">
      <c r="B167" s="2" t="s">
        <v>197</v>
      </c>
      <c r="C167" s="10">
        <v>2.5</v>
      </c>
      <c r="D167" s="11" t="s">
        <v>0</v>
      </c>
    </row>
    <row r="168" spans="1:5" x14ac:dyDescent="0.3">
      <c r="A168" s="1"/>
      <c r="B168" s="12" t="s">
        <v>2</v>
      </c>
      <c r="C168" s="13">
        <f>SUM(C159:C167)</f>
        <v>20</v>
      </c>
      <c r="D168" s="14" t="s">
        <v>0</v>
      </c>
    </row>
    <row r="169" spans="1:5" x14ac:dyDescent="0.3">
      <c r="A169" s="1"/>
      <c r="B169" s="12"/>
      <c r="C169" s="13"/>
      <c r="D169" s="14"/>
    </row>
    <row r="170" spans="1:5" ht="28.8" x14ac:dyDescent="0.3">
      <c r="A170" s="1"/>
      <c r="B170" s="2" t="s">
        <v>147</v>
      </c>
      <c r="C170" s="13"/>
      <c r="D170" s="14"/>
    </row>
    <row r="171" spans="1:5" x14ac:dyDescent="0.3">
      <c r="A171" s="1"/>
      <c r="B171" s="12"/>
      <c r="C171" s="13"/>
      <c r="D171" s="14"/>
    </row>
    <row r="172" spans="1:5" x14ac:dyDescent="0.3">
      <c r="A172" s="30" t="s">
        <v>127</v>
      </c>
      <c r="B172" s="30" t="s">
        <v>201</v>
      </c>
      <c r="C172" s="31"/>
      <c r="D172" s="32"/>
      <c r="E172" s="36"/>
    </row>
    <row r="173" spans="1:5" x14ac:dyDescent="0.3">
      <c r="A173" s="2" t="s">
        <v>12</v>
      </c>
      <c r="B173" s="20" t="s">
        <v>60</v>
      </c>
      <c r="C173" s="16"/>
      <c r="D173" s="3"/>
    </row>
    <row r="174" spans="1:5" x14ac:dyDescent="0.3">
      <c r="A174" s="2"/>
      <c r="B174" s="2" t="s">
        <v>197</v>
      </c>
      <c r="C174" s="16">
        <v>2.5</v>
      </c>
      <c r="D174" s="3" t="s">
        <v>0</v>
      </c>
    </row>
    <row r="175" spans="1:5" x14ac:dyDescent="0.3">
      <c r="A175" s="2" t="s">
        <v>44</v>
      </c>
      <c r="B175" s="2" t="s">
        <v>58</v>
      </c>
      <c r="C175" s="16"/>
      <c r="D175" s="3"/>
    </row>
    <row r="176" spans="1:5" ht="57.6" x14ac:dyDescent="0.3">
      <c r="A176" s="2"/>
      <c r="B176" s="2" t="s">
        <v>65</v>
      </c>
      <c r="C176" s="16">
        <v>15</v>
      </c>
      <c r="D176" s="3" t="s">
        <v>0</v>
      </c>
    </row>
    <row r="177" spans="1:5" x14ac:dyDescent="0.3">
      <c r="A177" s="6" t="s">
        <v>11</v>
      </c>
      <c r="B177" s="2" t="s">
        <v>346</v>
      </c>
    </row>
    <row r="178" spans="1:5" x14ac:dyDescent="0.3">
      <c r="B178" s="2" t="s">
        <v>352</v>
      </c>
    </row>
    <row r="179" spans="1:5" x14ac:dyDescent="0.3">
      <c r="B179" s="2" t="s">
        <v>353</v>
      </c>
    </row>
    <row r="180" spans="1:5" x14ac:dyDescent="0.3">
      <c r="A180" s="6" t="s">
        <v>12</v>
      </c>
      <c r="B180" s="20" t="s">
        <v>60</v>
      </c>
    </row>
    <row r="181" spans="1:5" x14ac:dyDescent="0.3">
      <c r="B181" s="2" t="s">
        <v>197</v>
      </c>
      <c r="C181" s="10">
        <v>2.5</v>
      </c>
      <c r="D181" s="11" t="s">
        <v>0</v>
      </c>
    </row>
    <row r="182" spans="1:5" x14ac:dyDescent="0.3">
      <c r="A182" s="1"/>
      <c r="B182" s="12" t="s">
        <v>2</v>
      </c>
      <c r="C182" s="13">
        <f>SUM(C173:C181)</f>
        <v>20</v>
      </c>
      <c r="D182" s="14" t="s">
        <v>0</v>
      </c>
    </row>
    <row r="183" spans="1:5" x14ac:dyDescent="0.3">
      <c r="A183" s="1"/>
      <c r="B183" s="12"/>
      <c r="C183" s="13"/>
      <c r="D183" s="14"/>
    </row>
    <row r="184" spans="1:5" ht="28.8" x14ac:dyDescent="0.3">
      <c r="A184" s="1"/>
      <c r="B184" s="2" t="s">
        <v>147</v>
      </c>
      <c r="C184" s="13"/>
      <c r="D184" s="14"/>
    </row>
    <row r="185" spans="1:5" x14ac:dyDescent="0.3">
      <c r="A185" s="1"/>
      <c r="B185" s="12"/>
      <c r="C185" s="13"/>
      <c r="D185" s="14"/>
    </row>
    <row r="186" spans="1:5" x14ac:dyDescent="0.3">
      <c r="A186" s="30" t="s">
        <v>128</v>
      </c>
      <c r="B186" s="30" t="s">
        <v>203</v>
      </c>
      <c r="C186" s="31"/>
      <c r="D186" s="32"/>
      <c r="E186" s="36"/>
    </row>
    <row r="187" spans="1:5" x14ac:dyDescent="0.3">
      <c r="A187" s="2" t="s">
        <v>12</v>
      </c>
      <c r="B187" s="20" t="s">
        <v>60</v>
      </c>
      <c r="C187" s="16"/>
      <c r="D187" s="3"/>
    </row>
    <row r="188" spans="1:5" x14ac:dyDescent="0.3">
      <c r="A188" s="2"/>
      <c r="B188" s="2" t="s">
        <v>197</v>
      </c>
      <c r="C188" s="16">
        <v>2.5</v>
      </c>
      <c r="D188" s="3" t="s">
        <v>0</v>
      </c>
    </row>
    <row r="189" spans="1:5" x14ac:dyDescent="0.3">
      <c r="A189" s="2" t="s">
        <v>44</v>
      </c>
      <c r="B189" s="2" t="s">
        <v>58</v>
      </c>
      <c r="C189" s="16"/>
      <c r="D189" s="3"/>
    </row>
    <row r="190" spans="1:5" ht="57.6" x14ac:dyDescent="0.3">
      <c r="A190" s="2"/>
      <c r="B190" s="2" t="s">
        <v>65</v>
      </c>
      <c r="C190" s="16">
        <v>15</v>
      </c>
      <c r="D190" s="3" t="s">
        <v>0</v>
      </c>
    </row>
    <row r="191" spans="1:5" x14ac:dyDescent="0.3">
      <c r="A191" s="6" t="s">
        <v>11</v>
      </c>
      <c r="B191" s="2" t="s">
        <v>346</v>
      </c>
    </row>
    <row r="192" spans="1:5" x14ac:dyDescent="0.3">
      <c r="B192" s="2" t="s">
        <v>352</v>
      </c>
    </row>
    <row r="193" spans="1:5" x14ac:dyDescent="0.3">
      <c r="B193" s="2" t="s">
        <v>353</v>
      </c>
    </row>
    <row r="194" spans="1:5" x14ac:dyDescent="0.3">
      <c r="A194" s="6" t="s">
        <v>12</v>
      </c>
      <c r="B194" s="20" t="s">
        <v>60</v>
      </c>
    </row>
    <row r="195" spans="1:5" x14ac:dyDescent="0.3">
      <c r="B195" s="2" t="s">
        <v>197</v>
      </c>
      <c r="C195" s="10">
        <v>2.5</v>
      </c>
      <c r="D195" s="11" t="s">
        <v>0</v>
      </c>
    </row>
    <row r="196" spans="1:5" x14ac:dyDescent="0.3">
      <c r="A196" s="1"/>
      <c r="B196" s="12" t="s">
        <v>2</v>
      </c>
      <c r="C196" s="13">
        <f>SUM(C187:C195)</f>
        <v>20</v>
      </c>
      <c r="D196" s="14" t="s">
        <v>0</v>
      </c>
    </row>
    <row r="197" spans="1:5" x14ac:dyDescent="0.3">
      <c r="A197" s="1"/>
      <c r="B197" s="12"/>
      <c r="C197" s="13"/>
      <c r="D197" s="14"/>
    </row>
    <row r="198" spans="1:5" ht="28.8" x14ac:dyDescent="0.3">
      <c r="A198" s="1"/>
      <c r="B198" s="2" t="s">
        <v>147</v>
      </c>
      <c r="C198" s="13"/>
      <c r="D198" s="14"/>
    </row>
    <row r="199" spans="1:5" x14ac:dyDescent="0.3">
      <c r="A199" s="1"/>
      <c r="B199" s="12"/>
      <c r="C199" s="13"/>
      <c r="D199" s="14"/>
    </row>
    <row r="200" spans="1:5" x14ac:dyDescent="0.3">
      <c r="A200" s="30" t="s">
        <v>129</v>
      </c>
      <c r="B200" s="30" t="s">
        <v>204</v>
      </c>
      <c r="C200" s="31"/>
      <c r="D200" s="32"/>
      <c r="E200" s="36"/>
    </row>
    <row r="201" spans="1:5" x14ac:dyDescent="0.3">
      <c r="A201" s="2" t="s">
        <v>12</v>
      </c>
      <c r="B201" s="20" t="s">
        <v>60</v>
      </c>
      <c r="C201" s="16"/>
      <c r="D201" s="3"/>
    </row>
    <row r="202" spans="1:5" x14ac:dyDescent="0.3">
      <c r="A202" s="2"/>
      <c r="B202" s="2" t="s">
        <v>197</v>
      </c>
      <c r="C202" s="16">
        <v>2.5</v>
      </c>
      <c r="D202" s="3" t="s">
        <v>0</v>
      </c>
    </row>
    <row r="203" spans="1:5" x14ac:dyDescent="0.3">
      <c r="A203" s="2" t="s">
        <v>44</v>
      </c>
      <c r="B203" s="2" t="s">
        <v>58</v>
      </c>
      <c r="C203" s="16"/>
      <c r="D203" s="3"/>
    </row>
    <row r="204" spans="1:5" ht="57.6" x14ac:dyDescent="0.3">
      <c r="A204" s="2"/>
      <c r="B204" s="2" t="s">
        <v>65</v>
      </c>
      <c r="C204" s="16">
        <v>15</v>
      </c>
      <c r="D204" s="3" t="s">
        <v>0</v>
      </c>
    </row>
    <row r="205" spans="1:5" x14ac:dyDescent="0.3">
      <c r="A205" s="6" t="s">
        <v>11</v>
      </c>
      <c r="B205" s="2" t="s">
        <v>346</v>
      </c>
    </row>
    <row r="206" spans="1:5" x14ac:dyDescent="0.3">
      <c r="B206" s="2" t="s">
        <v>354</v>
      </c>
    </row>
    <row r="207" spans="1:5" x14ac:dyDescent="0.3">
      <c r="B207" s="2" t="s">
        <v>353</v>
      </c>
    </row>
    <row r="208" spans="1:5" x14ac:dyDescent="0.3">
      <c r="A208" s="6" t="s">
        <v>12</v>
      </c>
      <c r="B208" s="20" t="s">
        <v>60</v>
      </c>
    </row>
    <row r="209" spans="1:4" x14ac:dyDescent="0.3">
      <c r="B209" s="2" t="s">
        <v>197</v>
      </c>
      <c r="C209" s="10">
        <v>2.5</v>
      </c>
      <c r="D209" s="11" t="s">
        <v>0</v>
      </c>
    </row>
    <row r="210" spans="1:4" x14ac:dyDescent="0.3">
      <c r="A210" s="1"/>
      <c r="B210" s="12" t="s">
        <v>2</v>
      </c>
      <c r="C210" s="13">
        <f>SUM(C201:C209)</f>
        <v>20</v>
      </c>
      <c r="D210" s="14" t="s">
        <v>0</v>
      </c>
    </row>
    <row r="211" spans="1:4" ht="28.8" x14ac:dyDescent="0.3">
      <c r="B211" s="2" t="s">
        <v>147</v>
      </c>
    </row>
    <row r="213" spans="1:4" x14ac:dyDescent="0.3">
      <c r="A213" s="30" t="s">
        <v>176</v>
      </c>
      <c r="B213" s="30" t="s">
        <v>205</v>
      </c>
      <c r="C213" s="31"/>
      <c r="D213" s="32"/>
    </row>
    <row r="214" spans="1:4" x14ac:dyDescent="0.3">
      <c r="A214" s="2" t="s">
        <v>12</v>
      </c>
      <c r="B214" s="20" t="s">
        <v>181</v>
      </c>
      <c r="C214" s="16"/>
      <c r="D214" s="3"/>
    </row>
    <row r="215" spans="1:4" x14ac:dyDescent="0.3">
      <c r="A215" s="2"/>
      <c r="B215" s="2" t="s">
        <v>197</v>
      </c>
      <c r="C215" s="16">
        <v>2.5</v>
      </c>
      <c r="D215" s="3" t="s">
        <v>0</v>
      </c>
    </row>
    <row r="216" spans="1:4" x14ac:dyDescent="0.3">
      <c r="A216" s="2" t="s">
        <v>44</v>
      </c>
      <c r="B216" s="2" t="s">
        <v>177</v>
      </c>
      <c r="C216" s="16"/>
      <c r="D216" s="3"/>
    </row>
    <row r="217" spans="1:4" ht="72" x14ac:dyDescent="0.3">
      <c r="A217" s="2"/>
      <c r="B217" s="2" t="s">
        <v>180</v>
      </c>
      <c r="C217" s="16">
        <v>37.5</v>
      </c>
      <c r="D217" s="3" t="s">
        <v>0</v>
      </c>
    </row>
    <row r="218" spans="1:4" ht="28.8" x14ac:dyDescent="0.3">
      <c r="A218" s="6" t="s">
        <v>11</v>
      </c>
      <c r="B218" s="2" t="s">
        <v>178</v>
      </c>
    </row>
    <row r="219" spans="1:4" x14ac:dyDescent="0.3">
      <c r="B219" s="2" t="s">
        <v>179</v>
      </c>
    </row>
    <row r="220" spans="1:4" x14ac:dyDescent="0.3">
      <c r="A220" s="6" t="s">
        <v>12</v>
      </c>
      <c r="B220" s="20" t="s">
        <v>181</v>
      </c>
    </row>
    <row r="221" spans="1:4" x14ac:dyDescent="0.3">
      <c r="B221" s="2" t="s">
        <v>197</v>
      </c>
      <c r="C221" s="10">
        <v>2.5</v>
      </c>
      <c r="D221" s="11" t="s">
        <v>0</v>
      </c>
    </row>
    <row r="222" spans="1:4" x14ac:dyDescent="0.3">
      <c r="A222" s="1"/>
      <c r="B222" s="12" t="s">
        <v>2</v>
      </c>
      <c r="C222" s="13">
        <f>SUM(C214:C221)</f>
        <v>42.5</v>
      </c>
      <c r="D222" s="14" t="s">
        <v>0</v>
      </c>
    </row>
    <row r="223" spans="1:4" ht="28.8" x14ac:dyDescent="0.3">
      <c r="B223" s="2" t="s">
        <v>147</v>
      </c>
    </row>
  </sheetData>
  <pageMargins left="0.70866141732283472" right="0.70866141732283472" top="0.74803149606299213" bottom="0.74803149606299213" header="0.31496062992125984" footer="0.31496062992125984"/>
  <pageSetup paperSize="9" scale="76" fitToHeight="0" orientation="portrait" r:id="rId1"/>
  <headerFooter>
    <oddFooter>&amp;L
INFUKCMB sestave konstrukcij 
PZI maj 2024 - V1 november 2024&amp;R&amp;P/&amp;N</oddFooter>
  </headerFooter>
  <rowBreaks count="1" manualBreakCount="1">
    <brk id="32" max="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B9972-24A5-43E2-8697-EFB365F0CE93}">
  <sheetPr>
    <tabColor theme="9" tint="0.59999389629810485"/>
  </sheetPr>
  <dimension ref="A1:E100"/>
  <sheetViews>
    <sheetView view="pageBreakPreview" zoomScaleNormal="100" zoomScaleSheetLayoutView="100" workbookViewId="0">
      <selection activeCell="F3" sqref="F3"/>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88671875" style="4" customWidth="1"/>
    <col min="6" max="16384" width="8.88671875" style="5"/>
  </cols>
  <sheetData>
    <row r="1" spans="1:4" x14ac:dyDescent="0.3">
      <c r="A1" s="30" t="s">
        <v>74</v>
      </c>
      <c r="B1" s="30" t="s">
        <v>520</v>
      </c>
      <c r="C1" s="31"/>
      <c r="D1" s="50"/>
    </row>
    <row r="2" spans="1:4" ht="169.5" customHeight="1" x14ac:dyDescent="0.3">
      <c r="B2" s="2" t="s">
        <v>328</v>
      </c>
    </row>
    <row r="3" spans="1:4" ht="216" x14ac:dyDescent="0.3">
      <c r="A3" s="1"/>
      <c r="B3" s="2" t="s">
        <v>480</v>
      </c>
      <c r="C3" s="13"/>
      <c r="D3" s="41"/>
    </row>
    <row r="4" spans="1:4" ht="28.8" x14ac:dyDescent="0.3">
      <c r="A4" s="1"/>
      <c r="B4" s="2" t="s">
        <v>322</v>
      </c>
      <c r="C4" s="13"/>
      <c r="D4" s="41"/>
    </row>
    <row r="5" spans="1:4" x14ac:dyDescent="0.3">
      <c r="A5" s="1"/>
      <c r="B5" s="2" t="s">
        <v>61</v>
      </c>
      <c r="C5" s="13"/>
      <c r="D5" s="41"/>
    </row>
    <row r="6" spans="1:4" ht="28.8" x14ac:dyDescent="0.3">
      <c r="A6" s="1"/>
      <c r="B6" s="2" t="s">
        <v>66</v>
      </c>
      <c r="C6" s="13"/>
      <c r="D6" s="41"/>
    </row>
    <row r="7" spans="1:4" ht="43.2" x14ac:dyDescent="0.3">
      <c r="B7" s="2" t="s">
        <v>407</v>
      </c>
    </row>
    <row r="8" spans="1:4" x14ac:dyDescent="0.3">
      <c r="B8" s="2"/>
    </row>
    <row r="9" spans="1:4" x14ac:dyDescent="0.3">
      <c r="A9" s="30" t="s">
        <v>182</v>
      </c>
      <c r="B9" s="30" t="s">
        <v>481</v>
      </c>
      <c r="C9" s="31"/>
      <c r="D9" s="32"/>
    </row>
    <row r="10" spans="1:4" x14ac:dyDescent="0.3">
      <c r="A10" s="2" t="s">
        <v>12</v>
      </c>
      <c r="B10" s="20" t="s">
        <v>498</v>
      </c>
      <c r="C10" s="16"/>
      <c r="D10" s="3"/>
    </row>
    <row r="11" spans="1:4" ht="28.8" x14ac:dyDescent="0.3">
      <c r="A11" s="2"/>
      <c r="B11" s="2" t="s">
        <v>497</v>
      </c>
      <c r="C11" s="16">
        <v>1.25</v>
      </c>
      <c r="D11" s="3" t="s">
        <v>0</v>
      </c>
    </row>
    <row r="12" spans="1:4" x14ac:dyDescent="0.3">
      <c r="A12" s="1"/>
      <c r="B12" s="12" t="s">
        <v>2</v>
      </c>
      <c r="C12" s="13">
        <f>SUM(C10:C11)</f>
        <v>1.25</v>
      </c>
      <c r="D12" s="14" t="s">
        <v>0</v>
      </c>
    </row>
    <row r="13" spans="1:4" x14ac:dyDescent="0.3">
      <c r="A13" s="1"/>
      <c r="B13" s="2"/>
      <c r="C13" s="13"/>
      <c r="D13" s="41"/>
    </row>
    <row r="14" spans="1:4" x14ac:dyDescent="0.3">
      <c r="A14" s="30" t="s">
        <v>483</v>
      </c>
      <c r="B14" s="30" t="s">
        <v>485</v>
      </c>
      <c r="C14" s="31"/>
      <c r="D14" s="32"/>
    </row>
    <row r="15" spans="1:4" x14ac:dyDescent="0.3">
      <c r="A15" s="2" t="s">
        <v>12</v>
      </c>
      <c r="B15" s="20" t="s">
        <v>482</v>
      </c>
      <c r="C15" s="16"/>
      <c r="D15" s="3"/>
    </row>
    <row r="16" spans="1:4" ht="28.8" x14ac:dyDescent="0.3">
      <c r="A16" s="2"/>
      <c r="B16" s="2" t="s">
        <v>490</v>
      </c>
      <c r="C16" s="16">
        <v>1.25</v>
      </c>
      <c r="D16" s="3" t="s">
        <v>0</v>
      </c>
    </row>
    <row r="17" spans="1:5" x14ac:dyDescent="0.3">
      <c r="A17" s="1"/>
      <c r="B17" s="12" t="s">
        <v>2</v>
      </c>
      <c r="C17" s="13">
        <f>SUM(C15:C16)</f>
        <v>1.25</v>
      </c>
      <c r="D17" s="14" t="s">
        <v>0</v>
      </c>
    </row>
    <row r="18" spans="1:5" x14ac:dyDescent="0.3">
      <c r="A18" s="1"/>
      <c r="B18" s="2"/>
      <c r="C18" s="13"/>
      <c r="D18" s="41"/>
    </row>
    <row r="19" spans="1:5" x14ac:dyDescent="0.3">
      <c r="A19" s="30" t="s">
        <v>484</v>
      </c>
      <c r="B19" s="30" t="s">
        <v>488</v>
      </c>
      <c r="C19" s="31"/>
      <c r="D19" s="32"/>
    </row>
    <row r="20" spans="1:5" x14ac:dyDescent="0.3">
      <c r="A20" s="2" t="s">
        <v>12</v>
      </c>
      <c r="B20" s="20" t="s">
        <v>487</v>
      </c>
      <c r="C20" s="16"/>
      <c r="D20" s="3"/>
    </row>
    <row r="21" spans="1:5" ht="28.8" x14ac:dyDescent="0.3">
      <c r="A21" s="2"/>
      <c r="B21" s="2" t="s">
        <v>491</v>
      </c>
      <c r="C21" s="16">
        <v>4</v>
      </c>
      <c r="D21" s="3" t="s">
        <v>0</v>
      </c>
    </row>
    <row r="22" spans="1:5" x14ac:dyDescent="0.3">
      <c r="A22" s="1"/>
      <c r="B22" s="12" t="s">
        <v>2</v>
      </c>
      <c r="C22" s="13">
        <f>SUM(C20:C21)</f>
        <v>4</v>
      </c>
      <c r="D22" s="14" t="s">
        <v>0</v>
      </c>
    </row>
    <row r="23" spans="1:5" x14ac:dyDescent="0.3">
      <c r="A23" s="1"/>
      <c r="B23" s="2"/>
      <c r="C23" s="13"/>
      <c r="D23" s="41"/>
    </row>
    <row r="24" spans="1:5" x14ac:dyDescent="0.3">
      <c r="A24" s="30" t="s">
        <v>220</v>
      </c>
      <c r="B24" s="30" t="s">
        <v>489</v>
      </c>
      <c r="C24" s="31"/>
      <c r="D24" s="32"/>
      <c r="E24" s="36"/>
    </row>
    <row r="25" spans="1:5" x14ac:dyDescent="0.3">
      <c r="A25" s="2" t="s">
        <v>12</v>
      </c>
      <c r="B25" s="20" t="s">
        <v>486</v>
      </c>
      <c r="C25" s="16"/>
      <c r="D25" s="3"/>
    </row>
    <row r="26" spans="1:5" ht="28.8" x14ac:dyDescent="0.3">
      <c r="A26" s="2"/>
      <c r="B26" s="2" t="s">
        <v>492</v>
      </c>
      <c r="C26" s="16">
        <v>1.25</v>
      </c>
      <c r="D26" s="3" t="s">
        <v>0</v>
      </c>
    </row>
    <row r="27" spans="1:5" x14ac:dyDescent="0.3">
      <c r="A27" s="1"/>
      <c r="B27" s="12" t="s">
        <v>2</v>
      </c>
      <c r="C27" s="13">
        <f>SUM(C25:C26)</f>
        <v>1.25</v>
      </c>
      <c r="D27" s="14" t="s">
        <v>0</v>
      </c>
    </row>
    <row r="28" spans="1:5" x14ac:dyDescent="0.3">
      <c r="A28" s="1"/>
      <c r="B28" s="2"/>
      <c r="C28" s="13"/>
      <c r="D28" s="41"/>
    </row>
    <row r="29" spans="1:5" x14ac:dyDescent="0.3">
      <c r="A29" s="30" t="s">
        <v>81</v>
      </c>
      <c r="B29" s="30" t="s">
        <v>84</v>
      </c>
      <c r="C29" s="31"/>
      <c r="D29" s="32"/>
    </row>
    <row r="30" spans="1:5" x14ac:dyDescent="0.3">
      <c r="A30" s="2" t="s">
        <v>12</v>
      </c>
      <c r="B30" s="20" t="s">
        <v>60</v>
      </c>
      <c r="C30" s="16"/>
      <c r="D30" s="3"/>
    </row>
    <row r="31" spans="1:5" x14ac:dyDescent="0.3">
      <c r="A31" s="2"/>
      <c r="B31" s="2" t="s">
        <v>197</v>
      </c>
      <c r="C31" s="16">
        <v>2.5</v>
      </c>
      <c r="D31" s="3" t="s">
        <v>0</v>
      </c>
    </row>
    <row r="32" spans="1:5" s="18" customFormat="1" x14ac:dyDescent="0.3">
      <c r="A32" s="2" t="s">
        <v>44</v>
      </c>
      <c r="B32" s="2" t="s">
        <v>58</v>
      </c>
      <c r="C32" s="16"/>
      <c r="D32" s="3"/>
      <c r="E32" s="19"/>
    </row>
    <row r="33" spans="1:5" ht="57.6" x14ac:dyDescent="0.3">
      <c r="A33" s="2"/>
      <c r="B33" s="2" t="s">
        <v>63</v>
      </c>
      <c r="C33" s="16">
        <v>7.5</v>
      </c>
      <c r="D33" s="3" t="s">
        <v>0</v>
      </c>
    </row>
    <row r="34" spans="1:5" x14ac:dyDescent="0.3">
      <c r="A34" s="6" t="s">
        <v>11</v>
      </c>
      <c r="B34" s="2" t="s">
        <v>342</v>
      </c>
      <c r="E34" s="36"/>
    </row>
    <row r="35" spans="1:5" x14ac:dyDescent="0.3">
      <c r="B35" s="2" t="s">
        <v>343</v>
      </c>
    </row>
    <row r="36" spans="1:5" x14ac:dyDescent="0.3">
      <c r="A36" s="1"/>
      <c r="B36" s="12" t="s">
        <v>2</v>
      </c>
      <c r="C36" s="13">
        <f>SUM(C30:C35)</f>
        <v>10</v>
      </c>
      <c r="D36" s="14" t="s">
        <v>0</v>
      </c>
    </row>
    <row r="37" spans="1:5" x14ac:dyDescent="0.3">
      <c r="A37" s="1"/>
      <c r="B37" s="2" t="s">
        <v>73</v>
      </c>
      <c r="C37" s="13"/>
      <c r="D37" s="14"/>
    </row>
    <row r="38" spans="1:5" x14ac:dyDescent="0.3">
      <c r="A38" s="1"/>
      <c r="B38" s="2"/>
      <c r="C38" s="13"/>
      <c r="D38" s="41"/>
    </row>
    <row r="39" spans="1:5" x14ac:dyDescent="0.3">
      <c r="A39" s="30" t="s">
        <v>82</v>
      </c>
      <c r="B39" s="30" t="s">
        <v>83</v>
      </c>
      <c r="C39" s="31"/>
      <c r="D39" s="32"/>
    </row>
    <row r="40" spans="1:5" x14ac:dyDescent="0.3">
      <c r="A40" s="2" t="s">
        <v>12</v>
      </c>
      <c r="B40" s="20" t="s">
        <v>60</v>
      </c>
      <c r="C40" s="16"/>
      <c r="D40" s="3"/>
    </row>
    <row r="41" spans="1:5" x14ac:dyDescent="0.3">
      <c r="A41" s="2"/>
      <c r="B41" s="2" t="s">
        <v>197</v>
      </c>
      <c r="C41" s="16">
        <v>2.5</v>
      </c>
      <c r="D41" s="3" t="s">
        <v>0</v>
      </c>
    </row>
    <row r="42" spans="1:5" x14ac:dyDescent="0.3">
      <c r="A42" s="2" t="s">
        <v>44</v>
      </c>
      <c r="B42" s="2" t="s">
        <v>58</v>
      </c>
      <c r="C42" s="16"/>
      <c r="D42" s="3"/>
    </row>
    <row r="43" spans="1:5" ht="57.6" x14ac:dyDescent="0.3">
      <c r="A43" s="2"/>
      <c r="B43" s="2" t="s">
        <v>63</v>
      </c>
      <c r="C43" s="16">
        <v>7.5</v>
      </c>
      <c r="D43" s="3" t="s">
        <v>0</v>
      </c>
    </row>
    <row r="44" spans="1:5" x14ac:dyDescent="0.3">
      <c r="A44" s="6" t="s">
        <v>11</v>
      </c>
      <c r="B44" s="2" t="s">
        <v>342</v>
      </c>
      <c r="E44" s="36"/>
    </row>
    <row r="45" spans="1:5" x14ac:dyDescent="0.3">
      <c r="B45" s="2" t="s">
        <v>343</v>
      </c>
    </row>
    <row r="46" spans="1:5" x14ac:dyDescent="0.3">
      <c r="A46" s="1"/>
      <c r="B46" s="12" t="s">
        <v>2</v>
      </c>
      <c r="C46" s="13">
        <f>SUM(C40:C45)</f>
        <v>10</v>
      </c>
      <c r="D46" s="14" t="s">
        <v>0</v>
      </c>
    </row>
    <row r="47" spans="1:5" x14ac:dyDescent="0.3">
      <c r="A47" s="1"/>
      <c r="B47" s="2" t="s">
        <v>73</v>
      </c>
      <c r="C47" s="13"/>
      <c r="D47" s="14"/>
    </row>
    <row r="48" spans="1:5" x14ac:dyDescent="0.3">
      <c r="A48" s="1"/>
      <c r="B48" s="2"/>
      <c r="C48" s="13"/>
      <c r="D48" s="41"/>
    </row>
    <row r="49" spans="1:5" x14ac:dyDescent="0.3">
      <c r="A49" s="30" t="s">
        <v>130</v>
      </c>
      <c r="B49" s="30" t="s">
        <v>206</v>
      </c>
      <c r="C49" s="31"/>
      <c r="D49" s="32"/>
    </row>
    <row r="50" spans="1:5" x14ac:dyDescent="0.3">
      <c r="A50" s="2" t="s">
        <v>12</v>
      </c>
      <c r="B50" s="20" t="s">
        <v>60</v>
      </c>
      <c r="C50" s="16"/>
      <c r="D50" s="3"/>
    </row>
    <row r="51" spans="1:5" x14ac:dyDescent="0.3">
      <c r="A51" s="2"/>
      <c r="B51" s="2" t="s">
        <v>197</v>
      </c>
      <c r="C51" s="16">
        <v>2.5</v>
      </c>
      <c r="D51" s="3" t="s">
        <v>0</v>
      </c>
    </row>
    <row r="52" spans="1:5" x14ac:dyDescent="0.3">
      <c r="A52" s="2" t="s">
        <v>44</v>
      </c>
      <c r="B52" s="2" t="s">
        <v>58</v>
      </c>
      <c r="C52" s="16"/>
      <c r="D52" s="3"/>
    </row>
    <row r="53" spans="1:5" ht="72" x14ac:dyDescent="0.3">
      <c r="A53" s="2"/>
      <c r="B53" s="2" t="s">
        <v>323</v>
      </c>
      <c r="C53" s="16">
        <v>7.5</v>
      </c>
      <c r="D53" s="3" t="s">
        <v>0</v>
      </c>
      <c r="E53" s="36"/>
    </row>
    <row r="54" spans="1:5" x14ac:dyDescent="0.3">
      <c r="A54" s="6" t="s">
        <v>11</v>
      </c>
      <c r="B54" s="2" t="s">
        <v>342</v>
      </c>
    </row>
    <row r="55" spans="1:5" x14ac:dyDescent="0.3">
      <c r="B55" s="2" t="s">
        <v>343</v>
      </c>
    </row>
    <row r="56" spans="1:5" x14ac:dyDescent="0.3">
      <c r="A56" s="1"/>
      <c r="B56" s="12" t="s">
        <v>2</v>
      </c>
      <c r="C56" s="13">
        <f>SUM(C50:C55)</f>
        <v>10</v>
      </c>
      <c r="D56" s="14" t="s">
        <v>0</v>
      </c>
    </row>
    <row r="57" spans="1:5" x14ac:dyDescent="0.3">
      <c r="A57" s="1"/>
      <c r="B57" s="2" t="s">
        <v>73</v>
      </c>
      <c r="C57" s="13"/>
      <c r="D57" s="14"/>
    </row>
    <row r="58" spans="1:5" x14ac:dyDescent="0.3">
      <c r="A58" s="30" t="s">
        <v>131</v>
      </c>
      <c r="B58" s="30" t="s">
        <v>207</v>
      </c>
      <c r="C58" s="31"/>
      <c r="D58" s="32"/>
    </row>
    <row r="59" spans="1:5" x14ac:dyDescent="0.3">
      <c r="A59" s="2" t="s">
        <v>12</v>
      </c>
      <c r="B59" s="20" t="s">
        <v>60</v>
      </c>
      <c r="C59" s="16"/>
      <c r="D59" s="3"/>
    </row>
    <row r="60" spans="1:5" x14ac:dyDescent="0.3">
      <c r="A60" s="2"/>
      <c r="B60" s="2" t="s">
        <v>197</v>
      </c>
      <c r="C60" s="16">
        <v>2.5</v>
      </c>
      <c r="D60" s="3" t="s">
        <v>0</v>
      </c>
    </row>
    <row r="61" spans="1:5" x14ac:dyDescent="0.3">
      <c r="A61" s="2" t="s">
        <v>44</v>
      </c>
      <c r="B61" s="2" t="s">
        <v>58</v>
      </c>
      <c r="C61" s="16"/>
      <c r="D61" s="3"/>
    </row>
    <row r="62" spans="1:5" ht="72" x14ac:dyDescent="0.3">
      <c r="A62" s="2"/>
      <c r="B62" s="2" t="s">
        <v>323</v>
      </c>
      <c r="C62" s="16">
        <v>7.5</v>
      </c>
      <c r="D62" s="3" t="s">
        <v>0</v>
      </c>
    </row>
    <row r="63" spans="1:5" x14ac:dyDescent="0.3">
      <c r="A63" s="6" t="s">
        <v>11</v>
      </c>
      <c r="B63" s="2" t="s">
        <v>342</v>
      </c>
      <c r="E63" s="36"/>
    </row>
    <row r="64" spans="1:5" x14ac:dyDescent="0.3">
      <c r="B64" s="2" t="s">
        <v>343</v>
      </c>
    </row>
    <row r="65" spans="1:5" x14ac:dyDescent="0.3">
      <c r="A65" s="1"/>
      <c r="B65" s="12" t="s">
        <v>2</v>
      </c>
      <c r="C65" s="13">
        <f>SUM(C59:C64)</f>
        <v>10</v>
      </c>
      <c r="D65" s="14" t="s">
        <v>0</v>
      </c>
    </row>
    <row r="66" spans="1:5" x14ac:dyDescent="0.3">
      <c r="A66" s="1"/>
      <c r="B66" s="2" t="s">
        <v>73</v>
      </c>
      <c r="C66" s="13"/>
      <c r="D66" s="14"/>
    </row>
    <row r="68" spans="1:5" x14ac:dyDescent="0.3">
      <c r="A68" s="30" t="s">
        <v>141</v>
      </c>
      <c r="B68" s="30" t="s">
        <v>84</v>
      </c>
      <c r="C68" s="31"/>
      <c r="D68" s="32"/>
    </row>
    <row r="69" spans="1:5" x14ac:dyDescent="0.3">
      <c r="A69" s="2" t="s">
        <v>12</v>
      </c>
      <c r="B69" s="20" t="s">
        <v>60</v>
      </c>
      <c r="C69" s="16"/>
      <c r="D69" s="3"/>
    </row>
    <row r="70" spans="1:5" x14ac:dyDescent="0.3">
      <c r="A70" s="2"/>
      <c r="B70" s="2" t="s">
        <v>197</v>
      </c>
      <c r="C70" s="16">
        <v>2.5</v>
      </c>
      <c r="D70" s="3" t="s">
        <v>0</v>
      </c>
    </row>
    <row r="71" spans="1:5" s="18" customFormat="1" x14ac:dyDescent="0.3">
      <c r="A71" s="2" t="s">
        <v>44</v>
      </c>
      <c r="B71" s="2" t="s">
        <v>58</v>
      </c>
      <c r="C71" s="16"/>
      <c r="D71" s="3"/>
      <c r="E71" s="19"/>
    </row>
    <row r="72" spans="1:5" ht="57.6" x14ac:dyDescent="0.3">
      <c r="A72" s="2"/>
      <c r="B72" s="2" t="s">
        <v>62</v>
      </c>
      <c r="C72" s="16">
        <v>5</v>
      </c>
      <c r="D72" s="3" t="s">
        <v>0</v>
      </c>
    </row>
    <row r="73" spans="1:5" x14ac:dyDescent="0.3">
      <c r="A73" s="6" t="s">
        <v>11</v>
      </c>
      <c r="B73" s="2" t="s">
        <v>344</v>
      </c>
      <c r="E73" s="36"/>
    </row>
    <row r="74" spans="1:5" x14ac:dyDescent="0.3">
      <c r="B74" s="2" t="s">
        <v>345</v>
      </c>
    </row>
    <row r="75" spans="1:5" x14ac:dyDescent="0.3">
      <c r="A75" s="1"/>
      <c r="B75" s="12" t="s">
        <v>2</v>
      </c>
      <c r="C75" s="13">
        <f>SUM(C69:C74)</f>
        <v>7.5</v>
      </c>
      <c r="D75" s="14" t="s">
        <v>0</v>
      </c>
    </row>
    <row r="76" spans="1:5" x14ac:dyDescent="0.3">
      <c r="A76" s="1"/>
      <c r="B76" s="2" t="s">
        <v>73</v>
      </c>
      <c r="C76" s="13"/>
      <c r="D76" s="14"/>
    </row>
    <row r="77" spans="1:5" x14ac:dyDescent="0.3">
      <c r="A77" s="1"/>
      <c r="B77" s="2"/>
      <c r="C77" s="13"/>
      <c r="D77" s="41"/>
    </row>
    <row r="78" spans="1:5" x14ac:dyDescent="0.3">
      <c r="A78" s="30" t="s">
        <v>142</v>
      </c>
      <c r="B78" s="30" t="s">
        <v>83</v>
      </c>
      <c r="C78" s="31"/>
      <c r="D78" s="32"/>
    </row>
    <row r="79" spans="1:5" x14ac:dyDescent="0.3">
      <c r="A79" s="2" t="s">
        <v>12</v>
      </c>
      <c r="B79" s="20" t="s">
        <v>454</v>
      </c>
      <c r="C79" s="16"/>
      <c r="D79" s="3"/>
    </row>
    <row r="80" spans="1:5" x14ac:dyDescent="0.3">
      <c r="A80" s="2"/>
      <c r="B80" s="2" t="s">
        <v>197</v>
      </c>
      <c r="C80" s="16">
        <v>2.5</v>
      </c>
      <c r="D80" s="3" t="s">
        <v>0</v>
      </c>
    </row>
    <row r="81" spans="1:4" x14ac:dyDescent="0.3">
      <c r="A81" s="2" t="s">
        <v>44</v>
      </c>
      <c r="B81" s="2" t="s">
        <v>58</v>
      </c>
      <c r="C81" s="16"/>
      <c r="D81" s="3"/>
    </row>
    <row r="82" spans="1:4" ht="57.6" x14ac:dyDescent="0.3">
      <c r="A82" s="2"/>
      <c r="B82" s="2" t="s">
        <v>62</v>
      </c>
      <c r="C82" s="16">
        <v>5</v>
      </c>
      <c r="D82" s="3" t="s">
        <v>0</v>
      </c>
    </row>
    <row r="83" spans="1:4" x14ac:dyDescent="0.3">
      <c r="A83" s="6" t="s">
        <v>11</v>
      </c>
      <c r="B83" s="2" t="s">
        <v>344</v>
      </c>
    </row>
    <row r="84" spans="1:4" x14ac:dyDescent="0.3">
      <c r="B84" s="2" t="s">
        <v>345</v>
      </c>
    </row>
    <row r="85" spans="1:4" x14ac:dyDescent="0.3">
      <c r="A85" s="1"/>
      <c r="B85" s="12" t="s">
        <v>2</v>
      </c>
      <c r="C85" s="13">
        <f>SUM(C79:C84)</f>
        <v>7.5</v>
      </c>
      <c r="D85" s="14" t="s">
        <v>0</v>
      </c>
    </row>
    <row r="86" spans="1:4" x14ac:dyDescent="0.3">
      <c r="A86" s="1"/>
      <c r="B86" s="2" t="s">
        <v>73</v>
      </c>
      <c r="C86" s="13"/>
      <c r="D86" s="14"/>
    </row>
    <row r="87" spans="1:4" x14ac:dyDescent="0.3">
      <c r="A87" s="1"/>
      <c r="B87" s="2"/>
      <c r="C87" s="13"/>
      <c r="D87" s="41"/>
    </row>
    <row r="88" spans="1:4" x14ac:dyDescent="0.3">
      <c r="A88" s="30" t="s">
        <v>413</v>
      </c>
      <c r="B88" s="30" t="s">
        <v>455</v>
      </c>
      <c r="C88" s="31"/>
      <c r="D88" s="32"/>
    </row>
    <row r="89" spans="1:4" x14ac:dyDescent="0.3">
      <c r="A89" s="2" t="s">
        <v>12</v>
      </c>
      <c r="B89" s="20" t="s">
        <v>414</v>
      </c>
      <c r="C89" s="16">
        <v>1.25</v>
      </c>
      <c r="D89" s="3" t="s">
        <v>0</v>
      </c>
    </row>
    <row r="90" spans="1:4" x14ac:dyDescent="0.3">
      <c r="A90" s="2" t="s">
        <v>32</v>
      </c>
      <c r="B90" s="2" t="s">
        <v>410</v>
      </c>
      <c r="C90" s="5"/>
      <c r="D90" s="5"/>
    </row>
    <row r="91" spans="1:4" x14ac:dyDescent="0.3">
      <c r="A91" s="2" t="s">
        <v>411</v>
      </c>
      <c r="B91" s="20" t="s">
        <v>414</v>
      </c>
      <c r="C91" s="16">
        <v>1.25</v>
      </c>
      <c r="D91" s="3" t="s">
        <v>0</v>
      </c>
    </row>
    <row r="92" spans="1:4" x14ac:dyDescent="0.3">
      <c r="A92" s="2" t="s">
        <v>44</v>
      </c>
      <c r="B92" s="2" t="s">
        <v>58</v>
      </c>
      <c r="C92" s="16">
        <v>6.5</v>
      </c>
      <c r="D92" s="3" t="s">
        <v>0</v>
      </c>
    </row>
    <row r="93" spans="1:4" ht="28.8" x14ac:dyDescent="0.3">
      <c r="A93" s="6" t="s">
        <v>11</v>
      </c>
      <c r="B93" s="2" t="s">
        <v>449</v>
      </c>
    </row>
    <row r="94" spans="1:4" x14ac:dyDescent="0.3">
      <c r="A94" s="1"/>
      <c r="B94" s="12" t="s">
        <v>2</v>
      </c>
      <c r="C94" s="13">
        <f>SUM(C89:C93)</f>
        <v>9</v>
      </c>
      <c r="D94" s="14" t="s">
        <v>0</v>
      </c>
    </row>
    <row r="95" spans="1:4" x14ac:dyDescent="0.3">
      <c r="A95" s="1"/>
      <c r="B95" s="2" t="s">
        <v>412</v>
      </c>
      <c r="C95" s="13"/>
      <c r="D95" s="14"/>
    </row>
    <row r="97" spans="1:4" x14ac:dyDescent="0.3">
      <c r="A97" s="30" t="s">
        <v>499</v>
      </c>
      <c r="B97" s="30" t="s">
        <v>500</v>
      </c>
      <c r="C97" s="31"/>
      <c r="D97" s="32"/>
    </row>
    <row r="98" spans="1:4" x14ac:dyDescent="0.3">
      <c r="A98" s="2" t="s">
        <v>12</v>
      </c>
      <c r="B98" s="20" t="s">
        <v>502</v>
      </c>
      <c r="C98" s="16">
        <v>0.7</v>
      </c>
      <c r="D98" s="3" t="s">
        <v>0</v>
      </c>
    </row>
    <row r="99" spans="1:4" x14ac:dyDescent="0.3">
      <c r="A99" s="1"/>
      <c r="B99" s="12" t="s">
        <v>2</v>
      </c>
      <c r="C99" s="13">
        <f>SUM(C98:C98)</f>
        <v>0.7</v>
      </c>
      <c r="D99" s="14" t="s">
        <v>0</v>
      </c>
    </row>
    <row r="100" spans="1:4" x14ac:dyDescent="0.3">
      <c r="A100" s="1"/>
      <c r="B100" s="2" t="s">
        <v>501</v>
      </c>
      <c r="C100" s="13"/>
      <c r="D100" s="41"/>
    </row>
  </sheetData>
  <pageMargins left="0.70866141732283472" right="0.70866141732283472" top="0.74803149606299213" bottom="0.74803149606299213" header="0.31496062992125984" footer="0.31496062992125984"/>
  <pageSetup paperSize="9" scale="71" orientation="portrait" r:id="rId1"/>
  <headerFooter>
    <oddFooter>&amp;L
INFUKCMB sestave konstrukcij 
PZI maj 2024 - V1 november 2024&amp;R&amp;P/&amp;N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607B1-5401-4A02-A6A0-C51B60C5836F}">
  <sheetPr>
    <tabColor rgb="FFFF99FF"/>
  </sheetPr>
  <dimension ref="A1:E43"/>
  <sheetViews>
    <sheetView view="pageBreakPreview" zoomScaleNormal="85" zoomScaleSheetLayoutView="100" workbookViewId="0">
      <selection activeCell="E5" sqref="E5"/>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56.6640625" style="4" customWidth="1"/>
    <col min="6" max="16384" width="8.88671875" style="5"/>
  </cols>
  <sheetData>
    <row r="1" spans="1:5" x14ac:dyDescent="0.3">
      <c r="A1" s="47" t="s">
        <v>215</v>
      </c>
      <c r="B1" s="47" t="s">
        <v>216</v>
      </c>
      <c r="C1" s="48"/>
      <c r="D1" s="49"/>
    </row>
    <row r="3" spans="1:5" x14ac:dyDescent="0.3">
      <c r="A3" s="47" t="s">
        <v>217</v>
      </c>
      <c r="B3" s="47" t="s">
        <v>218</v>
      </c>
      <c r="C3" s="48"/>
      <c r="D3" s="51"/>
    </row>
    <row r="4" spans="1:5" ht="144" x14ac:dyDescent="0.3">
      <c r="A4" s="2" t="s">
        <v>12</v>
      </c>
      <c r="B4" s="2" t="s">
        <v>473</v>
      </c>
      <c r="C4" s="16">
        <v>0.8</v>
      </c>
      <c r="D4" s="3" t="s">
        <v>0</v>
      </c>
    </row>
    <row r="5" spans="1:5" ht="28.8" x14ac:dyDescent="0.3">
      <c r="A5" s="2" t="s">
        <v>474</v>
      </c>
      <c r="B5" s="2" t="s">
        <v>475</v>
      </c>
      <c r="C5" s="16">
        <v>0.5</v>
      </c>
      <c r="D5" s="3" t="s">
        <v>0</v>
      </c>
      <c r="E5" s="5"/>
    </row>
    <row r="6" spans="1:5" x14ac:dyDescent="0.3">
      <c r="A6" s="1"/>
      <c r="B6" s="12" t="s">
        <v>2</v>
      </c>
      <c r="C6" s="13">
        <f>SUM(C4:C5)</f>
        <v>1.3</v>
      </c>
      <c r="D6" s="14" t="s">
        <v>0</v>
      </c>
    </row>
    <row r="7" spans="1:5" x14ac:dyDescent="0.3">
      <c r="A7" s="1"/>
      <c r="B7" s="12"/>
      <c r="C7" s="13"/>
      <c r="D7" s="14"/>
    </row>
    <row r="8" spans="1:5" x14ac:dyDescent="0.3">
      <c r="A8" s="47" t="s">
        <v>219</v>
      </c>
      <c r="B8" s="47" t="s">
        <v>398</v>
      </c>
      <c r="C8" s="48"/>
      <c r="D8" s="51"/>
      <c r="E8" s="5"/>
    </row>
    <row r="9" spans="1:5" ht="100.8" x14ac:dyDescent="0.3">
      <c r="A9" s="2" t="s">
        <v>12</v>
      </c>
      <c r="B9" s="2" t="s">
        <v>447</v>
      </c>
      <c r="C9" s="16">
        <v>1</v>
      </c>
      <c r="D9" s="3"/>
      <c r="E9" s="5"/>
    </row>
    <row r="10" spans="1:5" ht="28.8" x14ac:dyDescent="0.3">
      <c r="A10" s="2"/>
      <c r="B10" s="2" t="s">
        <v>475</v>
      </c>
      <c r="C10" s="16">
        <v>0.5</v>
      </c>
      <c r="D10" s="3"/>
      <c r="E10" s="5"/>
    </row>
    <row r="11" spans="1:5" x14ac:dyDescent="0.3">
      <c r="A11" s="1"/>
      <c r="B11" s="12" t="s">
        <v>2</v>
      </c>
      <c r="C11" s="13">
        <f>SUM(C9:C10)</f>
        <v>1.5</v>
      </c>
      <c r="D11" s="14" t="s">
        <v>0</v>
      </c>
      <c r="E11" s="5"/>
    </row>
    <row r="12" spans="1:5" x14ac:dyDescent="0.3">
      <c r="A12" s="1"/>
      <c r="B12" s="12"/>
      <c r="C12" s="13"/>
      <c r="D12" s="14"/>
      <c r="E12" s="5"/>
    </row>
    <row r="13" spans="1:5" x14ac:dyDescent="0.3">
      <c r="A13" s="47" t="s">
        <v>397</v>
      </c>
      <c r="B13" s="47" t="s">
        <v>469</v>
      </c>
      <c r="C13" s="48"/>
      <c r="D13" s="51"/>
      <c r="E13" s="5"/>
    </row>
    <row r="14" spans="1:5" ht="86.4" x14ac:dyDescent="0.3">
      <c r="A14" s="6" t="s">
        <v>12</v>
      </c>
      <c r="B14" s="2" t="s">
        <v>471</v>
      </c>
      <c r="C14" s="10">
        <v>0.5</v>
      </c>
      <c r="D14" s="11" t="s">
        <v>0</v>
      </c>
    </row>
    <row r="15" spans="1:5" x14ac:dyDescent="0.3">
      <c r="B15" s="2" t="s">
        <v>470</v>
      </c>
      <c r="C15" s="10">
        <v>5</v>
      </c>
      <c r="D15" s="11" t="s">
        <v>0</v>
      </c>
    </row>
    <row r="16" spans="1:5" s="18" customFormat="1" x14ac:dyDescent="0.3">
      <c r="A16" s="1"/>
      <c r="B16" s="12" t="s">
        <v>2</v>
      </c>
      <c r="C16" s="13">
        <f>SUM(C14:C15)</f>
        <v>5.5</v>
      </c>
      <c r="D16" s="14" t="s">
        <v>0</v>
      </c>
      <c r="E16" s="19"/>
    </row>
    <row r="17" spans="1:5" x14ac:dyDescent="0.3">
      <c r="A17" s="1"/>
      <c r="B17" s="12"/>
      <c r="C17" s="13"/>
      <c r="D17" s="14"/>
    </row>
    <row r="23" spans="1:5" x14ac:dyDescent="0.3">
      <c r="E23" s="36"/>
    </row>
    <row r="33" spans="1:5" x14ac:dyDescent="0.3">
      <c r="E33" s="36"/>
    </row>
    <row r="41" spans="1:5" s="18" customFormat="1" x14ac:dyDescent="0.3">
      <c r="A41" s="6"/>
      <c r="B41" s="6"/>
      <c r="C41" s="10"/>
      <c r="D41" s="11"/>
      <c r="E41" s="19"/>
    </row>
    <row r="43" spans="1:5" x14ac:dyDescent="0.3">
      <c r="E43" s="36"/>
    </row>
  </sheetData>
  <phoneticPr fontId="5" type="noConversion"/>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17</vt:i4>
      </vt:variant>
    </vt:vector>
  </HeadingPairs>
  <TitlesOfParts>
    <vt:vector size="27" baseType="lpstr">
      <vt:lpstr>TE TEmelji</vt:lpstr>
      <vt:lpstr>T Tlaki</vt:lpstr>
      <vt:lpstr>S Strehe</vt:lpstr>
      <vt:lpstr>ST STropovi</vt:lpstr>
      <vt:lpstr>SPT Stene Proti Terenu</vt:lpstr>
      <vt:lpstr>F Fasade</vt:lpstr>
      <vt:lpstr>ZZ Zidani Zidovi</vt:lpstr>
      <vt:lpstr>ZM Zidovi Montažni</vt:lpstr>
      <vt:lpstr>ZMO Zidovi Montažni Obloge</vt:lpstr>
      <vt:lpstr>SO Stenske Obloge</vt:lpstr>
      <vt:lpstr>'F Fasade'!Področje_tiskanja</vt:lpstr>
      <vt:lpstr>'S Strehe'!Področje_tiskanja</vt:lpstr>
      <vt:lpstr>'SO Stenske Obloge'!Področje_tiskanja</vt:lpstr>
      <vt:lpstr>'SPT Stene Proti Terenu'!Področje_tiskanja</vt:lpstr>
      <vt:lpstr>'ST STropovi'!Področje_tiskanja</vt:lpstr>
      <vt:lpstr>'T Tlaki'!Področje_tiskanja</vt:lpstr>
      <vt:lpstr>'TE TEmelji'!Področje_tiskanja</vt:lpstr>
      <vt:lpstr>'ZM Zidovi Montažni'!Področje_tiskanja</vt:lpstr>
      <vt:lpstr>'ZMO Zidovi Montažni Obloge'!Področje_tiskanja</vt:lpstr>
      <vt:lpstr>'ZZ Zidani Zidovi'!Področje_tiskanja</vt:lpstr>
      <vt:lpstr>'S Strehe'!Print_Area</vt:lpstr>
      <vt:lpstr>'SPT Stene Proti Terenu'!Print_Area</vt:lpstr>
      <vt:lpstr>'ST STropovi'!Print_Area</vt:lpstr>
      <vt:lpstr>'TE TEmelji'!Print_Area</vt:lpstr>
      <vt:lpstr>'ZM Zidovi Montažni'!Print_Area</vt:lpstr>
      <vt:lpstr>'ZMO Zidovi Montažni Obloge'!Print_Area</vt:lpstr>
      <vt:lpstr>'ZZ Zidani Zidovi'!Print_Area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dc:creator>
  <cp:lastModifiedBy>Katarina Živanović</cp:lastModifiedBy>
  <cp:lastPrinted>2025-12-01T12:53:12Z</cp:lastPrinted>
  <dcterms:created xsi:type="dcterms:W3CDTF">2015-06-05T18:19:34Z</dcterms:created>
  <dcterms:modified xsi:type="dcterms:W3CDTF">2025-12-01T12:54:34Z</dcterms:modified>
</cp:coreProperties>
</file>